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koperd-my.sharepoint.com/personal/r_dijkstra_inkoperd_nl/Documents/Inkoperd B.V/Provincie Utrecht/Energie/Bijlagen/"/>
    </mc:Choice>
  </mc:AlternateContent>
  <xr:revisionPtr revIDLastSave="2" documentId="13_ncr:1_{FE1BC921-A48E-DF48-B6C4-E796EBDE009D}" xr6:coauthVersionLast="47" xr6:coauthVersionMax="47" xr10:uidLastSave="{0FBB51C3-0448-475C-80CA-024ED62CAD6C}"/>
  <bookViews>
    <workbookView xWindow="-108" yWindow="-108" windowWidth="23256" windowHeight="12456" xr2:uid="{00000000-000D-0000-FFFF-FFFF00000000}"/>
  </bookViews>
  <sheets>
    <sheet name="Samenvatting" sheetId="9" r:id="rId1"/>
    <sheet name="Provincie Flevoland" sheetId="4" r:id="rId2"/>
    <sheet name="Provincie Gelderland" sheetId="10" r:id="rId3"/>
    <sheet name="Provincie Limburg" sheetId="7" r:id="rId4"/>
    <sheet name="Provincie Noord-Brabant" sheetId="2" r:id="rId5"/>
    <sheet name="Provincie Noord-Holland" sheetId="8" r:id="rId6"/>
    <sheet name="Provincie Utrecht" sheetId="1" r:id="rId7"/>
    <sheet name="Provincie Zeeland" sheetId="11" r:id="rId8"/>
    <sheet name="Provincie Zuid-Holland" sheetId="6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9" l="1"/>
  <c r="C7" i="9"/>
  <c r="C13" i="9"/>
  <c r="C12" i="9"/>
  <c r="C11" i="9"/>
  <c r="C10" i="9"/>
  <c r="C9" i="9"/>
  <c r="L173" i="11"/>
  <c r="M173" i="11"/>
  <c r="L174" i="11"/>
  <c r="M174" i="11"/>
  <c r="L175" i="11"/>
  <c r="M175" i="11"/>
  <c r="L176" i="11"/>
  <c r="M176" i="11"/>
  <c r="L177" i="11"/>
  <c r="M177" i="11"/>
  <c r="L178" i="11"/>
  <c r="M178" i="11"/>
  <c r="L179" i="11"/>
  <c r="M179" i="11"/>
  <c r="L180" i="11"/>
  <c r="M180" i="11"/>
  <c r="L181" i="11"/>
  <c r="M181" i="11"/>
  <c r="L182" i="11"/>
  <c r="M182" i="11"/>
  <c r="L183" i="11"/>
  <c r="M183" i="11"/>
  <c r="L184" i="11"/>
  <c r="M184" i="11"/>
  <c r="L185" i="11"/>
  <c r="M185" i="11"/>
  <c r="L186" i="11"/>
  <c r="M186" i="11"/>
  <c r="L187" i="11"/>
  <c r="M187" i="11"/>
  <c r="L188" i="11"/>
  <c r="M188" i="11"/>
  <c r="L189" i="11"/>
  <c r="M189" i="11"/>
  <c r="L190" i="11"/>
  <c r="M190" i="11"/>
  <c r="L191" i="11"/>
  <c r="M191" i="11"/>
  <c r="L192" i="11"/>
  <c r="M192" i="11"/>
  <c r="L193" i="11"/>
  <c r="M193" i="11"/>
  <c r="L194" i="11"/>
  <c r="M194" i="11"/>
  <c r="L195" i="11"/>
  <c r="M195" i="11"/>
  <c r="L196" i="11"/>
  <c r="M196" i="11"/>
  <c r="L197" i="11"/>
  <c r="M197" i="11"/>
  <c r="L198" i="11"/>
  <c r="M198" i="11"/>
  <c r="L199" i="11"/>
  <c r="M199" i="11"/>
  <c r="L200" i="11"/>
  <c r="M200" i="11"/>
  <c r="L201" i="11"/>
  <c r="M201" i="11"/>
  <c r="L202" i="11"/>
  <c r="M202" i="11"/>
  <c r="L203" i="11"/>
  <c r="M203" i="11"/>
  <c r="L204" i="11"/>
  <c r="M204" i="11"/>
  <c r="L205" i="11"/>
  <c r="M205" i="11"/>
  <c r="L206" i="11"/>
  <c r="M206" i="11"/>
  <c r="L207" i="11"/>
  <c r="M207" i="11"/>
  <c r="L208" i="11"/>
  <c r="M208" i="11"/>
  <c r="L209" i="11"/>
  <c r="M209" i="11"/>
  <c r="L210" i="11"/>
  <c r="M210" i="11"/>
  <c r="L211" i="11"/>
  <c r="M211" i="11"/>
  <c r="L212" i="11"/>
  <c r="M212" i="11"/>
  <c r="L213" i="11"/>
  <c r="M213" i="11"/>
  <c r="L214" i="11"/>
  <c r="M214" i="11"/>
  <c r="L215" i="11"/>
  <c r="M215" i="11"/>
  <c r="L216" i="11"/>
  <c r="M216" i="11"/>
  <c r="L217" i="11"/>
  <c r="M217" i="11"/>
  <c r="L218" i="11"/>
  <c r="M218" i="11"/>
  <c r="L219" i="11"/>
  <c r="M219" i="11"/>
  <c r="L220" i="11"/>
  <c r="M220" i="11"/>
  <c r="L221" i="11"/>
  <c r="M221" i="11"/>
  <c r="L222" i="11"/>
  <c r="M222" i="11"/>
  <c r="L223" i="11"/>
  <c r="M223" i="11"/>
  <c r="L224" i="11"/>
  <c r="M224" i="11"/>
  <c r="L225" i="11"/>
  <c r="M225" i="11"/>
  <c r="L226" i="11"/>
  <c r="M226" i="11"/>
  <c r="L227" i="11"/>
  <c r="M227" i="11"/>
  <c r="L228" i="11"/>
  <c r="M228" i="11"/>
  <c r="L229" i="11"/>
  <c r="M229" i="11"/>
  <c r="L230" i="11"/>
  <c r="M230" i="11"/>
  <c r="L231" i="11"/>
  <c r="M231" i="11"/>
  <c r="L232" i="11"/>
  <c r="M232" i="11"/>
  <c r="L233" i="11"/>
  <c r="M233" i="11"/>
  <c r="L234" i="11"/>
  <c r="M234" i="11"/>
  <c r="L235" i="11"/>
  <c r="M235" i="11"/>
  <c r="L236" i="11"/>
  <c r="M236" i="11"/>
  <c r="L237" i="11"/>
  <c r="M237" i="11"/>
  <c r="L238" i="11"/>
  <c r="M238" i="11"/>
  <c r="L239" i="11"/>
  <c r="M239" i="11"/>
  <c r="L240" i="11"/>
  <c r="M240" i="11"/>
  <c r="L241" i="11"/>
  <c r="M241" i="11"/>
  <c r="L242" i="11"/>
  <c r="M242" i="11"/>
  <c r="L243" i="11"/>
  <c r="M243" i="11"/>
  <c r="L244" i="11"/>
  <c r="M244" i="11"/>
  <c r="L245" i="11"/>
  <c r="M245" i="11"/>
  <c r="L246" i="11"/>
  <c r="M246" i="11"/>
  <c r="L247" i="11"/>
  <c r="M247" i="11"/>
  <c r="L248" i="11"/>
  <c r="M248" i="11"/>
  <c r="L249" i="11"/>
  <c r="M249" i="11"/>
  <c r="L250" i="11"/>
  <c r="M250" i="11"/>
  <c r="L251" i="11"/>
  <c r="M251" i="11"/>
  <c r="L252" i="11"/>
  <c r="M252" i="11"/>
  <c r="L253" i="11"/>
  <c r="M253" i="11"/>
  <c r="L254" i="11"/>
  <c r="M254" i="11"/>
  <c r="L255" i="11"/>
  <c r="M255" i="11"/>
  <c r="L256" i="11"/>
  <c r="M256" i="11"/>
  <c r="L257" i="11"/>
  <c r="M257" i="11"/>
  <c r="L258" i="11"/>
  <c r="M258" i="11"/>
  <c r="L259" i="11"/>
  <c r="M259" i="11"/>
  <c r="L260" i="11"/>
  <c r="M260" i="11"/>
  <c r="L261" i="11"/>
  <c r="M261" i="11"/>
  <c r="L262" i="11"/>
  <c r="M262" i="11"/>
  <c r="L263" i="11"/>
  <c r="M263" i="11"/>
  <c r="L264" i="11"/>
  <c r="M264" i="11"/>
  <c r="L265" i="11"/>
  <c r="M265" i="11"/>
  <c r="L266" i="11"/>
  <c r="M266" i="11"/>
  <c r="L267" i="11"/>
  <c r="M267" i="11"/>
  <c r="L268" i="11"/>
  <c r="M268" i="11"/>
  <c r="L269" i="11"/>
  <c r="M269" i="11"/>
  <c r="L270" i="11"/>
  <c r="M270" i="11"/>
  <c r="L271" i="11"/>
  <c r="M271" i="11"/>
  <c r="L272" i="11"/>
  <c r="M272" i="11"/>
  <c r="L273" i="11"/>
  <c r="M273" i="11"/>
  <c r="L274" i="11"/>
  <c r="M274" i="11"/>
  <c r="L275" i="11"/>
  <c r="M275" i="11"/>
  <c r="L276" i="11"/>
  <c r="M276" i="11"/>
  <c r="L277" i="11"/>
  <c r="M277" i="11"/>
  <c r="L278" i="11"/>
  <c r="M278" i="11"/>
  <c r="L279" i="11"/>
  <c r="M279" i="11"/>
  <c r="L280" i="11"/>
  <c r="M280" i="11"/>
  <c r="L281" i="11"/>
  <c r="M281" i="11"/>
  <c r="L282" i="11"/>
  <c r="M282" i="11"/>
  <c r="L283" i="11"/>
  <c r="M283" i="11"/>
  <c r="L284" i="11"/>
  <c r="M284" i="11"/>
  <c r="L285" i="11"/>
  <c r="M285" i="11"/>
  <c r="L286" i="11"/>
  <c r="M286" i="11"/>
  <c r="M172" i="11"/>
  <c r="L172" i="11"/>
  <c r="M171" i="11"/>
  <c r="L171" i="11"/>
  <c r="M170" i="11"/>
  <c r="L170" i="11"/>
  <c r="M169" i="11"/>
  <c r="L169" i="11"/>
  <c r="M168" i="11"/>
  <c r="L168" i="11"/>
  <c r="M167" i="11"/>
  <c r="L167" i="11"/>
  <c r="M166" i="11"/>
  <c r="L166" i="11"/>
  <c r="M165" i="11"/>
  <c r="L165" i="11"/>
  <c r="M164" i="11"/>
  <c r="L164" i="11"/>
  <c r="M163" i="11"/>
  <c r="L163" i="11"/>
  <c r="M162" i="11"/>
  <c r="L162" i="11"/>
  <c r="M161" i="11"/>
  <c r="L161" i="11"/>
  <c r="M160" i="11"/>
  <c r="L160" i="11"/>
  <c r="M159" i="11"/>
  <c r="L159" i="11"/>
  <c r="M158" i="11"/>
  <c r="L158" i="11"/>
  <c r="M157" i="11"/>
  <c r="L157" i="11"/>
  <c r="M156" i="11"/>
  <c r="L156" i="11"/>
  <c r="M155" i="11"/>
  <c r="L155" i="11"/>
  <c r="M154" i="11"/>
  <c r="L154" i="11"/>
  <c r="M153" i="11"/>
  <c r="L153" i="11"/>
  <c r="M152" i="11"/>
  <c r="L152" i="11"/>
  <c r="M151" i="11"/>
  <c r="L151" i="11"/>
  <c r="M150" i="11"/>
  <c r="L150" i="11"/>
  <c r="M149" i="11"/>
  <c r="L149" i="11"/>
  <c r="M148" i="11"/>
  <c r="L148" i="11"/>
  <c r="M147" i="11"/>
  <c r="L147" i="11"/>
  <c r="M146" i="11"/>
  <c r="L146" i="11"/>
  <c r="M145" i="11"/>
  <c r="L145" i="11"/>
  <c r="M144" i="11"/>
  <c r="L144" i="11"/>
  <c r="M143" i="11"/>
  <c r="L143" i="11"/>
  <c r="M142" i="11"/>
  <c r="L142" i="11"/>
  <c r="M141" i="11"/>
  <c r="L141" i="11"/>
  <c r="M140" i="11"/>
  <c r="L140" i="11"/>
  <c r="M139" i="11"/>
  <c r="L139" i="11"/>
  <c r="M138" i="11"/>
  <c r="L138" i="11"/>
  <c r="M137" i="11"/>
  <c r="L137" i="11"/>
  <c r="M136" i="11"/>
  <c r="L136" i="11"/>
  <c r="M135" i="11"/>
  <c r="L135" i="11"/>
  <c r="M134" i="11"/>
  <c r="L134" i="11"/>
  <c r="M133" i="11"/>
  <c r="L133" i="11"/>
  <c r="M132" i="11"/>
  <c r="L132" i="11"/>
  <c r="M131" i="11"/>
  <c r="L131" i="11"/>
  <c r="M130" i="11"/>
  <c r="L130" i="11"/>
  <c r="M129" i="11"/>
  <c r="L129" i="11"/>
  <c r="M128" i="11"/>
  <c r="L128" i="11"/>
  <c r="M127" i="11"/>
  <c r="L127" i="11"/>
  <c r="M126" i="11"/>
  <c r="L126" i="11"/>
  <c r="M125" i="11"/>
  <c r="L125" i="11"/>
  <c r="M124" i="11"/>
  <c r="L124" i="11"/>
  <c r="M123" i="11"/>
  <c r="L123" i="11"/>
  <c r="M122" i="11"/>
  <c r="L122" i="11"/>
  <c r="M121" i="11"/>
  <c r="L121" i="11"/>
  <c r="M120" i="11"/>
  <c r="L120" i="11"/>
  <c r="M119" i="11"/>
  <c r="L119" i="11"/>
  <c r="M118" i="11"/>
  <c r="L118" i="11"/>
  <c r="M117" i="11"/>
  <c r="L117" i="11"/>
  <c r="M116" i="11"/>
  <c r="L116" i="11"/>
  <c r="M115" i="11"/>
  <c r="L115" i="11"/>
  <c r="M114" i="11"/>
  <c r="L114" i="11"/>
  <c r="M113" i="11"/>
  <c r="L113" i="11"/>
  <c r="M112" i="11"/>
  <c r="L112" i="11"/>
  <c r="M111" i="11"/>
  <c r="L111" i="11"/>
  <c r="M110" i="11"/>
  <c r="L110" i="11"/>
  <c r="M109" i="11"/>
  <c r="L109" i="11"/>
  <c r="M108" i="11"/>
  <c r="L108" i="11"/>
  <c r="M107" i="11"/>
  <c r="L107" i="11"/>
  <c r="M106" i="11"/>
  <c r="L106" i="11"/>
  <c r="M105" i="11"/>
  <c r="L105" i="11"/>
  <c r="M104" i="11"/>
  <c r="L104" i="11"/>
  <c r="M103" i="11"/>
  <c r="L103" i="11"/>
  <c r="M102" i="11"/>
  <c r="L102" i="11"/>
  <c r="M101" i="11"/>
  <c r="L101" i="11"/>
  <c r="M100" i="11"/>
  <c r="L100" i="11"/>
  <c r="M99" i="11"/>
  <c r="L99" i="11"/>
  <c r="M98" i="11"/>
  <c r="L98" i="11"/>
  <c r="M97" i="11"/>
  <c r="L97" i="11"/>
  <c r="M96" i="11"/>
  <c r="L96" i="11"/>
  <c r="M95" i="11"/>
  <c r="L95" i="11"/>
  <c r="M94" i="11"/>
  <c r="L94" i="11"/>
  <c r="M93" i="11"/>
  <c r="L93" i="11"/>
  <c r="M92" i="11"/>
  <c r="L92" i="11"/>
  <c r="M91" i="11"/>
  <c r="L91" i="11"/>
  <c r="M90" i="11"/>
  <c r="L90" i="11"/>
  <c r="M89" i="11"/>
  <c r="L89" i="11"/>
  <c r="M88" i="11"/>
  <c r="L88" i="11"/>
  <c r="M87" i="11"/>
  <c r="L87" i="11"/>
  <c r="M86" i="11"/>
  <c r="L86" i="11"/>
  <c r="M85" i="11"/>
  <c r="L85" i="11"/>
  <c r="M84" i="11"/>
  <c r="L84" i="11"/>
  <c r="M83" i="11"/>
  <c r="L83" i="11"/>
  <c r="M82" i="11"/>
  <c r="L82" i="11"/>
  <c r="M81" i="11"/>
  <c r="L81" i="11"/>
  <c r="M80" i="11"/>
  <c r="L80" i="11"/>
  <c r="M79" i="11"/>
  <c r="L79" i="11"/>
  <c r="M78" i="11"/>
  <c r="L78" i="11"/>
  <c r="M77" i="11"/>
  <c r="L77" i="11"/>
  <c r="M76" i="11"/>
  <c r="L76" i="11"/>
  <c r="M75" i="11"/>
  <c r="L75" i="11"/>
  <c r="M74" i="11"/>
  <c r="L74" i="11"/>
  <c r="M73" i="11"/>
  <c r="L73" i="11"/>
  <c r="M72" i="11"/>
  <c r="L72" i="11"/>
  <c r="M71" i="11"/>
  <c r="L71" i="11"/>
  <c r="M70" i="11"/>
  <c r="L70" i="11"/>
  <c r="M69" i="11"/>
  <c r="L69" i="11"/>
  <c r="M68" i="11"/>
  <c r="L68" i="11"/>
  <c r="M67" i="11"/>
  <c r="L67" i="11"/>
  <c r="M66" i="11"/>
  <c r="L66" i="11"/>
  <c r="M65" i="11"/>
  <c r="L65" i="11"/>
  <c r="M64" i="11"/>
  <c r="L64" i="11"/>
  <c r="M63" i="11"/>
  <c r="L63" i="11"/>
  <c r="M62" i="11"/>
  <c r="L62" i="11"/>
  <c r="M61" i="11"/>
  <c r="L61" i="11"/>
  <c r="M60" i="11"/>
  <c r="L60" i="11"/>
  <c r="M59" i="11"/>
  <c r="L59" i="11"/>
  <c r="M58" i="11"/>
  <c r="L58" i="11"/>
  <c r="M57" i="11"/>
  <c r="L57" i="11"/>
  <c r="M56" i="11"/>
  <c r="L56" i="11"/>
  <c r="M55" i="11"/>
  <c r="L55" i="11"/>
  <c r="M54" i="11"/>
  <c r="L54" i="11"/>
  <c r="M53" i="11"/>
  <c r="L53" i="11"/>
  <c r="M52" i="11"/>
  <c r="L52" i="11"/>
  <c r="M51" i="11"/>
  <c r="L51" i="11"/>
  <c r="M50" i="11"/>
  <c r="L50" i="11"/>
  <c r="M49" i="11"/>
  <c r="L49" i="11"/>
  <c r="M48" i="11"/>
  <c r="L48" i="11"/>
  <c r="M47" i="11"/>
  <c r="L47" i="11"/>
  <c r="M46" i="11"/>
  <c r="L46" i="11"/>
  <c r="M45" i="11"/>
  <c r="L45" i="11"/>
  <c r="M44" i="11"/>
  <c r="L44" i="11"/>
  <c r="M43" i="11"/>
  <c r="L43" i="11"/>
  <c r="M42" i="11"/>
  <c r="L42" i="11"/>
  <c r="M41" i="11"/>
  <c r="L41" i="11"/>
  <c r="M40" i="11"/>
  <c r="L40" i="11"/>
  <c r="M39" i="11"/>
  <c r="L39" i="11"/>
  <c r="M38" i="11"/>
  <c r="L38" i="11"/>
  <c r="M37" i="11"/>
  <c r="L37" i="11"/>
  <c r="M36" i="11"/>
  <c r="L36" i="11"/>
  <c r="M35" i="11"/>
  <c r="L35" i="11"/>
  <c r="M34" i="11"/>
  <c r="L34" i="11"/>
  <c r="M33" i="11"/>
  <c r="L33" i="11"/>
  <c r="M32" i="11"/>
  <c r="L32" i="11"/>
  <c r="M31" i="11"/>
  <c r="L31" i="11"/>
  <c r="M30" i="11"/>
  <c r="L30" i="11"/>
  <c r="M29" i="11"/>
  <c r="L29" i="11"/>
  <c r="M28" i="11"/>
  <c r="L28" i="11"/>
  <c r="M27" i="11"/>
  <c r="L27" i="11"/>
  <c r="M26" i="11"/>
  <c r="L26" i="11"/>
  <c r="M25" i="11"/>
  <c r="L25" i="11"/>
  <c r="M24" i="11"/>
  <c r="L24" i="11"/>
  <c r="M23" i="11"/>
  <c r="L23" i="11"/>
  <c r="M22" i="11"/>
  <c r="L22" i="11"/>
  <c r="M21" i="11"/>
  <c r="L21" i="11"/>
  <c r="M20" i="11"/>
  <c r="L20" i="11"/>
  <c r="M19" i="11"/>
  <c r="L19" i="11"/>
  <c r="M18" i="11"/>
  <c r="L18" i="11"/>
  <c r="M17" i="11"/>
  <c r="L17" i="11"/>
  <c r="M16" i="11"/>
  <c r="L16" i="11"/>
  <c r="M15" i="11"/>
  <c r="L15" i="11"/>
  <c r="M14" i="11"/>
  <c r="L14" i="11"/>
  <c r="M13" i="11"/>
  <c r="L13" i="11"/>
  <c r="M12" i="11"/>
  <c r="L12" i="11"/>
  <c r="M11" i="11"/>
  <c r="L11" i="11"/>
  <c r="M10" i="11"/>
  <c r="L10" i="11"/>
  <c r="M9" i="11"/>
  <c r="L9" i="11"/>
  <c r="M8" i="11"/>
  <c r="L8" i="11"/>
  <c r="M7" i="11"/>
  <c r="L7" i="11"/>
  <c r="M6" i="11"/>
  <c r="L6" i="11"/>
  <c r="M5" i="11"/>
  <c r="L5" i="11"/>
  <c r="M4" i="11"/>
  <c r="L4" i="11"/>
  <c r="M3" i="11"/>
  <c r="L3" i="11"/>
  <c r="M2" i="11"/>
  <c r="L2" i="11"/>
  <c r="L173" i="10"/>
  <c r="M173" i="10"/>
  <c r="L174" i="10"/>
  <c r="M174" i="10"/>
  <c r="L175" i="10"/>
  <c r="M175" i="10"/>
  <c r="L176" i="10"/>
  <c r="M176" i="10"/>
  <c r="L177" i="10"/>
  <c r="M177" i="10"/>
  <c r="L178" i="10"/>
  <c r="M178" i="10"/>
  <c r="L179" i="10"/>
  <c r="M179" i="10"/>
  <c r="L180" i="10"/>
  <c r="M180" i="10"/>
  <c r="L181" i="10"/>
  <c r="M181" i="10"/>
  <c r="L182" i="10"/>
  <c r="M182" i="10"/>
  <c r="L183" i="10"/>
  <c r="M183" i="10"/>
  <c r="L184" i="10"/>
  <c r="M184" i="10"/>
  <c r="L185" i="10"/>
  <c r="M185" i="10"/>
  <c r="L186" i="10"/>
  <c r="M186" i="10"/>
  <c r="L187" i="10"/>
  <c r="M187" i="10"/>
  <c r="L188" i="10"/>
  <c r="M188" i="10"/>
  <c r="L189" i="10"/>
  <c r="M189" i="10"/>
  <c r="L190" i="10"/>
  <c r="M190" i="10"/>
  <c r="L191" i="10"/>
  <c r="M191" i="10"/>
  <c r="L192" i="10"/>
  <c r="M192" i="10"/>
  <c r="L193" i="10"/>
  <c r="M193" i="10"/>
  <c r="L194" i="10"/>
  <c r="M194" i="10"/>
  <c r="L195" i="10"/>
  <c r="M195" i="10"/>
  <c r="L196" i="10"/>
  <c r="M196" i="10"/>
  <c r="L197" i="10"/>
  <c r="M197" i="10"/>
  <c r="L198" i="10"/>
  <c r="M198" i="10"/>
  <c r="L199" i="10"/>
  <c r="M199" i="10"/>
  <c r="L200" i="10"/>
  <c r="M200" i="10"/>
  <c r="L201" i="10"/>
  <c r="M201" i="10"/>
  <c r="L202" i="10"/>
  <c r="M202" i="10"/>
  <c r="L203" i="10"/>
  <c r="M203" i="10"/>
  <c r="L204" i="10"/>
  <c r="M204" i="10"/>
  <c r="L205" i="10"/>
  <c r="M205" i="10"/>
  <c r="L206" i="10"/>
  <c r="M206" i="10"/>
  <c r="L207" i="10"/>
  <c r="M207" i="10"/>
  <c r="L208" i="10"/>
  <c r="M208" i="10"/>
  <c r="L209" i="10"/>
  <c r="M209" i="10"/>
  <c r="L210" i="10"/>
  <c r="M210" i="10"/>
  <c r="L211" i="10"/>
  <c r="M211" i="10"/>
  <c r="L212" i="10"/>
  <c r="M212" i="10"/>
  <c r="L213" i="10"/>
  <c r="M213" i="10"/>
  <c r="L214" i="10"/>
  <c r="M214" i="10"/>
  <c r="L215" i="10"/>
  <c r="M215" i="10"/>
  <c r="L216" i="10"/>
  <c r="M216" i="10"/>
  <c r="L217" i="10"/>
  <c r="M217" i="10"/>
  <c r="L218" i="10"/>
  <c r="M218" i="10"/>
  <c r="L219" i="10"/>
  <c r="M219" i="10"/>
  <c r="L220" i="10"/>
  <c r="M220" i="10"/>
  <c r="L221" i="10"/>
  <c r="M221" i="10"/>
  <c r="L222" i="10"/>
  <c r="M222" i="10"/>
  <c r="L223" i="10"/>
  <c r="M223" i="10"/>
  <c r="L224" i="10"/>
  <c r="M224" i="10"/>
  <c r="L225" i="10"/>
  <c r="M225" i="10"/>
  <c r="L226" i="10"/>
  <c r="M226" i="10"/>
  <c r="L227" i="10"/>
  <c r="M227" i="10"/>
  <c r="L228" i="10"/>
  <c r="M228" i="10"/>
  <c r="L229" i="10"/>
  <c r="M229" i="10"/>
  <c r="L230" i="10"/>
  <c r="M230" i="10"/>
  <c r="L231" i="10"/>
  <c r="M231" i="10"/>
  <c r="L232" i="10"/>
  <c r="M232" i="10"/>
  <c r="L233" i="10"/>
  <c r="M233" i="10"/>
  <c r="L234" i="10"/>
  <c r="M234" i="10"/>
  <c r="L235" i="10"/>
  <c r="M235" i="10"/>
  <c r="L236" i="10"/>
  <c r="M236" i="10"/>
  <c r="L237" i="10"/>
  <c r="M237" i="10"/>
  <c r="L238" i="10"/>
  <c r="M238" i="10"/>
  <c r="L239" i="10"/>
  <c r="M239" i="10"/>
  <c r="L240" i="10"/>
  <c r="M240" i="10"/>
  <c r="L241" i="10"/>
  <c r="M241" i="10"/>
  <c r="L242" i="10"/>
  <c r="M242" i="10"/>
  <c r="L243" i="10"/>
  <c r="M243" i="10"/>
  <c r="L244" i="10"/>
  <c r="M244" i="10"/>
  <c r="L245" i="10"/>
  <c r="M245" i="10"/>
  <c r="L246" i="10"/>
  <c r="M246" i="10"/>
  <c r="L247" i="10"/>
  <c r="M247" i="10"/>
  <c r="L248" i="10"/>
  <c r="M248" i="10"/>
  <c r="L249" i="10"/>
  <c r="M249" i="10"/>
  <c r="L250" i="10"/>
  <c r="M250" i="10"/>
  <c r="L251" i="10"/>
  <c r="M251" i="10"/>
  <c r="L252" i="10"/>
  <c r="M252" i="10"/>
  <c r="L253" i="10"/>
  <c r="M253" i="10"/>
  <c r="L254" i="10"/>
  <c r="M254" i="10"/>
  <c r="L255" i="10"/>
  <c r="M255" i="10"/>
  <c r="L256" i="10"/>
  <c r="M256" i="10"/>
  <c r="L257" i="10"/>
  <c r="M257" i="10"/>
  <c r="L258" i="10"/>
  <c r="M258" i="10"/>
  <c r="L259" i="10"/>
  <c r="M259" i="10"/>
  <c r="L260" i="10"/>
  <c r="M260" i="10"/>
  <c r="L261" i="10"/>
  <c r="M261" i="10"/>
  <c r="L262" i="10"/>
  <c r="M262" i="10"/>
  <c r="L263" i="10"/>
  <c r="M263" i="10"/>
  <c r="L264" i="10"/>
  <c r="M264" i="10"/>
  <c r="L265" i="10"/>
  <c r="M265" i="10"/>
  <c r="L266" i="10"/>
  <c r="M266" i="10"/>
  <c r="L267" i="10"/>
  <c r="M267" i="10"/>
  <c r="L268" i="10"/>
  <c r="M268" i="10"/>
  <c r="L269" i="10"/>
  <c r="M269" i="10"/>
  <c r="L270" i="10"/>
  <c r="M270" i="10"/>
  <c r="L271" i="10"/>
  <c r="M271" i="10"/>
  <c r="L272" i="10"/>
  <c r="M272" i="10"/>
  <c r="L273" i="10"/>
  <c r="M273" i="10"/>
  <c r="L274" i="10"/>
  <c r="M274" i="10"/>
  <c r="L275" i="10"/>
  <c r="M275" i="10"/>
  <c r="L276" i="10"/>
  <c r="M276" i="10"/>
  <c r="L277" i="10"/>
  <c r="M277" i="10"/>
  <c r="L278" i="10"/>
  <c r="M278" i="10"/>
  <c r="L279" i="10"/>
  <c r="M279" i="10"/>
  <c r="L280" i="10"/>
  <c r="M280" i="10"/>
  <c r="L281" i="10"/>
  <c r="M281" i="10"/>
  <c r="L282" i="10"/>
  <c r="M282" i="10"/>
  <c r="L283" i="10"/>
  <c r="M283" i="10"/>
  <c r="L284" i="10"/>
  <c r="M284" i="10"/>
  <c r="L285" i="10"/>
  <c r="M285" i="10"/>
  <c r="L286" i="10"/>
  <c r="M286" i="10"/>
  <c r="L287" i="10"/>
  <c r="M287" i="10"/>
  <c r="L288" i="10"/>
  <c r="M288" i="10"/>
  <c r="L289" i="10"/>
  <c r="M289" i="10"/>
  <c r="L290" i="10"/>
  <c r="M290" i="10"/>
  <c r="L291" i="10"/>
  <c r="M291" i="10"/>
  <c r="L292" i="10"/>
  <c r="M292" i="10"/>
  <c r="L293" i="10"/>
  <c r="M293" i="10"/>
  <c r="L294" i="10"/>
  <c r="M294" i="10"/>
  <c r="L295" i="10"/>
  <c r="M295" i="10"/>
  <c r="L296" i="10"/>
  <c r="M296" i="10"/>
  <c r="L297" i="10"/>
  <c r="M297" i="10"/>
  <c r="L298" i="10"/>
  <c r="M298" i="10"/>
  <c r="L299" i="10"/>
  <c r="M299" i="10"/>
  <c r="L300" i="10"/>
  <c r="M300" i="10"/>
  <c r="L301" i="10"/>
  <c r="M301" i="10"/>
  <c r="L302" i="10"/>
  <c r="M302" i="10"/>
  <c r="L303" i="10"/>
  <c r="M303" i="10"/>
  <c r="L304" i="10"/>
  <c r="M304" i="10"/>
  <c r="L305" i="10"/>
  <c r="M305" i="10"/>
  <c r="L306" i="10"/>
  <c r="M306" i="10"/>
  <c r="L307" i="10"/>
  <c r="M307" i="10"/>
  <c r="L308" i="10"/>
  <c r="M308" i="10"/>
  <c r="L309" i="10"/>
  <c r="M309" i="10"/>
  <c r="L310" i="10"/>
  <c r="M310" i="10"/>
  <c r="L311" i="10"/>
  <c r="M311" i="10"/>
  <c r="L312" i="10"/>
  <c r="M312" i="10"/>
  <c r="L313" i="10"/>
  <c r="M313" i="10"/>
  <c r="L314" i="10"/>
  <c r="M314" i="10"/>
  <c r="L315" i="10"/>
  <c r="M315" i="10"/>
  <c r="L316" i="10"/>
  <c r="M316" i="10"/>
  <c r="L317" i="10"/>
  <c r="M317" i="10"/>
  <c r="L318" i="10"/>
  <c r="M318" i="10"/>
  <c r="L319" i="10"/>
  <c r="M319" i="10"/>
  <c r="L320" i="10"/>
  <c r="M320" i="10"/>
  <c r="L321" i="10"/>
  <c r="M321" i="10"/>
  <c r="L322" i="10"/>
  <c r="M322" i="10"/>
  <c r="L323" i="10"/>
  <c r="M323" i="10"/>
  <c r="L324" i="10"/>
  <c r="M324" i="10"/>
  <c r="L325" i="10"/>
  <c r="M325" i="10"/>
  <c r="L326" i="10"/>
  <c r="M326" i="10"/>
  <c r="L327" i="10"/>
  <c r="M327" i="10"/>
  <c r="L328" i="10"/>
  <c r="M328" i="10"/>
  <c r="L329" i="10"/>
  <c r="M329" i="10"/>
  <c r="L330" i="10"/>
  <c r="M330" i="10"/>
  <c r="L331" i="10"/>
  <c r="M331" i="10"/>
  <c r="L332" i="10"/>
  <c r="M332" i="10"/>
  <c r="L333" i="10"/>
  <c r="M333" i="10"/>
  <c r="L334" i="10"/>
  <c r="M334" i="10"/>
  <c r="L335" i="10"/>
  <c r="M335" i="10"/>
  <c r="L336" i="10"/>
  <c r="M336" i="10"/>
  <c r="L337" i="10"/>
  <c r="M337" i="10"/>
  <c r="L338" i="10"/>
  <c r="M338" i="10"/>
  <c r="L339" i="10"/>
  <c r="M339" i="10"/>
  <c r="L340" i="10"/>
  <c r="M340" i="10"/>
  <c r="L341" i="10"/>
  <c r="M341" i="10"/>
  <c r="L342" i="10"/>
  <c r="M342" i="10"/>
  <c r="L343" i="10"/>
  <c r="M343" i="10"/>
  <c r="L344" i="10"/>
  <c r="M344" i="10"/>
  <c r="L345" i="10"/>
  <c r="M345" i="10"/>
  <c r="L346" i="10"/>
  <c r="M346" i="10"/>
  <c r="L347" i="10"/>
  <c r="M347" i="10"/>
  <c r="L348" i="10"/>
  <c r="M348" i="10"/>
  <c r="L349" i="10"/>
  <c r="M349" i="10"/>
  <c r="L350" i="10"/>
  <c r="M350" i="10"/>
  <c r="L351" i="10"/>
  <c r="M351" i="10"/>
  <c r="L352" i="10"/>
  <c r="M352" i="10"/>
  <c r="L353" i="10"/>
  <c r="M353" i="10"/>
  <c r="L354" i="10"/>
  <c r="M354" i="10"/>
  <c r="L355" i="10"/>
  <c r="M355" i="10"/>
  <c r="L356" i="10"/>
  <c r="M356" i="10"/>
  <c r="L357" i="10"/>
  <c r="M357" i="10"/>
  <c r="L358" i="10"/>
  <c r="M358" i="10"/>
  <c r="L359" i="10"/>
  <c r="M359" i="10"/>
  <c r="L360" i="10"/>
  <c r="M360" i="10"/>
  <c r="L361" i="10"/>
  <c r="M361" i="10"/>
  <c r="L362" i="10"/>
  <c r="M362" i="10"/>
  <c r="L363" i="10"/>
  <c r="M363" i="10"/>
  <c r="L364" i="10"/>
  <c r="M364" i="10"/>
  <c r="L365" i="10"/>
  <c r="M365" i="10"/>
  <c r="L366" i="10"/>
  <c r="M366" i="10"/>
  <c r="L367" i="10"/>
  <c r="M367" i="10"/>
  <c r="L368" i="10"/>
  <c r="M368" i="10"/>
  <c r="L369" i="10"/>
  <c r="M369" i="10"/>
  <c r="L370" i="10"/>
  <c r="M370" i="10"/>
  <c r="L371" i="10"/>
  <c r="M371" i="10"/>
  <c r="L372" i="10"/>
  <c r="M372" i="10"/>
  <c r="L373" i="10"/>
  <c r="M373" i="10"/>
  <c r="L374" i="10"/>
  <c r="M374" i="10"/>
  <c r="L375" i="10"/>
  <c r="M375" i="10"/>
  <c r="L376" i="10"/>
  <c r="M376" i="10"/>
  <c r="L377" i="10"/>
  <c r="M377" i="10"/>
  <c r="L378" i="10"/>
  <c r="M378" i="10"/>
  <c r="L379" i="10"/>
  <c r="M379" i="10"/>
  <c r="L380" i="10"/>
  <c r="M380" i="10"/>
  <c r="L381" i="10"/>
  <c r="M381" i="10"/>
  <c r="L382" i="10"/>
  <c r="M382" i="10"/>
  <c r="L383" i="10"/>
  <c r="M383" i="10"/>
  <c r="L384" i="10"/>
  <c r="M384" i="10"/>
  <c r="L385" i="10"/>
  <c r="M385" i="10"/>
  <c r="L386" i="10"/>
  <c r="M386" i="10"/>
  <c r="L387" i="10"/>
  <c r="M387" i="10"/>
  <c r="L388" i="10"/>
  <c r="M388" i="10"/>
  <c r="L389" i="10"/>
  <c r="M389" i="10"/>
  <c r="L390" i="10"/>
  <c r="M390" i="10"/>
  <c r="L391" i="10"/>
  <c r="M391" i="10"/>
  <c r="L392" i="10"/>
  <c r="M392" i="10"/>
  <c r="L393" i="10"/>
  <c r="M393" i="10"/>
  <c r="L394" i="10"/>
  <c r="M394" i="10"/>
  <c r="L395" i="10"/>
  <c r="M395" i="10"/>
  <c r="L396" i="10"/>
  <c r="M396" i="10"/>
  <c r="L397" i="10"/>
  <c r="M397" i="10"/>
  <c r="L398" i="10"/>
  <c r="M398" i="10"/>
  <c r="L399" i="10"/>
  <c r="M399" i="10"/>
  <c r="L400" i="10"/>
  <c r="M400" i="10"/>
  <c r="L401" i="10"/>
  <c r="M401" i="10"/>
  <c r="L402" i="10"/>
  <c r="M402" i="10"/>
  <c r="L403" i="10"/>
  <c r="M403" i="10"/>
  <c r="L404" i="10"/>
  <c r="M404" i="10"/>
  <c r="L405" i="10"/>
  <c r="M405" i="10"/>
  <c r="L406" i="10"/>
  <c r="M406" i="10"/>
  <c r="L407" i="10"/>
  <c r="M407" i="10"/>
  <c r="L408" i="10"/>
  <c r="M408" i="10"/>
  <c r="L409" i="10"/>
  <c r="M409" i="10"/>
  <c r="L410" i="10"/>
  <c r="M410" i="10"/>
  <c r="L411" i="10"/>
  <c r="M411" i="10"/>
  <c r="L412" i="10"/>
  <c r="M412" i="10"/>
  <c r="L413" i="10"/>
  <c r="M413" i="10"/>
  <c r="L414" i="10"/>
  <c r="M414" i="10"/>
  <c r="L415" i="10"/>
  <c r="M415" i="10"/>
  <c r="L416" i="10"/>
  <c r="M416" i="10"/>
  <c r="L417" i="10"/>
  <c r="M417" i="10"/>
  <c r="L418" i="10"/>
  <c r="M418" i="10"/>
  <c r="L419" i="10"/>
  <c r="M419" i="10"/>
  <c r="L420" i="10"/>
  <c r="M420" i="10"/>
  <c r="L421" i="10"/>
  <c r="M421" i="10"/>
  <c r="L422" i="10"/>
  <c r="M422" i="10"/>
  <c r="L423" i="10"/>
  <c r="M423" i="10"/>
  <c r="L424" i="10"/>
  <c r="M424" i="10"/>
  <c r="L425" i="10"/>
  <c r="M425" i="10"/>
  <c r="L426" i="10"/>
  <c r="M426" i="10"/>
  <c r="L427" i="10"/>
  <c r="M427" i="10"/>
  <c r="L428" i="10"/>
  <c r="M428" i="10"/>
  <c r="L429" i="10"/>
  <c r="M429" i="10"/>
  <c r="L430" i="10"/>
  <c r="M430" i="10"/>
  <c r="L431" i="10"/>
  <c r="M431" i="10"/>
  <c r="L432" i="10"/>
  <c r="M432" i="10"/>
  <c r="L433" i="10"/>
  <c r="M433" i="10"/>
  <c r="L434" i="10"/>
  <c r="M434" i="10"/>
  <c r="L435" i="10"/>
  <c r="M435" i="10"/>
  <c r="L436" i="10"/>
  <c r="M436" i="10"/>
  <c r="L437" i="10"/>
  <c r="M437" i="10"/>
  <c r="L438" i="10"/>
  <c r="M438" i="10"/>
  <c r="L439" i="10"/>
  <c r="M439" i="10"/>
  <c r="L440" i="10"/>
  <c r="M440" i="10"/>
  <c r="L441" i="10"/>
  <c r="M441" i="10"/>
  <c r="L442" i="10"/>
  <c r="M442" i="10"/>
  <c r="L443" i="10"/>
  <c r="M443" i="10"/>
  <c r="L444" i="10"/>
  <c r="M444" i="10"/>
  <c r="L445" i="10"/>
  <c r="M445" i="10"/>
  <c r="L446" i="10"/>
  <c r="M446" i="10"/>
  <c r="L447" i="10"/>
  <c r="M447" i="10"/>
  <c r="L448" i="10"/>
  <c r="M448" i="10"/>
  <c r="L449" i="10"/>
  <c r="M449" i="10"/>
  <c r="L450" i="10"/>
  <c r="M450" i="10"/>
  <c r="L451" i="10"/>
  <c r="M451" i="10"/>
  <c r="L452" i="10"/>
  <c r="M452" i="10"/>
  <c r="L453" i="10"/>
  <c r="M453" i="10"/>
  <c r="L454" i="10"/>
  <c r="M454" i="10"/>
  <c r="L455" i="10"/>
  <c r="M455" i="10"/>
  <c r="L456" i="10"/>
  <c r="M456" i="10"/>
  <c r="L457" i="10"/>
  <c r="M457" i="10"/>
  <c r="L458" i="10"/>
  <c r="M458" i="10"/>
  <c r="L459" i="10"/>
  <c r="M459" i="10"/>
  <c r="L460" i="10"/>
  <c r="M460" i="10"/>
  <c r="L461" i="10"/>
  <c r="M461" i="10"/>
  <c r="L462" i="10"/>
  <c r="M462" i="10"/>
  <c r="L463" i="10"/>
  <c r="M463" i="10"/>
  <c r="L464" i="10"/>
  <c r="M464" i="10"/>
  <c r="L465" i="10"/>
  <c r="M465" i="10"/>
  <c r="L466" i="10"/>
  <c r="M466" i="10"/>
  <c r="L467" i="10"/>
  <c r="M467" i="10"/>
  <c r="L468" i="10"/>
  <c r="M468" i="10"/>
  <c r="L469" i="10"/>
  <c r="M469" i="10"/>
  <c r="L470" i="10"/>
  <c r="M470" i="10"/>
  <c r="L471" i="10"/>
  <c r="M471" i="10"/>
  <c r="L472" i="10"/>
  <c r="M472" i="10"/>
  <c r="L473" i="10"/>
  <c r="M473" i="10"/>
  <c r="L474" i="10"/>
  <c r="M474" i="10"/>
  <c r="L475" i="10"/>
  <c r="M475" i="10"/>
  <c r="L476" i="10"/>
  <c r="M476" i="10"/>
  <c r="L477" i="10"/>
  <c r="M477" i="10"/>
  <c r="L478" i="10"/>
  <c r="M478" i="10"/>
  <c r="L479" i="10"/>
  <c r="M479" i="10"/>
  <c r="L480" i="10"/>
  <c r="M480" i="10"/>
  <c r="L481" i="10"/>
  <c r="M481" i="10"/>
  <c r="L482" i="10"/>
  <c r="M482" i="10"/>
  <c r="L483" i="10"/>
  <c r="M483" i="10"/>
  <c r="L484" i="10"/>
  <c r="M484" i="10"/>
  <c r="L485" i="10"/>
  <c r="M485" i="10"/>
  <c r="L486" i="10"/>
  <c r="M486" i="10"/>
  <c r="L487" i="10"/>
  <c r="M487" i="10"/>
  <c r="L488" i="10"/>
  <c r="M488" i="10"/>
  <c r="L489" i="10"/>
  <c r="M489" i="10"/>
  <c r="L490" i="10"/>
  <c r="M490" i="10"/>
  <c r="L491" i="10"/>
  <c r="M491" i="10"/>
  <c r="L492" i="10"/>
  <c r="M492" i="10"/>
  <c r="L493" i="10"/>
  <c r="M493" i="10"/>
  <c r="L494" i="10"/>
  <c r="M494" i="10"/>
  <c r="L495" i="10"/>
  <c r="M495" i="10"/>
  <c r="L496" i="10"/>
  <c r="M496" i="10"/>
  <c r="L497" i="10"/>
  <c r="M497" i="10"/>
  <c r="L498" i="10"/>
  <c r="M498" i="10"/>
  <c r="L499" i="10"/>
  <c r="M499" i="10"/>
  <c r="L500" i="10"/>
  <c r="M500" i="10"/>
  <c r="L501" i="10"/>
  <c r="M501" i="10"/>
  <c r="L502" i="10"/>
  <c r="M502" i="10"/>
  <c r="L503" i="10"/>
  <c r="M503" i="10"/>
  <c r="L504" i="10"/>
  <c r="M504" i="10"/>
  <c r="L505" i="10"/>
  <c r="M505" i="10"/>
  <c r="L506" i="10"/>
  <c r="M506" i="10"/>
  <c r="L507" i="10"/>
  <c r="M507" i="10"/>
  <c r="L508" i="10"/>
  <c r="M508" i="10"/>
  <c r="L509" i="10"/>
  <c r="M509" i="10"/>
  <c r="L510" i="10"/>
  <c r="M510" i="10"/>
  <c r="L511" i="10"/>
  <c r="M511" i="10"/>
  <c r="L512" i="10"/>
  <c r="M512" i="10"/>
  <c r="L513" i="10"/>
  <c r="M513" i="10"/>
  <c r="L514" i="10"/>
  <c r="M514" i="10"/>
  <c r="L515" i="10"/>
  <c r="M515" i="10"/>
  <c r="L516" i="10"/>
  <c r="M516" i="10"/>
  <c r="L517" i="10"/>
  <c r="M517" i="10"/>
  <c r="L518" i="10"/>
  <c r="M518" i="10"/>
  <c r="L519" i="10"/>
  <c r="M519" i="10"/>
  <c r="L520" i="10"/>
  <c r="M520" i="10"/>
  <c r="L521" i="10"/>
  <c r="M521" i="10"/>
  <c r="L522" i="10"/>
  <c r="M522" i="10"/>
  <c r="L523" i="10"/>
  <c r="M523" i="10"/>
  <c r="L524" i="10"/>
  <c r="M524" i="10"/>
  <c r="L525" i="10"/>
  <c r="M525" i="10"/>
  <c r="L526" i="10"/>
  <c r="M526" i="10"/>
  <c r="L527" i="10"/>
  <c r="M527" i="10"/>
  <c r="L528" i="10"/>
  <c r="M528" i="10"/>
  <c r="L529" i="10"/>
  <c r="M529" i="10"/>
  <c r="L530" i="10"/>
  <c r="M530" i="10"/>
  <c r="L531" i="10"/>
  <c r="M531" i="10"/>
  <c r="L532" i="10"/>
  <c r="M532" i="10"/>
  <c r="L533" i="10"/>
  <c r="M533" i="10"/>
  <c r="L534" i="10"/>
  <c r="M534" i="10"/>
  <c r="L535" i="10"/>
  <c r="M535" i="10"/>
  <c r="L536" i="10"/>
  <c r="M536" i="10"/>
  <c r="L537" i="10"/>
  <c r="M537" i="10"/>
  <c r="L538" i="10"/>
  <c r="M538" i="10"/>
  <c r="L539" i="10"/>
  <c r="M539" i="10"/>
  <c r="L540" i="10"/>
  <c r="M540" i="10"/>
  <c r="L541" i="10"/>
  <c r="M541" i="10"/>
  <c r="L542" i="10"/>
  <c r="M542" i="10"/>
  <c r="L543" i="10"/>
  <c r="M543" i="10"/>
  <c r="L544" i="10"/>
  <c r="M544" i="10"/>
  <c r="L545" i="10"/>
  <c r="M545" i="10"/>
  <c r="L546" i="10"/>
  <c r="M546" i="10"/>
  <c r="L547" i="10"/>
  <c r="M547" i="10"/>
  <c r="L548" i="10"/>
  <c r="M548" i="10"/>
  <c r="L549" i="10"/>
  <c r="M549" i="10"/>
  <c r="L550" i="10"/>
  <c r="M550" i="10"/>
  <c r="L551" i="10"/>
  <c r="M551" i="10"/>
  <c r="L552" i="10"/>
  <c r="M552" i="10"/>
  <c r="L553" i="10"/>
  <c r="M553" i="10"/>
  <c r="L554" i="10"/>
  <c r="M554" i="10"/>
  <c r="L555" i="10"/>
  <c r="M555" i="10"/>
  <c r="L556" i="10"/>
  <c r="M556" i="10"/>
  <c r="L557" i="10"/>
  <c r="M557" i="10"/>
  <c r="L558" i="10"/>
  <c r="M558" i="10"/>
  <c r="L559" i="10"/>
  <c r="M559" i="10"/>
  <c r="L560" i="10"/>
  <c r="M560" i="10"/>
  <c r="L561" i="10"/>
  <c r="M561" i="10"/>
  <c r="L562" i="10"/>
  <c r="M562" i="10"/>
  <c r="L563" i="10"/>
  <c r="M563" i="10"/>
  <c r="L564" i="10"/>
  <c r="M564" i="10"/>
  <c r="L565" i="10"/>
  <c r="M565" i="10"/>
  <c r="L566" i="10"/>
  <c r="M566" i="10"/>
  <c r="L567" i="10"/>
  <c r="M567" i="10"/>
  <c r="L568" i="10"/>
  <c r="M568" i="10"/>
  <c r="L569" i="10"/>
  <c r="M569" i="10"/>
  <c r="L570" i="10"/>
  <c r="M570" i="10"/>
  <c r="L571" i="10"/>
  <c r="M571" i="10"/>
  <c r="L572" i="10"/>
  <c r="M572" i="10"/>
  <c r="L573" i="10"/>
  <c r="M573" i="10"/>
  <c r="L574" i="10"/>
  <c r="M574" i="10"/>
  <c r="L575" i="10"/>
  <c r="M575" i="10"/>
  <c r="L576" i="10"/>
  <c r="M576" i="10"/>
  <c r="L577" i="10"/>
  <c r="M577" i="10"/>
  <c r="L578" i="10"/>
  <c r="M578" i="10"/>
  <c r="L579" i="10"/>
  <c r="M579" i="10"/>
  <c r="L580" i="10"/>
  <c r="M580" i="10"/>
  <c r="L581" i="10"/>
  <c r="M581" i="10"/>
  <c r="L582" i="10"/>
  <c r="M582" i="10"/>
  <c r="L583" i="10"/>
  <c r="M583" i="10"/>
  <c r="L584" i="10"/>
  <c r="M584" i="10"/>
  <c r="L585" i="10"/>
  <c r="M585" i="10"/>
  <c r="L586" i="10"/>
  <c r="M586" i="10"/>
  <c r="L587" i="10"/>
  <c r="M587" i="10"/>
  <c r="L588" i="10"/>
  <c r="M588" i="10"/>
  <c r="L589" i="10"/>
  <c r="M589" i="10"/>
  <c r="L590" i="10"/>
  <c r="M590" i="10"/>
  <c r="L591" i="10"/>
  <c r="M591" i="10"/>
  <c r="L592" i="10"/>
  <c r="M592" i="10"/>
  <c r="L593" i="10"/>
  <c r="M593" i="10"/>
  <c r="L594" i="10"/>
  <c r="M594" i="10"/>
  <c r="L595" i="10"/>
  <c r="M595" i="10"/>
  <c r="L596" i="10"/>
  <c r="M596" i="10"/>
  <c r="L597" i="10"/>
  <c r="M597" i="10"/>
  <c r="L598" i="10"/>
  <c r="M598" i="10"/>
  <c r="L599" i="10"/>
  <c r="M599" i="10"/>
  <c r="L600" i="10"/>
  <c r="M600" i="10"/>
  <c r="L601" i="10"/>
  <c r="M601" i="10"/>
  <c r="L602" i="10"/>
  <c r="M602" i="10"/>
  <c r="L603" i="10"/>
  <c r="M603" i="10"/>
  <c r="L604" i="10"/>
  <c r="M604" i="10"/>
  <c r="L605" i="10"/>
  <c r="M605" i="10"/>
  <c r="L606" i="10"/>
  <c r="M606" i="10"/>
  <c r="L607" i="10"/>
  <c r="M607" i="10"/>
  <c r="L608" i="10"/>
  <c r="M608" i="10"/>
  <c r="L609" i="10"/>
  <c r="M609" i="10"/>
  <c r="L610" i="10"/>
  <c r="M610" i="10"/>
  <c r="L611" i="10"/>
  <c r="M611" i="10"/>
  <c r="L612" i="10"/>
  <c r="M612" i="10"/>
  <c r="L613" i="10"/>
  <c r="M613" i="10"/>
  <c r="L614" i="10"/>
  <c r="M614" i="10"/>
  <c r="L615" i="10"/>
  <c r="M615" i="10"/>
  <c r="L616" i="10"/>
  <c r="M616" i="10"/>
  <c r="L617" i="10"/>
  <c r="M617" i="10"/>
  <c r="L618" i="10"/>
  <c r="M618" i="10"/>
  <c r="L619" i="10"/>
  <c r="M619" i="10"/>
  <c r="L620" i="10"/>
  <c r="M620" i="10"/>
  <c r="L621" i="10"/>
  <c r="M621" i="10"/>
  <c r="L622" i="10"/>
  <c r="M622" i="10"/>
  <c r="L623" i="10"/>
  <c r="M623" i="10"/>
  <c r="L624" i="10"/>
  <c r="M624" i="10"/>
  <c r="L625" i="10"/>
  <c r="M625" i="10"/>
  <c r="L626" i="10"/>
  <c r="M626" i="10"/>
  <c r="L627" i="10"/>
  <c r="M627" i="10"/>
  <c r="L628" i="10"/>
  <c r="M628" i="10"/>
  <c r="L629" i="10"/>
  <c r="M629" i="10"/>
  <c r="L630" i="10"/>
  <c r="M630" i="10"/>
  <c r="L631" i="10"/>
  <c r="M631" i="10"/>
  <c r="L632" i="10"/>
  <c r="M632" i="10"/>
  <c r="L633" i="10"/>
  <c r="M633" i="10"/>
  <c r="L634" i="10"/>
  <c r="M634" i="10"/>
  <c r="L635" i="10"/>
  <c r="M635" i="10"/>
  <c r="L636" i="10"/>
  <c r="M636" i="10"/>
  <c r="L637" i="10"/>
  <c r="M637" i="10"/>
  <c r="L638" i="10"/>
  <c r="M638" i="10"/>
  <c r="L639" i="10"/>
  <c r="M639" i="10"/>
  <c r="L640" i="10"/>
  <c r="M640" i="10"/>
  <c r="L641" i="10"/>
  <c r="M641" i="10"/>
  <c r="L642" i="10"/>
  <c r="M642" i="10"/>
  <c r="L643" i="10"/>
  <c r="M643" i="10"/>
  <c r="L644" i="10"/>
  <c r="M644" i="10"/>
  <c r="L645" i="10"/>
  <c r="M645" i="10"/>
  <c r="L646" i="10"/>
  <c r="M646" i="10"/>
  <c r="L647" i="10"/>
  <c r="M647" i="10"/>
  <c r="L648" i="10"/>
  <c r="M648" i="10"/>
  <c r="L649" i="10"/>
  <c r="M649" i="10"/>
  <c r="L650" i="10"/>
  <c r="M650" i="10"/>
  <c r="L651" i="10"/>
  <c r="M651" i="10"/>
  <c r="L652" i="10"/>
  <c r="M652" i="10"/>
  <c r="L653" i="10"/>
  <c r="M653" i="10"/>
  <c r="L654" i="10"/>
  <c r="M654" i="10"/>
  <c r="L655" i="10"/>
  <c r="M655" i="10"/>
  <c r="L656" i="10"/>
  <c r="M656" i="10"/>
  <c r="L657" i="10"/>
  <c r="M657" i="10"/>
  <c r="L658" i="10"/>
  <c r="M658" i="10"/>
  <c r="L659" i="10"/>
  <c r="M659" i="10"/>
  <c r="L660" i="10"/>
  <c r="M660" i="10"/>
  <c r="L661" i="10"/>
  <c r="M661" i="10"/>
  <c r="L662" i="10"/>
  <c r="M662" i="10"/>
  <c r="L663" i="10"/>
  <c r="M663" i="10"/>
  <c r="L664" i="10"/>
  <c r="M664" i="10"/>
  <c r="L665" i="10"/>
  <c r="M665" i="10"/>
  <c r="L666" i="10"/>
  <c r="M666" i="10"/>
  <c r="L667" i="10"/>
  <c r="M667" i="10"/>
  <c r="L668" i="10"/>
  <c r="M668" i="10"/>
  <c r="L669" i="10"/>
  <c r="M669" i="10"/>
  <c r="L670" i="10"/>
  <c r="M670" i="10"/>
  <c r="L671" i="10"/>
  <c r="M671" i="10"/>
  <c r="L672" i="10"/>
  <c r="M672" i="10"/>
  <c r="L673" i="10"/>
  <c r="M673" i="10"/>
  <c r="L674" i="10"/>
  <c r="M674" i="10"/>
  <c r="L675" i="10"/>
  <c r="M675" i="10"/>
  <c r="L676" i="10"/>
  <c r="M676" i="10"/>
  <c r="L677" i="10"/>
  <c r="M677" i="10"/>
  <c r="L678" i="10"/>
  <c r="M678" i="10"/>
  <c r="L679" i="10"/>
  <c r="M679" i="10"/>
  <c r="L680" i="10"/>
  <c r="M680" i="10"/>
  <c r="L681" i="10"/>
  <c r="M681" i="10"/>
  <c r="L682" i="10"/>
  <c r="M682" i="10"/>
  <c r="L683" i="10"/>
  <c r="M683" i="10"/>
  <c r="L684" i="10"/>
  <c r="M684" i="10"/>
  <c r="L685" i="10"/>
  <c r="M685" i="10"/>
  <c r="L686" i="10"/>
  <c r="M686" i="10"/>
  <c r="L687" i="10"/>
  <c r="M687" i="10"/>
  <c r="L688" i="10"/>
  <c r="M688" i="10"/>
  <c r="L689" i="10"/>
  <c r="M689" i="10"/>
  <c r="L690" i="10"/>
  <c r="M690" i="10"/>
  <c r="L691" i="10"/>
  <c r="M691" i="10"/>
  <c r="L692" i="10"/>
  <c r="M692" i="10"/>
  <c r="L693" i="10"/>
  <c r="M693" i="10"/>
  <c r="L694" i="10"/>
  <c r="M694" i="10"/>
  <c r="L695" i="10"/>
  <c r="M695" i="10"/>
  <c r="L696" i="10"/>
  <c r="M696" i="10"/>
  <c r="L697" i="10"/>
  <c r="M697" i="10"/>
  <c r="L698" i="10"/>
  <c r="M698" i="10"/>
  <c r="L699" i="10"/>
  <c r="M699" i="10"/>
  <c r="L700" i="10"/>
  <c r="M700" i="10"/>
  <c r="L701" i="10"/>
  <c r="M701" i="10"/>
  <c r="L702" i="10"/>
  <c r="M702" i="10"/>
  <c r="L703" i="10"/>
  <c r="M703" i="10"/>
  <c r="L704" i="10"/>
  <c r="M704" i="10"/>
  <c r="L705" i="10"/>
  <c r="M705" i="10"/>
  <c r="L706" i="10"/>
  <c r="M706" i="10"/>
  <c r="L707" i="10"/>
  <c r="M707" i="10"/>
  <c r="L708" i="10"/>
  <c r="M708" i="10"/>
  <c r="L709" i="10"/>
  <c r="M709" i="10"/>
  <c r="L710" i="10"/>
  <c r="M710" i="10"/>
  <c r="L711" i="10"/>
  <c r="M711" i="10"/>
  <c r="L712" i="10"/>
  <c r="M712" i="10"/>
  <c r="L713" i="10"/>
  <c r="M713" i="10"/>
  <c r="L714" i="10"/>
  <c r="M714" i="10"/>
  <c r="L715" i="10"/>
  <c r="M715" i="10"/>
  <c r="L716" i="10"/>
  <c r="M716" i="10"/>
  <c r="L717" i="10"/>
  <c r="M717" i="10"/>
  <c r="L718" i="10"/>
  <c r="M718" i="10"/>
  <c r="L719" i="10"/>
  <c r="M719" i="10"/>
  <c r="L720" i="10"/>
  <c r="M720" i="10"/>
  <c r="L721" i="10"/>
  <c r="M721" i="10"/>
  <c r="L722" i="10"/>
  <c r="M722" i="10"/>
  <c r="L723" i="10"/>
  <c r="M723" i="10"/>
  <c r="L724" i="10"/>
  <c r="M724" i="10"/>
  <c r="L725" i="10"/>
  <c r="M725" i="10"/>
  <c r="L726" i="10"/>
  <c r="M726" i="10"/>
  <c r="L727" i="10"/>
  <c r="M727" i="10"/>
  <c r="L728" i="10"/>
  <c r="M728" i="10"/>
  <c r="L729" i="10"/>
  <c r="M729" i="10"/>
  <c r="L730" i="10"/>
  <c r="M730" i="10"/>
  <c r="L731" i="10"/>
  <c r="M731" i="10"/>
  <c r="L732" i="10"/>
  <c r="M732" i="10"/>
  <c r="L733" i="10"/>
  <c r="M733" i="10"/>
  <c r="L734" i="10"/>
  <c r="M734" i="10"/>
  <c r="L735" i="10"/>
  <c r="M735" i="10"/>
  <c r="L736" i="10"/>
  <c r="M736" i="10"/>
  <c r="L737" i="10"/>
  <c r="M737" i="10"/>
  <c r="L738" i="10"/>
  <c r="M738" i="10"/>
  <c r="L739" i="10"/>
  <c r="M739" i="10"/>
  <c r="L740" i="10"/>
  <c r="M740" i="10"/>
  <c r="L741" i="10"/>
  <c r="M741" i="10"/>
  <c r="L742" i="10"/>
  <c r="M742" i="10"/>
  <c r="L743" i="10"/>
  <c r="M743" i="10"/>
  <c r="L744" i="10"/>
  <c r="M744" i="10"/>
  <c r="L745" i="10"/>
  <c r="M745" i="10"/>
  <c r="L746" i="10"/>
  <c r="M746" i="10"/>
  <c r="L747" i="10"/>
  <c r="M747" i="10"/>
  <c r="L748" i="10"/>
  <c r="M748" i="10"/>
  <c r="L749" i="10"/>
  <c r="M749" i="10"/>
  <c r="L750" i="10"/>
  <c r="M750" i="10"/>
  <c r="L751" i="10"/>
  <c r="M751" i="10"/>
  <c r="L752" i="10"/>
  <c r="M752" i="10"/>
  <c r="L753" i="10"/>
  <c r="M753" i="10"/>
  <c r="L754" i="10"/>
  <c r="M754" i="10"/>
  <c r="L755" i="10"/>
  <c r="M755" i="10"/>
  <c r="L756" i="10"/>
  <c r="M756" i="10"/>
  <c r="L757" i="10"/>
  <c r="M757" i="10"/>
  <c r="L758" i="10"/>
  <c r="M758" i="10"/>
  <c r="L759" i="10"/>
  <c r="M759" i="10"/>
  <c r="L760" i="10"/>
  <c r="M760" i="10"/>
  <c r="L761" i="10"/>
  <c r="M761" i="10"/>
  <c r="L762" i="10"/>
  <c r="M762" i="10"/>
  <c r="L763" i="10"/>
  <c r="M763" i="10"/>
  <c r="L764" i="10"/>
  <c r="M764" i="10"/>
  <c r="L765" i="10"/>
  <c r="M765" i="10"/>
  <c r="L766" i="10"/>
  <c r="M766" i="10"/>
  <c r="L767" i="10"/>
  <c r="M767" i="10"/>
  <c r="L768" i="10"/>
  <c r="M768" i="10"/>
  <c r="L769" i="10"/>
  <c r="M769" i="10"/>
  <c r="L770" i="10"/>
  <c r="M770" i="10"/>
  <c r="L771" i="10"/>
  <c r="M771" i="10"/>
  <c r="L772" i="10"/>
  <c r="M772" i="10"/>
  <c r="L773" i="10"/>
  <c r="M773" i="10"/>
  <c r="L774" i="10"/>
  <c r="M774" i="10"/>
  <c r="L775" i="10"/>
  <c r="M775" i="10"/>
  <c r="L776" i="10"/>
  <c r="M776" i="10"/>
  <c r="L777" i="10"/>
  <c r="M777" i="10"/>
  <c r="L778" i="10"/>
  <c r="M778" i="10"/>
  <c r="L779" i="10"/>
  <c r="M779" i="10"/>
  <c r="L780" i="10"/>
  <c r="M780" i="10"/>
  <c r="L781" i="10"/>
  <c r="M781" i="10"/>
  <c r="L782" i="10"/>
  <c r="M782" i="10"/>
  <c r="L783" i="10"/>
  <c r="M783" i="10"/>
  <c r="L784" i="10"/>
  <c r="M784" i="10"/>
  <c r="L785" i="10"/>
  <c r="M785" i="10"/>
  <c r="L786" i="10"/>
  <c r="M786" i="10"/>
  <c r="L787" i="10"/>
  <c r="M787" i="10"/>
  <c r="L788" i="10"/>
  <c r="M788" i="10"/>
  <c r="L789" i="10"/>
  <c r="M789" i="10"/>
  <c r="L790" i="10"/>
  <c r="M790" i="10"/>
  <c r="L791" i="10"/>
  <c r="M791" i="10"/>
  <c r="L792" i="10"/>
  <c r="M792" i="10"/>
  <c r="L793" i="10"/>
  <c r="M793" i="10"/>
  <c r="L794" i="10"/>
  <c r="M794" i="10"/>
  <c r="L795" i="10"/>
  <c r="M795" i="10"/>
  <c r="L796" i="10"/>
  <c r="M796" i="10"/>
  <c r="L797" i="10"/>
  <c r="M797" i="10"/>
  <c r="L798" i="10"/>
  <c r="M798" i="10"/>
  <c r="L799" i="10"/>
  <c r="M799" i="10"/>
  <c r="L800" i="10"/>
  <c r="M800" i="10"/>
  <c r="L801" i="10"/>
  <c r="M801" i="10"/>
  <c r="L802" i="10"/>
  <c r="M802" i="10"/>
  <c r="L803" i="10"/>
  <c r="M803" i="10"/>
  <c r="L804" i="10"/>
  <c r="M804" i="10"/>
  <c r="L805" i="10"/>
  <c r="M805" i="10"/>
  <c r="L806" i="10"/>
  <c r="M806" i="10"/>
  <c r="L807" i="10"/>
  <c r="M807" i="10"/>
  <c r="L808" i="10"/>
  <c r="M808" i="10"/>
  <c r="L809" i="10"/>
  <c r="M809" i="10"/>
  <c r="L810" i="10"/>
  <c r="M810" i="10"/>
  <c r="L811" i="10"/>
  <c r="M811" i="10"/>
  <c r="L812" i="10"/>
  <c r="M812" i="10"/>
  <c r="L813" i="10"/>
  <c r="M813" i="10"/>
  <c r="L814" i="10"/>
  <c r="M814" i="10"/>
  <c r="L815" i="10"/>
  <c r="M815" i="10"/>
  <c r="L816" i="10"/>
  <c r="M816" i="10"/>
  <c r="L817" i="10"/>
  <c r="M817" i="10"/>
  <c r="L818" i="10"/>
  <c r="M818" i="10"/>
  <c r="L819" i="10"/>
  <c r="M819" i="10"/>
  <c r="L820" i="10"/>
  <c r="M820" i="10"/>
  <c r="L821" i="10"/>
  <c r="M821" i="10"/>
  <c r="L822" i="10"/>
  <c r="M822" i="10"/>
  <c r="L823" i="10"/>
  <c r="M823" i="10"/>
  <c r="L824" i="10"/>
  <c r="M824" i="10"/>
  <c r="L825" i="10"/>
  <c r="M825" i="10"/>
  <c r="L826" i="10"/>
  <c r="M826" i="10"/>
  <c r="L827" i="10"/>
  <c r="M827" i="10"/>
  <c r="L828" i="10"/>
  <c r="M828" i="10"/>
  <c r="L829" i="10"/>
  <c r="M829" i="10"/>
  <c r="L830" i="10"/>
  <c r="M830" i="10"/>
  <c r="L831" i="10"/>
  <c r="M831" i="10"/>
  <c r="L832" i="10"/>
  <c r="M832" i="10"/>
  <c r="L833" i="10"/>
  <c r="M833" i="10"/>
  <c r="L834" i="10"/>
  <c r="M834" i="10"/>
  <c r="L835" i="10"/>
  <c r="M835" i="10"/>
  <c r="L836" i="10"/>
  <c r="M836" i="10"/>
  <c r="L837" i="10"/>
  <c r="M837" i="10"/>
  <c r="L838" i="10"/>
  <c r="M838" i="10"/>
  <c r="L839" i="10"/>
  <c r="M839" i="10"/>
  <c r="L840" i="10"/>
  <c r="M840" i="10"/>
  <c r="L841" i="10"/>
  <c r="M841" i="10"/>
  <c r="L842" i="10"/>
  <c r="M842" i="10"/>
  <c r="L843" i="10"/>
  <c r="M843" i="10"/>
  <c r="L844" i="10"/>
  <c r="M844" i="10"/>
  <c r="L845" i="10"/>
  <c r="M845" i="10"/>
  <c r="L846" i="10"/>
  <c r="M846" i="10"/>
  <c r="L847" i="10"/>
  <c r="M847" i="10"/>
  <c r="L848" i="10"/>
  <c r="M848" i="10"/>
  <c r="L849" i="10"/>
  <c r="M849" i="10"/>
  <c r="L850" i="10"/>
  <c r="M850" i="10"/>
  <c r="L851" i="10"/>
  <c r="M851" i="10"/>
  <c r="L852" i="10"/>
  <c r="M852" i="10"/>
  <c r="L853" i="10"/>
  <c r="M853" i="10"/>
  <c r="L854" i="10"/>
  <c r="M854" i="10"/>
  <c r="L855" i="10"/>
  <c r="M855" i="10"/>
  <c r="L856" i="10"/>
  <c r="M856" i="10"/>
  <c r="L857" i="10"/>
  <c r="M857" i="10"/>
  <c r="L858" i="10"/>
  <c r="M858" i="10"/>
  <c r="L859" i="10"/>
  <c r="M859" i="10"/>
  <c r="L860" i="10"/>
  <c r="M860" i="10"/>
  <c r="L861" i="10"/>
  <c r="M861" i="10"/>
  <c r="L862" i="10"/>
  <c r="M862" i="10"/>
  <c r="M172" i="10"/>
  <c r="L172" i="10"/>
  <c r="M171" i="10"/>
  <c r="L171" i="10"/>
  <c r="M170" i="10"/>
  <c r="L170" i="10"/>
  <c r="M169" i="10"/>
  <c r="L169" i="10"/>
  <c r="M168" i="10"/>
  <c r="L168" i="10"/>
  <c r="M167" i="10"/>
  <c r="L167" i="10"/>
  <c r="M166" i="10"/>
  <c r="L166" i="10"/>
  <c r="M165" i="10"/>
  <c r="L165" i="10"/>
  <c r="M164" i="10"/>
  <c r="L164" i="10"/>
  <c r="M163" i="10"/>
  <c r="L163" i="10"/>
  <c r="M162" i="10"/>
  <c r="L162" i="10"/>
  <c r="M161" i="10"/>
  <c r="L161" i="10"/>
  <c r="M160" i="10"/>
  <c r="L160" i="10"/>
  <c r="M159" i="10"/>
  <c r="L159" i="10"/>
  <c r="M158" i="10"/>
  <c r="L158" i="10"/>
  <c r="M157" i="10"/>
  <c r="L157" i="10"/>
  <c r="M156" i="10"/>
  <c r="L156" i="10"/>
  <c r="M155" i="10"/>
  <c r="L155" i="10"/>
  <c r="M154" i="10"/>
  <c r="L154" i="10"/>
  <c r="M153" i="10"/>
  <c r="L153" i="10"/>
  <c r="M152" i="10"/>
  <c r="L152" i="10"/>
  <c r="M151" i="10"/>
  <c r="L151" i="10"/>
  <c r="M150" i="10"/>
  <c r="L150" i="10"/>
  <c r="M149" i="10"/>
  <c r="L149" i="10"/>
  <c r="M148" i="10"/>
  <c r="L148" i="10"/>
  <c r="M147" i="10"/>
  <c r="L147" i="10"/>
  <c r="M146" i="10"/>
  <c r="L146" i="10"/>
  <c r="M145" i="10"/>
  <c r="L145" i="10"/>
  <c r="M144" i="10"/>
  <c r="L144" i="10"/>
  <c r="M143" i="10"/>
  <c r="L143" i="10"/>
  <c r="M142" i="10"/>
  <c r="L142" i="10"/>
  <c r="M141" i="10"/>
  <c r="L141" i="10"/>
  <c r="M140" i="10"/>
  <c r="L140" i="10"/>
  <c r="M139" i="10"/>
  <c r="L139" i="10"/>
  <c r="M138" i="10"/>
  <c r="L138" i="10"/>
  <c r="M137" i="10"/>
  <c r="L137" i="10"/>
  <c r="M136" i="10"/>
  <c r="L136" i="10"/>
  <c r="M135" i="10"/>
  <c r="L135" i="10"/>
  <c r="M134" i="10"/>
  <c r="L134" i="10"/>
  <c r="M133" i="10"/>
  <c r="L133" i="10"/>
  <c r="M132" i="10"/>
  <c r="L132" i="10"/>
  <c r="M131" i="10"/>
  <c r="L131" i="10"/>
  <c r="M130" i="10"/>
  <c r="L130" i="10"/>
  <c r="M129" i="10"/>
  <c r="L129" i="10"/>
  <c r="M128" i="10"/>
  <c r="L128" i="10"/>
  <c r="M127" i="10"/>
  <c r="L127" i="10"/>
  <c r="M126" i="10"/>
  <c r="L126" i="10"/>
  <c r="M125" i="10"/>
  <c r="L125" i="10"/>
  <c r="M124" i="10"/>
  <c r="L124" i="10"/>
  <c r="M123" i="10"/>
  <c r="L123" i="10"/>
  <c r="M122" i="10"/>
  <c r="L122" i="10"/>
  <c r="M121" i="10"/>
  <c r="L121" i="10"/>
  <c r="M120" i="10"/>
  <c r="L120" i="10"/>
  <c r="M119" i="10"/>
  <c r="L119" i="10"/>
  <c r="M118" i="10"/>
  <c r="L118" i="10"/>
  <c r="M117" i="10"/>
  <c r="L117" i="10"/>
  <c r="M116" i="10"/>
  <c r="L116" i="10"/>
  <c r="M115" i="10"/>
  <c r="L115" i="10"/>
  <c r="M114" i="10"/>
  <c r="L114" i="10"/>
  <c r="M113" i="10"/>
  <c r="L113" i="10"/>
  <c r="M112" i="10"/>
  <c r="L112" i="10"/>
  <c r="M111" i="10"/>
  <c r="L111" i="10"/>
  <c r="M110" i="10"/>
  <c r="L110" i="10"/>
  <c r="M109" i="10"/>
  <c r="L109" i="10"/>
  <c r="M108" i="10"/>
  <c r="L108" i="10"/>
  <c r="M107" i="10"/>
  <c r="L107" i="10"/>
  <c r="M106" i="10"/>
  <c r="L106" i="10"/>
  <c r="M105" i="10"/>
  <c r="L105" i="10"/>
  <c r="M104" i="10"/>
  <c r="L104" i="10"/>
  <c r="M103" i="10"/>
  <c r="L103" i="10"/>
  <c r="M102" i="10"/>
  <c r="L102" i="10"/>
  <c r="M101" i="10"/>
  <c r="L101" i="10"/>
  <c r="M100" i="10"/>
  <c r="L100" i="10"/>
  <c r="M99" i="10"/>
  <c r="L99" i="10"/>
  <c r="M98" i="10"/>
  <c r="L98" i="10"/>
  <c r="M97" i="10"/>
  <c r="L97" i="10"/>
  <c r="M96" i="10"/>
  <c r="L96" i="10"/>
  <c r="M95" i="10"/>
  <c r="L95" i="10"/>
  <c r="M94" i="10"/>
  <c r="L94" i="10"/>
  <c r="M93" i="10"/>
  <c r="L93" i="10"/>
  <c r="M92" i="10"/>
  <c r="L92" i="10"/>
  <c r="M91" i="10"/>
  <c r="L91" i="10"/>
  <c r="M90" i="10"/>
  <c r="L90" i="10"/>
  <c r="M89" i="10"/>
  <c r="L89" i="10"/>
  <c r="M88" i="10"/>
  <c r="L88" i="10"/>
  <c r="M87" i="10"/>
  <c r="L87" i="10"/>
  <c r="M86" i="10"/>
  <c r="L86" i="10"/>
  <c r="M85" i="10"/>
  <c r="L85" i="10"/>
  <c r="M84" i="10"/>
  <c r="L84" i="10"/>
  <c r="M83" i="10"/>
  <c r="L83" i="10"/>
  <c r="M82" i="10"/>
  <c r="L82" i="10"/>
  <c r="M81" i="10"/>
  <c r="L81" i="10"/>
  <c r="M80" i="10"/>
  <c r="L80" i="10"/>
  <c r="M79" i="10"/>
  <c r="L79" i="10"/>
  <c r="M78" i="10"/>
  <c r="L78" i="10"/>
  <c r="M77" i="10"/>
  <c r="L77" i="10"/>
  <c r="M76" i="10"/>
  <c r="L76" i="10"/>
  <c r="M75" i="10"/>
  <c r="L75" i="10"/>
  <c r="M74" i="10"/>
  <c r="L74" i="10"/>
  <c r="M73" i="10"/>
  <c r="L73" i="10"/>
  <c r="M72" i="10"/>
  <c r="L72" i="10"/>
  <c r="M71" i="10"/>
  <c r="L71" i="10"/>
  <c r="M70" i="10"/>
  <c r="L70" i="10"/>
  <c r="M69" i="10"/>
  <c r="L69" i="10"/>
  <c r="M68" i="10"/>
  <c r="L68" i="10"/>
  <c r="M67" i="10"/>
  <c r="L67" i="10"/>
  <c r="M66" i="10"/>
  <c r="L66" i="10"/>
  <c r="M65" i="10"/>
  <c r="L65" i="10"/>
  <c r="M64" i="10"/>
  <c r="L64" i="10"/>
  <c r="M63" i="10"/>
  <c r="L63" i="10"/>
  <c r="M62" i="10"/>
  <c r="L62" i="10"/>
  <c r="M61" i="10"/>
  <c r="L61" i="10"/>
  <c r="M60" i="10"/>
  <c r="L60" i="10"/>
  <c r="M59" i="10"/>
  <c r="L59" i="10"/>
  <c r="M58" i="10"/>
  <c r="L58" i="10"/>
  <c r="M57" i="10"/>
  <c r="L57" i="10"/>
  <c r="M56" i="10"/>
  <c r="L56" i="10"/>
  <c r="M55" i="10"/>
  <c r="L55" i="10"/>
  <c r="M54" i="10"/>
  <c r="L54" i="10"/>
  <c r="M53" i="10"/>
  <c r="L53" i="10"/>
  <c r="M52" i="10"/>
  <c r="L52" i="10"/>
  <c r="M51" i="10"/>
  <c r="L51" i="10"/>
  <c r="M50" i="10"/>
  <c r="L50" i="10"/>
  <c r="M49" i="10"/>
  <c r="L49" i="10"/>
  <c r="M48" i="10"/>
  <c r="L48" i="10"/>
  <c r="M47" i="10"/>
  <c r="L47" i="10"/>
  <c r="M46" i="10"/>
  <c r="L46" i="10"/>
  <c r="M45" i="10"/>
  <c r="L45" i="10"/>
  <c r="M44" i="10"/>
  <c r="L44" i="10"/>
  <c r="M43" i="10"/>
  <c r="L43" i="10"/>
  <c r="M42" i="10"/>
  <c r="L42" i="10"/>
  <c r="M41" i="10"/>
  <c r="L41" i="10"/>
  <c r="M40" i="10"/>
  <c r="L40" i="10"/>
  <c r="M39" i="10"/>
  <c r="L39" i="10"/>
  <c r="M38" i="10"/>
  <c r="L38" i="10"/>
  <c r="M37" i="10"/>
  <c r="L37" i="10"/>
  <c r="M36" i="10"/>
  <c r="L36" i="10"/>
  <c r="M35" i="10"/>
  <c r="L35" i="10"/>
  <c r="M34" i="10"/>
  <c r="L34" i="10"/>
  <c r="M33" i="10"/>
  <c r="L33" i="10"/>
  <c r="M32" i="10"/>
  <c r="L32" i="10"/>
  <c r="M31" i="10"/>
  <c r="L31" i="10"/>
  <c r="M30" i="10"/>
  <c r="L30" i="10"/>
  <c r="M29" i="10"/>
  <c r="L29" i="10"/>
  <c r="M28" i="10"/>
  <c r="L28" i="10"/>
  <c r="M27" i="10"/>
  <c r="L27" i="10"/>
  <c r="M26" i="10"/>
  <c r="L26" i="10"/>
  <c r="M25" i="10"/>
  <c r="L25" i="10"/>
  <c r="M24" i="10"/>
  <c r="L24" i="10"/>
  <c r="M23" i="10"/>
  <c r="L23" i="10"/>
  <c r="M22" i="10"/>
  <c r="L22" i="10"/>
  <c r="M21" i="10"/>
  <c r="L21" i="10"/>
  <c r="M20" i="10"/>
  <c r="L20" i="10"/>
  <c r="M19" i="10"/>
  <c r="L19" i="10"/>
  <c r="M18" i="10"/>
  <c r="L18" i="10"/>
  <c r="M17" i="10"/>
  <c r="L17" i="10"/>
  <c r="M16" i="10"/>
  <c r="L16" i="10"/>
  <c r="M15" i="10"/>
  <c r="L15" i="10"/>
  <c r="M14" i="10"/>
  <c r="L14" i="10"/>
  <c r="M13" i="10"/>
  <c r="L13" i="10"/>
  <c r="M12" i="10"/>
  <c r="L12" i="10"/>
  <c r="M11" i="10"/>
  <c r="L11" i="10"/>
  <c r="M10" i="10"/>
  <c r="L10" i="10"/>
  <c r="M9" i="10"/>
  <c r="L9" i="10"/>
  <c r="M8" i="10"/>
  <c r="L8" i="10"/>
  <c r="M7" i="10"/>
  <c r="L7" i="10"/>
  <c r="M6" i="10"/>
  <c r="L6" i="10"/>
  <c r="M5" i="10"/>
  <c r="L5" i="10"/>
  <c r="M4" i="10"/>
  <c r="L4" i="10"/>
  <c r="M3" i="10"/>
  <c r="L3" i="10"/>
  <c r="M2" i="10"/>
  <c r="L2" i="10"/>
  <c r="L171" i="6"/>
  <c r="M171" i="6"/>
  <c r="L172" i="6"/>
  <c r="M172" i="6"/>
  <c r="L173" i="6"/>
  <c r="M173" i="6"/>
  <c r="L174" i="6"/>
  <c r="M174" i="6"/>
  <c r="L175" i="6"/>
  <c r="M175" i="6"/>
  <c r="L176" i="6"/>
  <c r="M176" i="6"/>
  <c r="L177" i="6"/>
  <c r="M177" i="6"/>
  <c r="L178" i="6"/>
  <c r="M178" i="6"/>
  <c r="L179" i="6"/>
  <c r="M179" i="6"/>
  <c r="L180" i="6"/>
  <c r="M180" i="6"/>
  <c r="L181" i="6"/>
  <c r="M181" i="6"/>
  <c r="L182" i="6"/>
  <c r="M182" i="6"/>
  <c r="L183" i="6"/>
  <c r="M183" i="6"/>
  <c r="L184" i="6"/>
  <c r="M184" i="6"/>
  <c r="L185" i="6"/>
  <c r="M185" i="6"/>
  <c r="L186" i="6"/>
  <c r="M186" i="6"/>
  <c r="L187" i="6"/>
  <c r="M187" i="6"/>
  <c r="L188" i="6"/>
  <c r="M188" i="6"/>
  <c r="L189" i="6"/>
  <c r="M189" i="6"/>
  <c r="L190" i="6"/>
  <c r="M190" i="6"/>
  <c r="L191" i="6"/>
  <c r="M191" i="6"/>
  <c r="L192" i="6"/>
  <c r="M192" i="6"/>
  <c r="L193" i="6"/>
  <c r="M193" i="6"/>
  <c r="L194" i="6"/>
  <c r="M194" i="6"/>
  <c r="L195" i="6"/>
  <c r="M195" i="6"/>
  <c r="L196" i="6"/>
  <c r="M196" i="6"/>
  <c r="L197" i="6"/>
  <c r="M197" i="6"/>
  <c r="L198" i="6"/>
  <c r="M198" i="6"/>
  <c r="L199" i="6"/>
  <c r="M199" i="6"/>
  <c r="L200" i="6"/>
  <c r="M200" i="6"/>
  <c r="L201" i="6"/>
  <c r="M201" i="6"/>
  <c r="L202" i="6"/>
  <c r="M202" i="6"/>
  <c r="L203" i="6"/>
  <c r="M203" i="6"/>
  <c r="L204" i="6"/>
  <c r="M204" i="6"/>
  <c r="L205" i="6"/>
  <c r="M205" i="6"/>
  <c r="L206" i="6"/>
  <c r="M206" i="6"/>
  <c r="L207" i="6"/>
  <c r="M207" i="6"/>
  <c r="L208" i="6"/>
  <c r="M208" i="6"/>
  <c r="L209" i="6"/>
  <c r="M209" i="6"/>
  <c r="L210" i="6"/>
  <c r="M210" i="6"/>
  <c r="L211" i="6"/>
  <c r="M211" i="6"/>
  <c r="L212" i="6"/>
  <c r="M212" i="6"/>
  <c r="L213" i="6"/>
  <c r="M213" i="6"/>
  <c r="L214" i="6"/>
  <c r="M214" i="6"/>
  <c r="L215" i="6"/>
  <c r="M215" i="6"/>
  <c r="L216" i="6"/>
  <c r="M216" i="6"/>
  <c r="L217" i="6"/>
  <c r="M217" i="6"/>
  <c r="L218" i="6"/>
  <c r="M218" i="6"/>
  <c r="L219" i="6"/>
  <c r="M219" i="6"/>
  <c r="L220" i="6"/>
  <c r="M220" i="6"/>
  <c r="L221" i="6"/>
  <c r="M221" i="6"/>
  <c r="L222" i="6"/>
  <c r="M222" i="6"/>
  <c r="L223" i="6"/>
  <c r="M223" i="6"/>
  <c r="L224" i="6"/>
  <c r="M224" i="6"/>
  <c r="L225" i="6"/>
  <c r="M225" i="6"/>
  <c r="L226" i="6"/>
  <c r="M226" i="6"/>
  <c r="L227" i="6"/>
  <c r="M227" i="6"/>
  <c r="L228" i="6"/>
  <c r="M228" i="6"/>
  <c r="L229" i="6"/>
  <c r="M229" i="6"/>
  <c r="L230" i="6"/>
  <c r="M230" i="6"/>
  <c r="L231" i="6"/>
  <c r="M231" i="6"/>
  <c r="L232" i="6"/>
  <c r="M232" i="6"/>
  <c r="L233" i="6"/>
  <c r="M233" i="6"/>
  <c r="L234" i="6"/>
  <c r="M234" i="6"/>
  <c r="L235" i="6"/>
  <c r="M235" i="6"/>
  <c r="L236" i="6"/>
  <c r="M236" i="6"/>
  <c r="L237" i="6"/>
  <c r="M237" i="6"/>
  <c r="L238" i="6"/>
  <c r="M238" i="6"/>
  <c r="L239" i="6"/>
  <c r="M239" i="6"/>
  <c r="L240" i="6"/>
  <c r="M240" i="6"/>
  <c r="L241" i="6"/>
  <c r="M241" i="6"/>
  <c r="L242" i="6"/>
  <c r="M242" i="6"/>
  <c r="L243" i="6"/>
  <c r="M243" i="6"/>
  <c r="L244" i="6"/>
  <c r="M244" i="6"/>
  <c r="L245" i="6"/>
  <c r="M245" i="6"/>
  <c r="L246" i="6"/>
  <c r="M246" i="6"/>
  <c r="L247" i="6"/>
  <c r="M247" i="6"/>
  <c r="L248" i="6"/>
  <c r="M248" i="6"/>
  <c r="L249" i="6"/>
  <c r="M249" i="6"/>
  <c r="L250" i="6"/>
  <c r="M250" i="6"/>
  <c r="L251" i="6"/>
  <c r="M251" i="6"/>
  <c r="L252" i="6"/>
  <c r="M252" i="6"/>
  <c r="L253" i="6"/>
  <c r="M253" i="6"/>
  <c r="L254" i="6"/>
  <c r="M254" i="6"/>
  <c r="L255" i="6"/>
  <c r="M255" i="6"/>
  <c r="L256" i="6"/>
  <c r="M256" i="6"/>
  <c r="L257" i="6"/>
  <c r="M257" i="6"/>
  <c r="L258" i="6"/>
  <c r="M258" i="6"/>
  <c r="L259" i="6"/>
  <c r="M259" i="6"/>
  <c r="L260" i="6"/>
  <c r="M260" i="6"/>
  <c r="L261" i="6"/>
  <c r="M261" i="6"/>
  <c r="L262" i="6"/>
  <c r="M262" i="6"/>
  <c r="L263" i="6"/>
  <c r="M263" i="6"/>
  <c r="L264" i="6"/>
  <c r="M264" i="6"/>
  <c r="L265" i="6"/>
  <c r="M265" i="6"/>
  <c r="L266" i="6"/>
  <c r="M266" i="6"/>
  <c r="L267" i="6"/>
  <c r="M267" i="6"/>
  <c r="L268" i="6"/>
  <c r="M268" i="6"/>
  <c r="L269" i="6"/>
  <c r="M269" i="6"/>
  <c r="L270" i="6"/>
  <c r="M270" i="6"/>
  <c r="L271" i="6"/>
  <c r="M271" i="6"/>
  <c r="L272" i="6"/>
  <c r="M272" i="6"/>
  <c r="L273" i="6"/>
  <c r="M273" i="6"/>
  <c r="L274" i="6"/>
  <c r="M274" i="6"/>
  <c r="L275" i="6"/>
  <c r="M275" i="6"/>
  <c r="L276" i="6"/>
  <c r="M276" i="6"/>
  <c r="L277" i="6"/>
  <c r="M277" i="6"/>
  <c r="L278" i="6"/>
  <c r="M278" i="6"/>
  <c r="L279" i="6"/>
  <c r="M279" i="6"/>
  <c r="L280" i="6"/>
  <c r="M280" i="6"/>
  <c r="L281" i="6"/>
  <c r="M281" i="6"/>
  <c r="L282" i="6"/>
  <c r="M282" i="6"/>
  <c r="L283" i="6"/>
  <c r="M283" i="6"/>
  <c r="L284" i="6"/>
  <c r="M284" i="6"/>
  <c r="L285" i="6"/>
  <c r="M285" i="6"/>
  <c r="L286" i="6"/>
  <c r="M286" i="6"/>
  <c r="L287" i="6"/>
  <c r="M287" i="6"/>
  <c r="L288" i="6"/>
  <c r="M288" i="6"/>
  <c r="L289" i="6"/>
  <c r="M289" i="6"/>
  <c r="L290" i="6"/>
  <c r="M290" i="6"/>
  <c r="L291" i="6"/>
  <c r="M291" i="6"/>
  <c r="L292" i="6"/>
  <c r="M292" i="6"/>
  <c r="L293" i="6"/>
  <c r="M293" i="6"/>
  <c r="L294" i="6"/>
  <c r="M294" i="6"/>
  <c r="L295" i="6"/>
  <c r="M295" i="6"/>
  <c r="L296" i="6"/>
  <c r="M296" i="6"/>
  <c r="L297" i="6"/>
  <c r="M297" i="6"/>
  <c r="L298" i="6"/>
  <c r="M298" i="6"/>
  <c r="L299" i="6"/>
  <c r="M299" i="6"/>
  <c r="L300" i="6"/>
  <c r="M300" i="6"/>
  <c r="L301" i="6"/>
  <c r="M301" i="6"/>
  <c r="L302" i="6"/>
  <c r="M302" i="6"/>
  <c r="L303" i="6"/>
  <c r="M303" i="6"/>
  <c r="L304" i="6"/>
  <c r="M304" i="6"/>
  <c r="L305" i="6"/>
  <c r="M305" i="6"/>
  <c r="L306" i="6"/>
  <c r="M306" i="6"/>
  <c r="L307" i="6"/>
  <c r="M307" i="6"/>
  <c r="L308" i="6"/>
  <c r="M308" i="6"/>
  <c r="L309" i="6"/>
  <c r="M309" i="6"/>
  <c r="L310" i="6"/>
  <c r="M310" i="6"/>
  <c r="L311" i="6"/>
  <c r="M311" i="6"/>
  <c r="L312" i="6"/>
  <c r="M312" i="6"/>
  <c r="L313" i="6"/>
  <c r="M313" i="6"/>
  <c r="L314" i="6"/>
  <c r="M314" i="6"/>
  <c r="L315" i="6"/>
  <c r="M315" i="6"/>
  <c r="L316" i="6"/>
  <c r="M316" i="6"/>
  <c r="L317" i="6"/>
  <c r="M317" i="6"/>
  <c r="L318" i="6"/>
  <c r="M318" i="6"/>
  <c r="L319" i="6"/>
  <c r="M319" i="6"/>
  <c r="L320" i="6"/>
  <c r="M320" i="6"/>
  <c r="L321" i="6"/>
  <c r="M321" i="6"/>
  <c r="L322" i="6"/>
  <c r="M322" i="6"/>
  <c r="L323" i="6"/>
  <c r="M323" i="6"/>
  <c r="L324" i="6"/>
  <c r="M324" i="6"/>
  <c r="L325" i="6"/>
  <c r="M325" i="6"/>
  <c r="L326" i="6"/>
  <c r="M326" i="6"/>
  <c r="L327" i="6"/>
  <c r="M327" i="6"/>
  <c r="L328" i="6"/>
  <c r="M328" i="6"/>
  <c r="L329" i="6"/>
  <c r="M329" i="6"/>
  <c r="L330" i="6"/>
  <c r="M330" i="6"/>
  <c r="L331" i="6"/>
  <c r="M331" i="6"/>
  <c r="L332" i="6"/>
  <c r="M332" i="6"/>
  <c r="L333" i="6"/>
  <c r="M333" i="6"/>
  <c r="L334" i="6"/>
  <c r="M334" i="6"/>
  <c r="L335" i="6"/>
  <c r="M335" i="6"/>
  <c r="L336" i="6"/>
  <c r="M336" i="6"/>
  <c r="L337" i="6"/>
  <c r="M337" i="6"/>
  <c r="L338" i="6"/>
  <c r="M338" i="6"/>
  <c r="L339" i="6"/>
  <c r="M339" i="6"/>
  <c r="L340" i="6"/>
  <c r="M340" i="6"/>
  <c r="L341" i="6"/>
  <c r="M341" i="6"/>
  <c r="L342" i="6"/>
  <c r="M342" i="6"/>
  <c r="L343" i="6"/>
  <c r="M343" i="6"/>
  <c r="L344" i="6"/>
  <c r="M344" i="6"/>
  <c r="L345" i="6"/>
  <c r="M345" i="6"/>
  <c r="L346" i="6"/>
  <c r="M346" i="6"/>
  <c r="L347" i="6"/>
  <c r="M347" i="6"/>
  <c r="L348" i="6"/>
  <c r="M348" i="6"/>
  <c r="L349" i="6"/>
  <c r="M349" i="6"/>
  <c r="L350" i="6"/>
  <c r="M350" i="6"/>
  <c r="L351" i="6"/>
  <c r="M351" i="6"/>
  <c r="L352" i="6"/>
  <c r="M352" i="6"/>
  <c r="L353" i="6"/>
  <c r="M353" i="6"/>
  <c r="L354" i="6"/>
  <c r="M354" i="6"/>
  <c r="L355" i="6"/>
  <c r="M355" i="6"/>
  <c r="L356" i="6"/>
  <c r="M356" i="6"/>
  <c r="L357" i="6"/>
  <c r="M357" i="6"/>
  <c r="L358" i="6"/>
  <c r="M358" i="6"/>
  <c r="L359" i="6"/>
  <c r="M359" i="6"/>
  <c r="L360" i="6"/>
  <c r="M360" i="6"/>
  <c r="L361" i="6"/>
  <c r="M361" i="6"/>
  <c r="L362" i="6"/>
  <c r="M362" i="6"/>
  <c r="L363" i="6"/>
  <c r="M363" i="6"/>
  <c r="L364" i="6"/>
  <c r="M364" i="6"/>
  <c r="L365" i="6"/>
  <c r="M365" i="6"/>
  <c r="L366" i="6"/>
  <c r="M366" i="6"/>
  <c r="L367" i="6"/>
  <c r="M367" i="6"/>
  <c r="L368" i="6"/>
  <c r="M368" i="6"/>
  <c r="L369" i="6"/>
  <c r="M369" i="6"/>
  <c r="L370" i="6"/>
  <c r="M370" i="6"/>
  <c r="L371" i="6"/>
  <c r="M371" i="6"/>
  <c r="L372" i="6"/>
  <c r="M372" i="6"/>
  <c r="L373" i="6"/>
  <c r="M373" i="6"/>
  <c r="L374" i="6"/>
  <c r="M374" i="6"/>
  <c r="L375" i="6"/>
  <c r="M375" i="6"/>
  <c r="L376" i="6"/>
  <c r="M376" i="6"/>
  <c r="L377" i="6"/>
  <c r="M377" i="6"/>
  <c r="L378" i="6"/>
  <c r="M378" i="6"/>
  <c r="L379" i="6"/>
  <c r="M379" i="6"/>
  <c r="L380" i="6"/>
  <c r="M380" i="6"/>
  <c r="L381" i="6"/>
  <c r="M381" i="6"/>
  <c r="L382" i="6"/>
  <c r="M382" i="6"/>
  <c r="L383" i="6"/>
  <c r="M383" i="6"/>
  <c r="L384" i="6"/>
  <c r="M384" i="6"/>
  <c r="L385" i="6"/>
  <c r="M385" i="6"/>
  <c r="L386" i="6"/>
  <c r="M386" i="6"/>
  <c r="L387" i="6"/>
  <c r="M387" i="6"/>
  <c r="L388" i="6"/>
  <c r="M388" i="6"/>
  <c r="L389" i="6"/>
  <c r="M389" i="6"/>
  <c r="L390" i="6"/>
  <c r="M390" i="6"/>
  <c r="L391" i="6"/>
  <c r="M391" i="6"/>
  <c r="L392" i="6"/>
  <c r="M392" i="6"/>
  <c r="L393" i="6"/>
  <c r="M393" i="6"/>
  <c r="L394" i="6"/>
  <c r="M394" i="6"/>
  <c r="L395" i="6"/>
  <c r="M395" i="6"/>
  <c r="L396" i="6"/>
  <c r="M396" i="6"/>
  <c r="L397" i="6"/>
  <c r="M397" i="6"/>
  <c r="L398" i="6"/>
  <c r="M398" i="6"/>
  <c r="L399" i="6"/>
  <c r="M399" i="6"/>
  <c r="L400" i="6"/>
  <c r="M400" i="6"/>
  <c r="L401" i="6"/>
  <c r="M401" i="6"/>
  <c r="L402" i="6"/>
  <c r="M402" i="6"/>
  <c r="L403" i="6"/>
  <c r="M403" i="6"/>
  <c r="L404" i="6"/>
  <c r="M404" i="6"/>
  <c r="L405" i="6"/>
  <c r="M405" i="6"/>
  <c r="L406" i="6"/>
  <c r="M406" i="6"/>
  <c r="L407" i="6"/>
  <c r="M407" i="6"/>
  <c r="L408" i="6"/>
  <c r="M408" i="6"/>
  <c r="L409" i="6"/>
  <c r="M409" i="6"/>
  <c r="L410" i="6"/>
  <c r="M410" i="6"/>
  <c r="L411" i="6"/>
  <c r="M411" i="6"/>
  <c r="L412" i="6"/>
  <c r="M412" i="6"/>
  <c r="L413" i="6"/>
  <c r="M413" i="6"/>
  <c r="L414" i="6"/>
  <c r="M414" i="6"/>
  <c r="L415" i="6"/>
  <c r="M415" i="6"/>
  <c r="L416" i="6"/>
  <c r="M416" i="6"/>
  <c r="L417" i="6"/>
  <c r="M417" i="6"/>
  <c r="L418" i="6"/>
  <c r="M418" i="6"/>
  <c r="L419" i="6"/>
  <c r="M419" i="6"/>
  <c r="L420" i="6"/>
  <c r="M420" i="6"/>
  <c r="L421" i="6"/>
  <c r="M421" i="6"/>
  <c r="L422" i="6"/>
  <c r="M422" i="6"/>
  <c r="L423" i="6"/>
  <c r="M423" i="6"/>
  <c r="L424" i="6"/>
  <c r="M424" i="6"/>
  <c r="L425" i="6"/>
  <c r="M425" i="6"/>
  <c r="L426" i="6"/>
  <c r="M426" i="6"/>
  <c r="L427" i="6"/>
  <c r="M427" i="6"/>
  <c r="L428" i="6"/>
  <c r="M428" i="6"/>
  <c r="L429" i="6"/>
  <c r="M429" i="6"/>
  <c r="L430" i="6"/>
  <c r="M430" i="6"/>
  <c r="L431" i="6"/>
  <c r="M431" i="6"/>
  <c r="L432" i="6"/>
  <c r="M432" i="6"/>
  <c r="L433" i="6"/>
  <c r="M433" i="6"/>
  <c r="L434" i="6"/>
  <c r="M434" i="6"/>
  <c r="L435" i="6"/>
  <c r="M435" i="6"/>
  <c r="L436" i="6"/>
  <c r="M436" i="6"/>
  <c r="L437" i="6"/>
  <c r="M437" i="6"/>
  <c r="L438" i="6"/>
  <c r="M438" i="6"/>
  <c r="L439" i="6"/>
  <c r="M439" i="6"/>
  <c r="L440" i="6"/>
  <c r="M440" i="6"/>
  <c r="L441" i="6"/>
  <c r="M441" i="6"/>
  <c r="L442" i="6"/>
  <c r="M442" i="6"/>
  <c r="L443" i="6"/>
  <c r="M443" i="6"/>
  <c r="L444" i="6"/>
  <c r="M444" i="6"/>
  <c r="L445" i="6"/>
  <c r="M445" i="6"/>
  <c r="L446" i="6"/>
  <c r="M446" i="6"/>
  <c r="L447" i="6"/>
  <c r="M447" i="6"/>
  <c r="L448" i="6"/>
  <c r="M448" i="6"/>
  <c r="L449" i="6"/>
  <c r="M449" i="6"/>
  <c r="L450" i="6"/>
  <c r="M450" i="6"/>
  <c r="L451" i="6"/>
  <c r="M451" i="6"/>
  <c r="L452" i="6"/>
  <c r="M452" i="6"/>
  <c r="L453" i="6"/>
  <c r="M453" i="6"/>
  <c r="L454" i="6"/>
  <c r="M454" i="6"/>
  <c r="L455" i="6"/>
  <c r="M455" i="6"/>
  <c r="L456" i="6"/>
  <c r="M456" i="6"/>
  <c r="L457" i="6"/>
  <c r="M457" i="6"/>
  <c r="L458" i="6"/>
  <c r="M458" i="6"/>
  <c r="L459" i="6"/>
  <c r="M459" i="6"/>
  <c r="L460" i="6"/>
  <c r="M460" i="6"/>
  <c r="L461" i="6"/>
  <c r="M461" i="6"/>
  <c r="L462" i="6"/>
  <c r="M462" i="6"/>
  <c r="L463" i="6"/>
  <c r="M463" i="6"/>
  <c r="L464" i="6"/>
  <c r="M464" i="6"/>
  <c r="L465" i="6"/>
  <c r="M465" i="6"/>
  <c r="L466" i="6"/>
  <c r="M466" i="6"/>
  <c r="L467" i="6"/>
  <c r="M467" i="6"/>
  <c r="L468" i="6"/>
  <c r="M468" i="6"/>
  <c r="L469" i="6"/>
  <c r="M469" i="6"/>
  <c r="L470" i="6"/>
  <c r="M470" i="6"/>
  <c r="L471" i="6"/>
  <c r="M471" i="6"/>
  <c r="L472" i="6"/>
  <c r="M472" i="6"/>
  <c r="L473" i="6"/>
  <c r="M473" i="6"/>
  <c r="L474" i="6"/>
  <c r="M474" i="6"/>
  <c r="L475" i="6"/>
  <c r="M475" i="6"/>
  <c r="L476" i="6"/>
  <c r="M476" i="6"/>
  <c r="L477" i="6"/>
  <c r="M477" i="6"/>
  <c r="L478" i="6"/>
  <c r="M478" i="6"/>
  <c r="L479" i="6"/>
  <c r="M479" i="6"/>
  <c r="L480" i="6"/>
  <c r="M480" i="6"/>
  <c r="L481" i="6"/>
  <c r="M481" i="6"/>
  <c r="L482" i="6"/>
  <c r="M482" i="6"/>
  <c r="L483" i="6"/>
  <c r="M483" i="6"/>
  <c r="L484" i="6"/>
  <c r="M484" i="6"/>
  <c r="L485" i="6"/>
  <c r="M485" i="6"/>
  <c r="L486" i="6"/>
  <c r="M486" i="6"/>
  <c r="L487" i="6"/>
  <c r="M487" i="6"/>
  <c r="L488" i="6"/>
  <c r="M488" i="6"/>
  <c r="L489" i="6"/>
  <c r="M489" i="6"/>
  <c r="L490" i="6"/>
  <c r="M490" i="6"/>
  <c r="L491" i="6"/>
  <c r="M491" i="6"/>
  <c r="L492" i="6"/>
  <c r="M492" i="6"/>
  <c r="L493" i="6"/>
  <c r="M493" i="6"/>
  <c r="L494" i="6"/>
  <c r="M494" i="6"/>
  <c r="L495" i="6"/>
  <c r="M495" i="6"/>
  <c r="L496" i="6"/>
  <c r="M496" i="6"/>
  <c r="L497" i="6"/>
  <c r="M497" i="6"/>
  <c r="L498" i="6"/>
  <c r="M498" i="6"/>
  <c r="L499" i="6"/>
  <c r="M499" i="6"/>
  <c r="L500" i="6"/>
  <c r="M500" i="6"/>
  <c r="L501" i="6"/>
  <c r="M501" i="6"/>
  <c r="L502" i="6"/>
  <c r="M502" i="6"/>
  <c r="L503" i="6"/>
  <c r="M503" i="6"/>
  <c r="L504" i="6"/>
  <c r="M504" i="6"/>
  <c r="L505" i="6"/>
  <c r="M505" i="6"/>
  <c r="L506" i="6"/>
  <c r="M506" i="6"/>
  <c r="L507" i="6"/>
  <c r="M507" i="6"/>
  <c r="L508" i="6"/>
  <c r="M508" i="6"/>
  <c r="L509" i="6"/>
  <c r="M509" i="6"/>
  <c r="L510" i="6"/>
  <c r="M510" i="6"/>
  <c r="L511" i="6"/>
  <c r="M511" i="6"/>
  <c r="L512" i="6"/>
  <c r="M512" i="6"/>
  <c r="L513" i="6"/>
  <c r="M513" i="6"/>
  <c r="L514" i="6"/>
  <c r="M514" i="6"/>
  <c r="L515" i="6"/>
  <c r="M515" i="6"/>
  <c r="L516" i="6"/>
  <c r="M516" i="6"/>
  <c r="L517" i="6"/>
  <c r="M517" i="6"/>
  <c r="L518" i="6"/>
  <c r="M518" i="6"/>
  <c r="L519" i="6"/>
  <c r="M519" i="6"/>
  <c r="L520" i="6"/>
  <c r="M520" i="6"/>
  <c r="L521" i="6"/>
  <c r="M521" i="6"/>
  <c r="L522" i="6"/>
  <c r="M522" i="6"/>
  <c r="L523" i="6"/>
  <c r="M523" i="6"/>
  <c r="L524" i="6"/>
  <c r="M524" i="6"/>
  <c r="L525" i="6"/>
  <c r="M525" i="6"/>
  <c r="L526" i="6"/>
  <c r="M526" i="6"/>
  <c r="L527" i="6"/>
  <c r="M527" i="6"/>
  <c r="L528" i="6"/>
  <c r="M528" i="6"/>
  <c r="L529" i="6"/>
  <c r="M529" i="6"/>
  <c r="L530" i="6"/>
  <c r="M530" i="6"/>
  <c r="L531" i="6"/>
  <c r="M531" i="6"/>
  <c r="L532" i="6"/>
  <c r="M532" i="6"/>
  <c r="L533" i="6"/>
  <c r="M533" i="6"/>
  <c r="L534" i="6"/>
  <c r="M534" i="6"/>
  <c r="L535" i="6"/>
  <c r="M535" i="6"/>
  <c r="L536" i="6"/>
  <c r="M536" i="6"/>
  <c r="L537" i="6"/>
  <c r="M537" i="6"/>
  <c r="L538" i="6"/>
  <c r="M538" i="6"/>
  <c r="L539" i="6"/>
  <c r="M539" i="6"/>
  <c r="L540" i="6"/>
  <c r="M540" i="6"/>
  <c r="L541" i="6"/>
  <c r="M541" i="6"/>
  <c r="L542" i="6"/>
  <c r="M542" i="6"/>
  <c r="L543" i="6"/>
  <c r="M543" i="6"/>
  <c r="L544" i="6"/>
  <c r="M544" i="6"/>
  <c r="L545" i="6"/>
  <c r="M545" i="6"/>
  <c r="L546" i="6"/>
  <c r="M546" i="6"/>
  <c r="L547" i="6"/>
  <c r="M547" i="6"/>
  <c r="L548" i="6"/>
  <c r="M548" i="6"/>
  <c r="L549" i="6"/>
  <c r="M549" i="6"/>
  <c r="L550" i="6"/>
  <c r="M550" i="6"/>
  <c r="L551" i="6"/>
  <c r="M551" i="6"/>
  <c r="L552" i="6"/>
  <c r="M552" i="6"/>
  <c r="L553" i="6"/>
  <c r="M553" i="6"/>
  <c r="L554" i="6"/>
  <c r="M554" i="6"/>
  <c r="L555" i="6"/>
  <c r="M555" i="6"/>
  <c r="L556" i="6"/>
  <c r="M556" i="6"/>
  <c r="L557" i="6"/>
  <c r="M557" i="6"/>
  <c r="L558" i="6"/>
  <c r="M558" i="6"/>
  <c r="L559" i="6"/>
  <c r="M559" i="6"/>
  <c r="L560" i="6"/>
  <c r="M560" i="6"/>
  <c r="L561" i="6"/>
  <c r="M561" i="6"/>
  <c r="L562" i="6"/>
  <c r="M562" i="6"/>
  <c r="L563" i="6"/>
  <c r="M563" i="6"/>
  <c r="L564" i="6"/>
  <c r="M564" i="6"/>
  <c r="L565" i="6"/>
  <c r="M565" i="6"/>
  <c r="L566" i="6"/>
  <c r="M566" i="6"/>
  <c r="L567" i="6"/>
  <c r="M567" i="6"/>
  <c r="L568" i="6"/>
  <c r="M568" i="6"/>
  <c r="L569" i="6"/>
  <c r="M569" i="6"/>
  <c r="L570" i="6"/>
  <c r="M570" i="6"/>
  <c r="L571" i="6"/>
  <c r="M571" i="6"/>
  <c r="L572" i="6"/>
  <c r="M572" i="6"/>
  <c r="L573" i="6"/>
  <c r="M573" i="6"/>
  <c r="L574" i="6"/>
  <c r="M574" i="6"/>
  <c r="L575" i="6"/>
  <c r="M575" i="6"/>
  <c r="L576" i="6"/>
  <c r="M576" i="6"/>
  <c r="L577" i="6"/>
  <c r="M577" i="6"/>
  <c r="L578" i="6"/>
  <c r="M578" i="6"/>
  <c r="L579" i="6"/>
  <c r="M579" i="6"/>
  <c r="L580" i="6"/>
  <c r="M580" i="6"/>
  <c r="L581" i="6"/>
  <c r="M581" i="6"/>
  <c r="L582" i="6"/>
  <c r="M582" i="6"/>
  <c r="L583" i="6"/>
  <c r="M583" i="6"/>
  <c r="L584" i="6"/>
  <c r="M584" i="6"/>
  <c r="L585" i="6"/>
  <c r="M585" i="6"/>
  <c r="L586" i="6"/>
  <c r="M586" i="6"/>
  <c r="L587" i="6"/>
  <c r="M587" i="6"/>
  <c r="L588" i="6"/>
  <c r="M588" i="6"/>
  <c r="L589" i="6"/>
  <c r="M589" i="6"/>
  <c r="L590" i="6"/>
  <c r="M590" i="6"/>
  <c r="L591" i="6"/>
  <c r="M591" i="6"/>
  <c r="L592" i="6"/>
  <c r="M592" i="6"/>
  <c r="L593" i="6"/>
  <c r="M593" i="6"/>
  <c r="L594" i="6"/>
  <c r="M594" i="6"/>
  <c r="L595" i="6"/>
  <c r="M595" i="6"/>
  <c r="L596" i="6"/>
  <c r="M596" i="6"/>
  <c r="L597" i="6"/>
  <c r="M597" i="6"/>
  <c r="L598" i="6"/>
  <c r="M598" i="6"/>
  <c r="L599" i="6"/>
  <c r="M599" i="6"/>
  <c r="L600" i="6"/>
  <c r="M600" i="6"/>
  <c r="L601" i="6"/>
  <c r="M601" i="6"/>
  <c r="L602" i="6"/>
  <c r="M602" i="6"/>
  <c r="L603" i="6"/>
  <c r="M603" i="6"/>
  <c r="L604" i="6"/>
  <c r="M604" i="6"/>
  <c r="L605" i="6"/>
  <c r="M605" i="6"/>
  <c r="L606" i="6"/>
  <c r="M606" i="6"/>
  <c r="L607" i="6"/>
  <c r="M607" i="6"/>
  <c r="L608" i="6"/>
  <c r="M608" i="6"/>
  <c r="L609" i="6"/>
  <c r="M609" i="6"/>
  <c r="L610" i="6"/>
  <c r="M610" i="6"/>
  <c r="L611" i="6"/>
  <c r="M611" i="6"/>
  <c r="L612" i="6"/>
  <c r="M612" i="6"/>
  <c r="L613" i="6"/>
  <c r="M613" i="6"/>
  <c r="L614" i="6"/>
  <c r="M614" i="6"/>
  <c r="L615" i="6"/>
  <c r="M615" i="6"/>
  <c r="L616" i="6"/>
  <c r="M616" i="6"/>
  <c r="L617" i="6"/>
  <c r="M617" i="6"/>
  <c r="L618" i="6"/>
  <c r="M618" i="6"/>
  <c r="L619" i="6"/>
  <c r="M619" i="6"/>
  <c r="L620" i="6"/>
  <c r="M620" i="6"/>
  <c r="L621" i="6"/>
  <c r="M621" i="6"/>
  <c r="L622" i="6"/>
  <c r="M622" i="6"/>
  <c r="L623" i="6"/>
  <c r="M623" i="6"/>
  <c r="L624" i="6"/>
  <c r="M624" i="6"/>
  <c r="L625" i="6"/>
  <c r="M625" i="6"/>
  <c r="L626" i="6"/>
  <c r="M626" i="6"/>
  <c r="L627" i="6"/>
  <c r="M627" i="6"/>
  <c r="L628" i="6"/>
  <c r="M628" i="6"/>
  <c r="L629" i="6"/>
  <c r="M629" i="6"/>
  <c r="L630" i="6"/>
  <c r="M630" i="6"/>
  <c r="L631" i="6"/>
  <c r="M631" i="6"/>
  <c r="L632" i="6"/>
  <c r="M632" i="6"/>
  <c r="L633" i="6"/>
  <c r="M633" i="6"/>
  <c r="L634" i="6"/>
  <c r="M634" i="6"/>
  <c r="L635" i="6"/>
  <c r="M635" i="6"/>
  <c r="L636" i="6"/>
  <c r="M636" i="6"/>
  <c r="L637" i="6"/>
  <c r="M637" i="6"/>
  <c r="L638" i="6"/>
  <c r="M638" i="6"/>
  <c r="L639" i="6"/>
  <c r="M639" i="6"/>
  <c r="L640" i="6"/>
  <c r="M640" i="6"/>
  <c r="L641" i="6"/>
  <c r="M641" i="6"/>
  <c r="L642" i="6"/>
  <c r="M642" i="6"/>
  <c r="L643" i="6"/>
  <c r="M643" i="6"/>
  <c r="L644" i="6"/>
  <c r="M644" i="6"/>
  <c r="L645" i="6"/>
  <c r="M645" i="6"/>
  <c r="L646" i="6"/>
  <c r="M646" i="6"/>
  <c r="L647" i="6"/>
  <c r="M647" i="6"/>
  <c r="L648" i="6"/>
  <c r="M648" i="6"/>
  <c r="L649" i="6"/>
  <c r="M649" i="6"/>
  <c r="L650" i="6"/>
  <c r="M650" i="6"/>
  <c r="L651" i="6"/>
  <c r="M651" i="6"/>
  <c r="L652" i="6"/>
  <c r="M652" i="6"/>
  <c r="L653" i="6"/>
  <c r="M653" i="6"/>
  <c r="L654" i="6"/>
  <c r="M654" i="6"/>
  <c r="L655" i="6"/>
  <c r="M655" i="6"/>
  <c r="L656" i="6"/>
  <c r="M656" i="6"/>
  <c r="L657" i="6"/>
  <c r="M657" i="6"/>
  <c r="L658" i="6"/>
  <c r="M658" i="6"/>
  <c r="L659" i="6"/>
  <c r="M659" i="6"/>
  <c r="L660" i="6"/>
  <c r="M660" i="6"/>
  <c r="L661" i="6"/>
  <c r="M661" i="6"/>
  <c r="L662" i="6"/>
  <c r="M662" i="6"/>
  <c r="L663" i="6"/>
  <c r="M663" i="6"/>
  <c r="L664" i="6"/>
  <c r="M664" i="6"/>
  <c r="L665" i="6"/>
  <c r="M665" i="6"/>
  <c r="L666" i="6"/>
  <c r="M666" i="6"/>
  <c r="L667" i="6"/>
  <c r="M667" i="6"/>
  <c r="L668" i="6"/>
  <c r="M668" i="6"/>
  <c r="L669" i="6"/>
  <c r="M669" i="6"/>
  <c r="L670" i="6"/>
  <c r="M670" i="6"/>
  <c r="L671" i="6"/>
  <c r="M671" i="6"/>
  <c r="L672" i="6"/>
  <c r="M672" i="6"/>
  <c r="L673" i="6"/>
  <c r="M673" i="6"/>
  <c r="L674" i="6"/>
  <c r="M674" i="6"/>
  <c r="L675" i="6"/>
  <c r="M675" i="6"/>
  <c r="L676" i="6"/>
  <c r="M676" i="6"/>
  <c r="L677" i="6"/>
  <c r="M677" i="6"/>
  <c r="L678" i="6"/>
  <c r="M678" i="6"/>
  <c r="L679" i="6"/>
  <c r="M679" i="6"/>
  <c r="L680" i="6"/>
  <c r="M680" i="6"/>
  <c r="L681" i="6"/>
  <c r="M681" i="6"/>
  <c r="L682" i="6"/>
  <c r="M682" i="6"/>
  <c r="L683" i="6"/>
  <c r="M683" i="6"/>
  <c r="L684" i="6"/>
  <c r="M684" i="6"/>
  <c r="L685" i="6"/>
  <c r="M685" i="6"/>
  <c r="L686" i="6"/>
  <c r="M686" i="6"/>
  <c r="L687" i="6"/>
  <c r="M687" i="6"/>
  <c r="L688" i="6"/>
  <c r="M688" i="6"/>
  <c r="L689" i="6"/>
  <c r="M689" i="6"/>
  <c r="L690" i="6"/>
  <c r="M690" i="6"/>
  <c r="L691" i="6"/>
  <c r="M691" i="6"/>
  <c r="L692" i="6"/>
  <c r="M692" i="6"/>
  <c r="L693" i="6"/>
  <c r="M693" i="6"/>
  <c r="L694" i="6"/>
  <c r="M694" i="6"/>
  <c r="L695" i="6"/>
  <c r="M695" i="6"/>
  <c r="L696" i="6"/>
  <c r="M696" i="6"/>
  <c r="L697" i="6"/>
  <c r="M697" i="6"/>
  <c r="L698" i="6"/>
  <c r="M698" i="6"/>
  <c r="L699" i="6"/>
  <c r="M699" i="6"/>
  <c r="L700" i="6"/>
  <c r="M700" i="6"/>
  <c r="L701" i="6"/>
  <c r="M701" i="6"/>
  <c r="L702" i="6"/>
  <c r="M702" i="6"/>
  <c r="L703" i="6"/>
  <c r="M703" i="6"/>
  <c r="L704" i="6"/>
  <c r="M704" i="6"/>
  <c r="L705" i="6"/>
  <c r="M705" i="6"/>
  <c r="L706" i="6"/>
  <c r="M706" i="6"/>
  <c r="L707" i="6"/>
  <c r="M707" i="6"/>
  <c r="L708" i="6"/>
  <c r="M708" i="6"/>
  <c r="L709" i="6"/>
  <c r="M709" i="6"/>
  <c r="L710" i="6"/>
  <c r="M710" i="6"/>
  <c r="L711" i="6"/>
  <c r="M711" i="6"/>
  <c r="L712" i="6"/>
  <c r="M712" i="6"/>
  <c r="L713" i="6"/>
  <c r="M713" i="6"/>
  <c r="L714" i="6"/>
  <c r="M714" i="6"/>
  <c r="L715" i="6"/>
  <c r="M715" i="6"/>
  <c r="L716" i="6"/>
  <c r="M716" i="6"/>
  <c r="L717" i="6"/>
  <c r="M717" i="6"/>
  <c r="L718" i="6"/>
  <c r="M718" i="6"/>
  <c r="L719" i="6"/>
  <c r="M719" i="6"/>
  <c r="L720" i="6"/>
  <c r="M720" i="6"/>
  <c r="L721" i="6"/>
  <c r="M721" i="6"/>
  <c r="L722" i="6"/>
  <c r="M722" i="6"/>
  <c r="L723" i="6"/>
  <c r="M723" i="6"/>
  <c r="L724" i="6"/>
  <c r="M724" i="6"/>
  <c r="L725" i="6"/>
  <c r="M725" i="6"/>
  <c r="L726" i="6"/>
  <c r="M726" i="6"/>
  <c r="L727" i="6"/>
  <c r="M727" i="6"/>
  <c r="L728" i="6"/>
  <c r="M728" i="6"/>
  <c r="L729" i="6"/>
  <c r="M729" i="6"/>
  <c r="L730" i="6"/>
  <c r="M730" i="6"/>
  <c r="L731" i="6"/>
  <c r="M731" i="6"/>
  <c r="L732" i="6"/>
  <c r="M732" i="6"/>
  <c r="L733" i="6"/>
  <c r="M733" i="6"/>
  <c r="L734" i="6"/>
  <c r="M734" i="6"/>
  <c r="L735" i="6"/>
  <c r="M735" i="6"/>
  <c r="L736" i="6"/>
  <c r="M736" i="6"/>
  <c r="L737" i="6"/>
  <c r="M737" i="6"/>
  <c r="L738" i="6"/>
  <c r="M738" i="6"/>
  <c r="L739" i="6"/>
  <c r="M739" i="6"/>
  <c r="L740" i="6"/>
  <c r="M740" i="6"/>
  <c r="L741" i="6"/>
  <c r="M741" i="6"/>
  <c r="L742" i="6"/>
  <c r="M742" i="6"/>
  <c r="L743" i="6"/>
  <c r="M743" i="6"/>
  <c r="L744" i="6"/>
  <c r="M744" i="6"/>
  <c r="L745" i="6"/>
  <c r="M745" i="6"/>
  <c r="L746" i="6"/>
  <c r="M746" i="6"/>
  <c r="L747" i="6"/>
  <c r="M747" i="6"/>
  <c r="L748" i="6"/>
  <c r="M748" i="6"/>
  <c r="L749" i="6"/>
  <c r="M749" i="6"/>
  <c r="L750" i="6"/>
  <c r="M750" i="6"/>
  <c r="L751" i="6"/>
  <c r="M751" i="6"/>
  <c r="L752" i="6"/>
  <c r="M752" i="6"/>
  <c r="L753" i="6"/>
  <c r="M753" i="6"/>
  <c r="L754" i="6"/>
  <c r="M754" i="6"/>
  <c r="L755" i="6"/>
  <c r="M755" i="6"/>
  <c r="L756" i="6"/>
  <c r="M756" i="6"/>
  <c r="L757" i="6"/>
  <c r="M757" i="6"/>
  <c r="L758" i="6"/>
  <c r="M758" i="6"/>
  <c r="L759" i="6"/>
  <c r="M759" i="6"/>
  <c r="L760" i="6"/>
  <c r="M760" i="6"/>
  <c r="L761" i="6"/>
  <c r="M761" i="6"/>
  <c r="L762" i="6"/>
  <c r="M762" i="6"/>
  <c r="L763" i="6"/>
  <c r="M763" i="6"/>
  <c r="L764" i="6"/>
  <c r="M764" i="6"/>
  <c r="L765" i="6"/>
  <c r="M765" i="6"/>
  <c r="L766" i="6"/>
  <c r="M766" i="6"/>
  <c r="L767" i="6"/>
  <c r="M767" i="6"/>
  <c r="L768" i="6"/>
  <c r="M768" i="6"/>
  <c r="L769" i="6"/>
  <c r="M769" i="6"/>
  <c r="L770" i="6"/>
  <c r="M770" i="6"/>
  <c r="L771" i="6"/>
  <c r="M771" i="6"/>
  <c r="L772" i="6"/>
  <c r="M772" i="6"/>
  <c r="L773" i="6"/>
  <c r="M773" i="6"/>
  <c r="L774" i="6"/>
  <c r="M774" i="6"/>
  <c r="L775" i="6"/>
  <c r="M775" i="6"/>
  <c r="L776" i="6"/>
  <c r="M776" i="6"/>
  <c r="L777" i="6"/>
  <c r="M777" i="6"/>
  <c r="L778" i="6"/>
  <c r="M778" i="6"/>
  <c r="L779" i="6"/>
  <c r="M779" i="6"/>
  <c r="L780" i="6"/>
  <c r="M780" i="6"/>
  <c r="L781" i="6"/>
  <c r="M781" i="6"/>
  <c r="L782" i="6"/>
  <c r="M782" i="6"/>
  <c r="L783" i="6"/>
  <c r="M783" i="6"/>
  <c r="L784" i="6"/>
  <c r="M784" i="6"/>
  <c r="L785" i="6"/>
  <c r="M785" i="6"/>
  <c r="L786" i="6"/>
  <c r="M786" i="6"/>
  <c r="L787" i="6"/>
  <c r="M787" i="6"/>
  <c r="L788" i="6"/>
  <c r="M788" i="6"/>
  <c r="L789" i="6"/>
  <c r="M789" i="6"/>
  <c r="L790" i="6"/>
  <c r="M790" i="6"/>
  <c r="L791" i="6"/>
  <c r="M791" i="6"/>
  <c r="L792" i="6"/>
  <c r="M792" i="6"/>
  <c r="L793" i="6"/>
  <c r="M793" i="6"/>
  <c r="L794" i="6"/>
  <c r="M794" i="6"/>
  <c r="L795" i="6"/>
  <c r="M795" i="6"/>
  <c r="L796" i="6"/>
  <c r="M796" i="6"/>
  <c r="L797" i="6"/>
  <c r="M797" i="6"/>
  <c r="L798" i="6"/>
  <c r="M798" i="6"/>
  <c r="L799" i="6"/>
  <c r="M799" i="6"/>
  <c r="L800" i="6"/>
  <c r="M800" i="6"/>
  <c r="L801" i="6"/>
  <c r="M801" i="6"/>
  <c r="L802" i="6"/>
  <c r="M802" i="6"/>
  <c r="L803" i="6"/>
  <c r="M803" i="6"/>
  <c r="L804" i="6"/>
  <c r="M804" i="6"/>
  <c r="L805" i="6"/>
  <c r="M805" i="6"/>
  <c r="L806" i="6"/>
  <c r="M806" i="6"/>
  <c r="L807" i="6"/>
  <c r="M807" i="6"/>
  <c r="L808" i="6"/>
  <c r="M808" i="6"/>
  <c r="L809" i="6"/>
  <c r="M809" i="6"/>
  <c r="L810" i="6"/>
  <c r="M810" i="6"/>
  <c r="L811" i="6"/>
  <c r="M811" i="6"/>
  <c r="L812" i="6"/>
  <c r="M812" i="6"/>
  <c r="L813" i="6"/>
  <c r="M813" i="6"/>
  <c r="L814" i="6"/>
  <c r="M814" i="6"/>
  <c r="L815" i="6"/>
  <c r="M815" i="6"/>
  <c r="L816" i="6"/>
  <c r="M816" i="6"/>
  <c r="L817" i="6"/>
  <c r="M817" i="6"/>
  <c r="L818" i="6"/>
  <c r="M818" i="6"/>
  <c r="L819" i="6"/>
  <c r="M819" i="6"/>
  <c r="L820" i="6"/>
  <c r="M820" i="6"/>
  <c r="L821" i="6"/>
  <c r="M821" i="6"/>
  <c r="L822" i="6"/>
  <c r="M822" i="6"/>
  <c r="L823" i="6"/>
  <c r="M823" i="6"/>
  <c r="L824" i="6"/>
  <c r="M824" i="6"/>
  <c r="L825" i="6"/>
  <c r="M825" i="6"/>
  <c r="L826" i="6"/>
  <c r="M826" i="6"/>
  <c r="L827" i="6"/>
  <c r="M827" i="6"/>
  <c r="L828" i="6"/>
  <c r="M828" i="6"/>
  <c r="L829" i="6"/>
  <c r="M829" i="6"/>
  <c r="L830" i="6"/>
  <c r="M830" i="6"/>
  <c r="L831" i="6"/>
  <c r="M831" i="6"/>
  <c r="L832" i="6"/>
  <c r="M832" i="6"/>
  <c r="L833" i="6"/>
  <c r="M833" i="6"/>
  <c r="L834" i="6"/>
  <c r="M834" i="6"/>
  <c r="L835" i="6"/>
  <c r="M835" i="6"/>
  <c r="L836" i="6"/>
  <c r="M836" i="6"/>
  <c r="L837" i="6"/>
  <c r="M837" i="6"/>
  <c r="L838" i="6"/>
  <c r="M838" i="6"/>
  <c r="L839" i="6"/>
  <c r="M839" i="6"/>
  <c r="L840" i="6"/>
  <c r="M840" i="6"/>
  <c r="L841" i="6"/>
  <c r="M841" i="6"/>
  <c r="L842" i="6"/>
  <c r="M842" i="6"/>
  <c r="L843" i="6"/>
  <c r="M843" i="6"/>
  <c r="L844" i="6"/>
  <c r="M844" i="6"/>
  <c r="L845" i="6"/>
  <c r="M845" i="6"/>
  <c r="L846" i="6"/>
  <c r="M846" i="6"/>
  <c r="L847" i="6"/>
  <c r="M847" i="6"/>
  <c r="L848" i="6"/>
  <c r="M848" i="6"/>
  <c r="L849" i="6"/>
  <c r="M849" i="6"/>
  <c r="L850" i="6"/>
  <c r="M850" i="6"/>
  <c r="L851" i="6"/>
  <c r="M851" i="6"/>
  <c r="L852" i="6"/>
  <c r="M852" i="6"/>
  <c r="L853" i="6"/>
  <c r="M853" i="6"/>
  <c r="L854" i="6"/>
  <c r="M854" i="6"/>
  <c r="L855" i="6"/>
  <c r="M855" i="6"/>
  <c r="L856" i="6"/>
  <c r="M856" i="6"/>
  <c r="L857" i="6"/>
  <c r="M857" i="6"/>
  <c r="L858" i="6"/>
  <c r="M858" i="6"/>
  <c r="L859" i="6"/>
  <c r="M859" i="6"/>
  <c r="L860" i="6"/>
  <c r="M860" i="6"/>
  <c r="L861" i="6"/>
  <c r="M861" i="6"/>
  <c r="L862" i="6"/>
  <c r="M862" i="6"/>
  <c r="L863" i="6"/>
  <c r="M863" i="6"/>
  <c r="L864" i="6"/>
  <c r="M864" i="6"/>
  <c r="L865" i="6"/>
  <c r="M865" i="6"/>
  <c r="L866" i="6"/>
  <c r="M866" i="6"/>
  <c r="L867" i="6"/>
  <c r="M867" i="6"/>
  <c r="L868" i="6"/>
  <c r="M868" i="6"/>
  <c r="L869" i="6"/>
  <c r="M869" i="6"/>
  <c r="L870" i="6"/>
  <c r="M870" i="6"/>
  <c r="L871" i="6"/>
  <c r="M871" i="6"/>
  <c r="L872" i="6"/>
  <c r="M872" i="6"/>
  <c r="L873" i="6"/>
  <c r="M873" i="6"/>
  <c r="L874" i="6"/>
  <c r="M874" i="6"/>
  <c r="L875" i="6"/>
  <c r="M875" i="6"/>
  <c r="L876" i="6"/>
  <c r="M876" i="6"/>
  <c r="L877" i="6"/>
  <c r="M877" i="6"/>
  <c r="L878" i="6"/>
  <c r="M878" i="6"/>
  <c r="L879" i="6"/>
  <c r="M879" i="6"/>
  <c r="L880" i="6"/>
  <c r="M880" i="6"/>
  <c r="L881" i="6"/>
  <c r="M881" i="6"/>
  <c r="L882" i="6"/>
  <c r="M882" i="6"/>
  <c r="L883" i="6"/>
  <c r="M883" i="6"/>
  <c r="L884" i="6"/>
  <c r="M884" i="6"/>
  <c r="L885" i="6"/>
  <c r="M885" i="6"/>
  <c r="L886" i="6"/>
  <c r="M886" i="6"/>
  <c r="L887" i="6"/>
  <c r="M887" i="6"/>
  <c r="L888" i="6"/>
  <c r="M888" i="6"/>
  <c r="L889" i="6"/>
  <c r="M889" i="6"/>
  <c r="L890" i="6"/>
  <c r="M890" i="6"/>
  <c r="L891" i="6"/>
  <c r="M891" i="6"/>
  <c r="L892" i="6"/>
  <c r="M892" i="6"/>
  <c r="L893" i="6"/>
  <c r="M893" i="6"/>
  <c r="L894" i="6"/>
  <c r="M894" i="6"/>
  <c r="L895" i="6"/>
  <c r="M895" i="6"/>
  <c r="L896" i="6"/>
  <c r="M896" i="6"/>
  <c r="L897" i="6"/>
  <c r="M897" i="6"/>
  <c r="L898" i="6"/>
  <c r="M898" i="6"/>
  <c r="L899" i="6"/>
  <c r="M899" i="6"/>
  <c r="L900" i="6"/>
  <c r="M900" i="6"/>
  <c r="L901" i="6"/>
  <c r="M901" i="6"/>
  <c r="L902" i="6"/>
  <c r="M902" i="6"/>
  <c r="L903" i="6"/>
  <c r="M903" i="6"/>
  <c r="L904" i="6"/>
  <c r="M904" i="6"/>
  <c r="L905" i="6"/>
  <c r="M905" i="6"/>
  <c r="L906" i="6"/>
  <c r="M906" i="6"/>
  <c r="L907" i="6"/>
  <c r="M907" i="6"/>
  <c r="L908" i="6"/>
  <c r="M908" i="6"/>
  <c r="L909" i="6"/>
  <c r="M909" i="6"/>
  <c r="L910" i="6"/>
  <c r="M910" i="6"/>
  <c r="L911" i="6"/>
  <c r="M911" i="6"/>
  <c r="L912" i="6"/>
  <c r="M912" i="6"/>
  <c r="L913" i="6"/>
  <c r="M913" i="6"/>
  <c r="L914" i="6"/>
  <c r="M914" i="6"/>
  <c r="L915" i="6"/>
  <c r="M915" i="6"/>
  <c r="L916" i="6"/>
  <c r="M916" i="6"/>
  <c r="L917" i="6"/>
  <c r="M917" i="6"/>
  <c r="L918" i="6"/>
  <c r="M918" i="6"/>
  <c r="L919" i="6"/>
  <c r="M919" i="6"/>
  <c r="L920" i="6"/>
  <c r="M920" i="6"/>
  <c r="L921" i="6"/>
  <c r="M921" i="6"/>
  <c r="L922" i="6"/>
  <c r="M922" i="6"/>
  <c r="L923" i="6"/>
  <c r="M923" i="6"/>
  <c r="L924" i="6"/>
  <c r="M924" i="6"/>
  <c r="L925" i="6"/>
  <c r="M925" i="6"/>
  <c r="L926" i="6"/>
  <c r="M926" i="6"/>
  <c r="L927" i="6"/>
  <c r="M927" i="6"/>
  <c r="L928" i="6"/>
  <c r="M928" i="6"/>
  <c r="L929" i="6"/>
  <c r="M929" i="6"/>
  <c r="L930" i="6"/>
  <c r="M930" i="6"/>
  <c r="L931" i="6"/>
  <c r="M931" i="6"/>
  <c r="L932" i="6"/>
  <c r="M932" i="6"/>
  <c r="L933" i="6"/>
  <c r="M933" i="6"/>
  <c r="L934" i="6"/>
  <c r="M934" i="6"/>
  <c r="L935" i="6"/>
  <c r="M935" i="6"/>
  <c r="L936" i="6"/>
  <c r="M936" i="6"/>
  <c r="L937" i="6"/>
  <c r="M937" i="6"/>
  <c r="L938" i="6"/>
  <c r="M938" i="6"/>
  <c r="L939" i="6"/>
  <c r="M939" i="6"/>
  <c r="L940" i="6"/>
  <c r="M940" i="6"/>
  <c r="L941" i="6"/>
  <c r="M941" i="6"/>
  <c r="L942" i="6"/>
  <c r="M942" i="6"/>
  <c r="L943" i="6"/>
  <c r="M943" i="6"/>
  <c r="L944" i="6"/>
  <c r="M944" i="6"/>
  <c r="L945" i="6"/>
  <c r="M945" i="6"/>
  <c r="L946" i="6"/>
  <c r="M946" i="6"/>
  <c r="L947" i="6"/>
  <c r="M947" i="6"/>
  <c r="L948" i="6"/>
  <c r="M948" i="6"/>
  <c r="L949" i="6"/>
  <c r="M949" i="6"/>
  <c r="L950" i="6"/>
  <c r="M950" i="6"/>
  <c r="L951" i="6"/>
  <c r="M951" i="6"/>
  <c r="L952" i="6"/>
  <c r="M952" i="6"/>
  <c r="L953" i="6"/>
  <c r="M953" i="6"/>
  <c r="L954" i="6"/>
  <c r="M954" i="6"/>
  <c r="L955" i="6"/>
  <c r="M955" i="6"/>
  <c r="L956" i="6"/>
  <c r="M956" i="6"/>
  <c r="L957" i="6"/>
  <c r="M957" i="6"/>
  <c r="L958" i="6"/>
  <c r="M958" i="6"/>
  <c r="L959" i="6"/>
  <c r="M959" i="6"/>
  <c r="L960" i="6"/>
  <c r="M960" i="6"/>
  <c r="L961" i="6"/>
  <c r="M961" i="6"/>
  <c r="L962" i="6"/>
  <c r="M962" i="6"/>
  <c r="L963" i="6"/>
  <c r="M963" i="6"/>
  <c r="L964" i="6"/>
  <c r="M964" i="6"/>
  <c r="L965" i="6"/>
  <c r="M965" i="6"/>
  <c r="L966" i="6"/>
  <c r="M966" i="6"/>
  <c r="L967" i="6"/>
  <c r="M967" i="6"/>
  <c r="L968" i="6"/>
  <c r="M968" i="6"/>
  <c r="L969" i="6"/>
  <c r="M969" i="6"/>
  <c r="L970" i="6"/>
  <c r="M970" i="6"/>
  <c r="L971" i="6"/>
  <c r="M971" i="6"/>
  <c r="L972" i="6"/>
  <c r="M972" i="6"/>
  <c r="L973" i="6"/>
  <c r="M973" i="6"/>
  <c r="L974" i="6"/>
  <c r="M974" i="6"/>
  <c r="L975" i="6"/>
  <c r="M975" i="6"/>
  <c r="L976" i="6"/>
  <c r="M976" i="6"/>
  <c r="L977" i="6"/>
  <c r="M977" i="6"/>
  <c r="L978" i="6"/>
  <c r="M978" i="6"/>
  <c r="L979" i="6"/>
  <c r="M979" i="6"/>
  <c r="L980" i="6"/>
  <c r="M980" i="6"/>
  <c r="L981" i="6"/>
  <c r="M981" i="6"/>
  <c r="L982" i="6"/>
  <c r="M982" i="6"/>
  <c r="L983" i="6"/>
  <c r="M983" i="6"/>
  <c r="L984" i="6"/>
  <c r="M984" i="6"/>
  <c r="L985" i="6"/>
  <c r="M985" i="6"/>
  <c r="L986" i="6"/>
  <c r="M986" i="6"/>
  <c r="L987" i="6"/>
  <c r="M987" i="6"/>
  <c r="L988" i="6"/>
  <c r="M988" i="6"/>
  <c r="L989" i="6"/>
  <c r="M989" i="6"/>
  <c r="L990" i="6"/>
  <c r="M990" i="6"/>
  <c r="L991" i="6"/>
  <c r="M991" i="6"/>
  <c r="L992" i="6"/>
  <c r="M992" i="6"/>
  <c r="L993" i="6"/>
  <c r="M993" i="6"/>
  <c r="L994" i="6"/>
  <c r="M994" i="6"/>
  <c r="L995" i="6"/>
  <c r="M995" i="6"/>
  <c r="L996" i="6"/>
  <c r="M996" i="6"/>
  <c r="L997" i="6"/>
  <c r="M997" i="6"/>
  <c r="L998" i="6"/>
  <c r="M998" i="6"/>
  <c r="L999" i="6"/>
  <c r="M999" i="6"/>
  <c r="L1000" i="6"/>
  <c r="M1000" i="6"/>
  <c r="L1001" i="6"/>
  <c r="M1001" i="6"/>
  <c r="L1002" i="6"/>
  <c r="M1002" i="6"/>
  <c r="L1003" i="6"/>
  <c r="M1003" i="6"/>
  <c r="L1004" i="6"/>
  <c r="M1004" i="6"/>
  <c r="L1005" i="6"/>
  <c r="M1005" i="6"/>
  <c r="L1006" i="6"/>
  <c r="M1006" i="6"/>
  <c r="L1007" i="6"/>
  <c r="M1007" i="6"/>
  <c r="L1008" i="6"/>
  <c r="M1008" i="6"/>
  <c r="L1009" i="6"/>
  <c r="M1009" i="6"/>
  <c r="L1010" i="6"/>
  <c r="M1010" i="6"/>
  <c r="L1011" i="6"/>
  <c r="M1011" i="6"/>
  <c r="L1012" i="6"/>
  <c r="M1012" i="6"/>
  <c r="L1013" i="6"/>
  <c r="M1013" i="6"/>
  <c r="L1014" i="6"/>
  <c r="M1014" i="6"/>
  <c r="L1015" i="6"/>
  <c r="M1015" i="6"/>
  <c r="L1016" i="6"/>
  <c r="M1016" i="6"/>
  <c r="L1017" i="6"/>
  <c r="M1017" i="6"/>
  <c r="L1018" i="6"/>
  <c r="M1018" i="6"/>
  <c r="L1019" i="6"/>
  <c r="M1019" i="6"/>
  <c r="L1020" i="6"/>
  <c r="M1020" i="6"/>
  <c r="L1021" i="6"/>
  <c r="M1021" i="6"/>
  <c r="L1022" i="6"/>
  <c r="M1022" i="6"/>
  <c r="L1023" i="6"/>
  <c r="M1023" i="6"/>
  <c r="L1024" i="6"/>
  <c r="M1024" i="6"/>
  <c r="L1025" i="6"/>
  <c r="M1025" i="6"/>
  <c r="L1026" i="6"/>
  <c r="M1026" i="6"/>
  <c r="L1027" i="6"/>
  <c r="M1027" i="6"/>
  <c r="L1028" i="6"/>
  <c r="M1028" i="6"/>
  <c r="L1029" i="6"/>
  <c r="M1029" i="6"/>
  <c r="L1030" i="6"/>
  <c r="M1030" i="6"/>
  <c r="L1031" i="6"/>
  <c r="M1031" i="6"/>
  <c r="L1032" i="6"/>
  <c r="M1032" i="6"/>
  <c r="L1033" i="6"/>
  <c r="M1033" i="6"/>
  <c r="L1034" i="6"/>
  <c r="M1034" i="6"/>
  <c r="L1035" i="6"/>
  <c r="M1035" i="6"/>
  <c r="L1036" i="6"/>
  <c r="M1036" i="6"/>
  <c r="L1037" i="6"/>
  <c r="M1037" i="6"/>
  <c r="L1038" i="6"/>
  <c r="M1038" i="6"/>
  <c r="L1039" i="6"/>
  <c r="M1039" i="6"/>
  <c r="L1040" i="6"/>
  <c r="M1040" i="6"/>
  <c r="L1041" i="6"/>
  <c r="M1041" i="6"/>
  <c r="L1042" i="6"/>
  <c r="M1042" i="6"/>
  <c r="L1043" i="6"/>
  <c r="M1043" i="6"/>
  <c r="L1044" i="6"/>
  <c r="M1044" i="6"/>
  <c r="L1045" i="6"/>
  <c r="M1045" i="6"/>
  <c r="L1046" i="6"/>
  <c r="M1046" i="6"/>
  <c r="L1047" i="6"/>
  <c r="M1047" i="6"/>
  <c r="L1048" i="6"/>
  <c r="M1048" i="6"/>
  <c r="L1049" i="6"/>
  <c r="M1049" i="6"/>
  <c r="L1050" i="6"/>
  <c r="M1050" i="6"/>
  <c r="L1051" i="6"/>
  <c r="M1051" i="6"/>
  <c r="L1052" i="6"/>
  <c r="M1052" i="6"/>
  <c r="L1053" i="6"/>
  <c r="M1053" i="6"/>
  <c r="L1054" i="6"/>
  <c r="M1054" i="6"/>
  <c r="L1055" i="6"/>
  <c r="M1055" i="6"/>
  <c r="L1056" i="6"/>
  <c r="M1056" i="6"/>
  <c r="L1057" i="6"/>
  <c r="M1057" i="6"/>
  <c r="L1058" i="6"/>
  <c r="M1058" i="6"/>
  <c r="L1059" i="6"/>
  <c r="M1059" i="6"/>
  <c r="L1060" i="6"/>
  <c r="M1060" i="6"/>
  <c r="L1061" i="6"/>
  <c r="M1061" i="6"/>
  <c r="L1062" i="6"/>
  <c r="M1062" i="6"/>
  <c r="L1063" i="6"/>
  <c r="M1063" i="6"/>
  <c r="L1064" i="6"/>
  <c r="M1064" i="6"/>
  <c r="L1065" i="6"/>
  <c r="M1065" i="6"/>
  <c r="L1066" i="6"/>
  <c r="M1066" i="6"/>
  <c r="L1067" i="6"/>
  <c r="M1067" i="6"/>
  <c r="L1068" i="6"/>
  <c r="M1068" i="6"/>
  <c r="L1069" i="6"/>
  <c r="M1069" i="6"/>
  <c r="L1070" i="6"/>
  <c r="M1070" i="6"/>
  <c r="L1071" i="6"/>
  <c r="M1071" i="6"/>
  <c r="L1072" i="6"/>
  <c r="M1072" i="6"/>
  <c r="L1073" i="6"/>
  <c r="M1073" i="6"/>
  <c r="L1074" i="6"/>
  <c r="M1074" i="6"/>
  <c r="L1075" i="6"/>
  <c r="M1075" i="6"/>
  <c r="L1076" i="6"/>
  <c r="M1076" i="6"/>
  <c r="L1077" i="6"/>
  <c r="M1077" i="6"/>
  <c r="L1078" i="6"/>
  <c r="M1078" i="6"/>
  <c r="L1079" i="6"/>
  <c r="M1079" i="6"/>
  <c r="L1080" i="6"/>
  <c r="M1080" i="6"/>
  <c r="L1081" i="6"/>
  <c r="M1081" i="6"/>
  <c r="L1082" i="6"/>
  <c r="M1082" i="6"/>
  <c r="L1083" i="6"/>
  <c r="M1083" i="6"/>
  <c r="L1084" i="6"/>
  <c r="M1084" i="6"/>
  <c r="L1085" i="6"/>
  <c r="M1085" i="6"/>
  <c r="L1086" i="6"/>
  <c r="M1086" i="6"/>
  <c r="L1087" i="6"/>
  <c r="M1087" i="6"/>
  <c r="L1088" i="6"/>
  <c r="M1088" i="6"/>
  <c r="L1089" i="6"/>
  <c r="M1089" i="6"/>
  <c r="L1090" i="6"/>
  <c r="M1090" i="6"/>
  <c r="L1091" i="6"/>
  <c r="M1091" i="6"/>
  <c r="L1092" i="6"/>
  <c r="M1092" i="6"/>
  <c r="L1093" i="6"/>
  <c r="M1093" i="6"/>
  <c r="L1094" i="6"/>
  <c r="M1094" i="6"/>
  <c r="L1095" i="6"/>
  <c r="M1095" i="6"/>
  <c r="L1096" i="6"/>
  <c r="M1096" i="6"/>
  <c r="L1097" i="6"/>
  <c r="M1097" i="6"/>
  <c r="L1098" i="6"/>
  <c r="M1098" i="6"/>
  <c r="L1099" i="6"/>
  <c r="M1099" i="6"/>
  <c r="L1100" i="6"/>
  <c r="M1100" i="6"/>
  <c r="L1101" i="6"/>
  <c r="M1101" i="6"/>
  <c r="L1102" i="6"/>
  <c r="M1102" i="6"/>
  <c r="L1103" i="6"/>
  <c r="M1103" i="6"/>
  <c r="M170" i="6"/>
  <c r="L170" i="6"/>
  <c r="M169" i="6"/>
  <c r="L169" i="6"/>
  <c r="M168" i="6"/>
  <c r="L168" i="6"/>
  <c r="M167" i="6"/>
  <c r="L167" i="6"/>
  <c r="M166" i="6"/>
  <c r="L166" i="6"/>
  <c r="M165" i="6"/>
  <c r="L165" i="6"/>
  <c r="M164" i="6"/>
  <c r="L164" i="6"/>
  <c r="M163" i="6"/>
  <c r="L163" i="6"/>
  <c r="M162" i="6"/>
  <c r="L162" i="6"/>
  <c r="M161" i="6"/>
  <c r="L161" i="6"/>
  <c r="M160" i="6"/>
  <c r="L160" i="6"/>
  <c r="M159" i="6"/>
  <c r="L159" i="6"/>
  <c r="M158" i="6"/>
  <c r="L158" i="6"/>
  <c r="M157" i="6"/>
  <c r="L157" i="6"/>
  <c r="M156" i="6"/>
  <c r="L156" i="6"/>
  <c r="M155" i="6"/>
  <c r="L155" i="6"/>
  <c r="M154" i="6"/>
  <c r="L154" i="6"/>
  <c r="M153" i="6"/>
  <c r="L153" i="6"/>
  <c r="M152" i="6"/>
  <c r="L152" i="6"/>
  <c r="M151" i="6"/>
  <c r="L151" i="6"/>
  <c r="M150" i="6"/>
  <c r="L150" i="6"/>
  <c r="M149" i="6"/>
  <c r="L149" i="6"/>
  <c r="M148" i="6"/>
  <c r="L148" i="6"/>
  <c r="M147" i="6"/>
  <c r="L147" i="6"/>
  <c r="M146" i="6"/>
  <c r="L146" i="6"/>
  <c r="M145" i="6"/>
  <c r="L145" i="6"/>
  <c r="M144" i="6"/>
  <c r="L144" i="6"/>
  <c r="M143" i="6"/>
  <c r="L143" i="6"/>
  <c r="M142" i="6"/>
  <c r="L142" i="6"/>
  <c r="M141" i="6"/>
  <c r="L141" i="6"/>
  <c r="M140" i="6"/>
  <c r="L140" i="6"/>
  <c r="M139" i="6"/>
  <c r="L139" i="6"/>
  <c r="M138" i="6"/>
  <c r="L138" i="6"/>
  <c r="M137" i="6"/>
  <c r="L137" i="6"/>
  <c r="M136" i="6"/>
  <c r="L136" i="6"/>
  <c r="M135" i="6"/>
  <c r="L135" i="6"/>
  <c r="M134" i="6"/>
  <c r="L134" i="6"/>
  <c r="M133" i="6"/>
  <c r="L133" i="6"/>
  <c r="M132" i="6"/>
  <c r="L132" i="6"/>
  <c r="M131" i="6"/>
  <c r="L131" i="6"/>
  <c r="M130" i="6"/>
  <c r="L130" i="6"/>
  <c r="M129" i="6"/>
  <c r="L129" i="6"/>
  <c r="M128" i="6"/>
  <c r="L128" i="6"/>
  <c r="M127" i="6"/>
  <c r="L127" i="6"/>
  <c r="M126" i="6"/>
  <c r="L126" i="6"/>
  <c r="M125" i="6"/>
  <c r="L125" i="6"/>
  <c r="M124" i="6"/>
  <c r="L124" i="6"/>
  <c r="M123" i="6"/>
  <c r="L123" i="6"/>
  <c r="M122" i="6"/>
  <c r="L122" i="6"/>
  <c r="M121" i="6"/>
  <c r="L121" i="6"/>
  <c r="M120" i="6"/>
  <c r="L120" i="6"/>
  <c r="M119" i="6"/>
  <c r="L119" i="6"/>
  <c r="M118" i="6"/>
  <c r="L118" i="6"/>
  <c r="M117" i="6"/>
  <c r="L117" i="6"/>
  <c r="M116" i="6"/>
  <c r="L116" i="6"/>
  <c r="M115" i="6"/>
  <c r="L115" i="6"/>
  <c r="M114" i="6"/>
  <c r="L114" i="6"/>
  <c r="M113" i="6"/>
  <c r="L113" i="6"/>
  <c r="M112" i="6"/>
  <c r="L112" i="6"/>
  <c r="M111" i="6"/>
  <c r="L111" i="6"/>
  <c r="M110" i="6"/>
  <c r="L110" i="6"/>
  <c r="M109" i="6"/>
  <c r="L109" i="6"/>
  <c r="M108" i="6"/>
  <c r="L108" i="6"/>
  <c r="M107" i="6"/>
  <c r="L107" i="6"/>
  <c r="M106" i="6"/>
  <c r="L106" i="6"/>
  <c r="M105" i="6"/>
  <c r="L105" i="6"/>
  <c r="M104" i="6"/>
  <c r="L104" i="6"/>
  <c r="M103" i="6"/>
  <c r="L103" i="6"/>
  <c r="M102" i="6"/>
  <c r="L102" i="6"/>
  <c r="M101" i="6"/>
  <c r="L101" i="6"/>
  <c r="M100" i="6"/>
  <c r="L100" i="6"/>
  <c r="M99" i="6"/>
  <c r="L99" i="6"/>
  <c r="M98" i="6"/>
  <c r="L98" i="6"/>
  <c r="M97" i="6"/>
  <c r="L97" i="6"/>
  <c r="M96" i="6"/>
  <c r="L96" i="6"/>
  <c r="M95" i="6"/>
  <c r="L95" i="6"/>
  <c r="M94" i="6"/>
  <c r="L94" i="6"/>
  <c r="M93" i="6"/>
  <c r="L93" i="6"/>
  <c r="M92" i="6"/>
  <c r="L92" i="6"/>
  <c r="M91" i="6"/>
  <c r="L91" i="6"/>
  <c r="M90" i="6"/>
  <c r="L90" i="6"/>
  <c r="M89" i="6"/>
  <c r="L89" i="6"/>
  <c r="M88" i="6"/>
  <c r="L88" i="6"/>
  <c r="M87" i="6"/>
  <c r="L87" i="6"/>
  <c r="M86" i="6"/>
  <c r="L86" i="6"/>
  <c r="M85" i="6"/>
  <c r="L85" i="6"/>
  <c r="M84" i="6"/>
  <c r="L84" i="6"/>
  <c r="M83" i="6"/>
  <c r="L83" i="6"/>
  <c r="M82" i="6"/>
  <c r="L82" i="6"/>
  <c r="M81" i="6"/>
  <c r="L81" i="6"/>
  <c r="M80" i="6"/>
  <c r="L80" i="6"/>
  <c r="M79" i="6"/>
  <c r="L79" i="6"/>
  <c r="M78" i="6"/>
  <c r="L78" i="6"/>
  <c r="M77" i="6"/>
  <c r="L77" i="6"/>
  <c r="M76" i="6"/>
  <c r="L76" i="6"/>
  <c r="M75" i="6"/>
  <c r="L75" i="6"/>
  <c r="M74" i="6"/>
  <c r="L74" i="6"/>
  <c r="M73" i="6"/>
  <c r="L73" i="6"/>
  <c r="M72" i="6"/>
  <c r="L72" i="6"/>
  <c r="M71" i="6"/>
  <c r="L71" i="6"/>
  <c r="M70" i="6"/>
  <c r="L70" i="6"/>
  <c r="M69" i="6"/>
  <c r="L69" i="6"/>
  <c r="M68" i="6"/>
  <c r="L68" i="6"/>
  <c r="M67" i="6"/>
  <c r="L67" i="6"/>
  <c r="M66" i="6"/>
  <c r="L66" i="6"/>
  <c r="M65" i="6"/>
  <c r="L65" i="6"/>
  <c r="M64" i="6"/>
  <c r="L64" i="6"/>
  <c r="M63" i="6"/>
  <c r="L63" i="6"/>
  <c r="M62" i="6"/>
  <c r="L62" i="6"/>
  <c r="M61" i="6"/>
  <c r="L61" i="6"/>
  <c r="M60" i="6"/>
  <c r="L60" i="6"/>
  <c r="M59" i="6"/>
  <c r="L59" i="6"/>
  <c r="M58" i="6"/>
  <c r="L58" i="6"/>
  <c r="M57" i="6"/>
  <c r="L57" i="6"/>
  <c r="M56" i="6"/>
  <c r="L56" i="6"/>
  <c r="M55" i="6"/>
  <c r="L55" i="6"/>
  <c r="M54" i="6"/>
  <c r="L54" i="6"/>
  <c r="M53" i="6"/>
  <c r="L53" i="6"/>
  <c r="M52" i="6"/>
  <c r="L52" i="6"/>
  <c r="M51" i="6"/>
  <c r="L51" i="6"/>
  <c r="M50" i="6"/>
  <c r="L50" i="6"/>
  <c r="M49" i="6"/>
  <c r="L49" i="6"/>
  <c r="M48" i="6"/>
  <c r="L48" i="6"/>
  <c r="M47" i="6"/>
  <c r="L47" i="6"/>
  <c r="M46" i="6"/>
  <c r="L46" i="6"/>
  <c r="M45" i="6"/>
  <c r="L45" i="6"/>
  <c r="M44" i="6"/>
  <c r="L44" i="6"/>
  <c r="M43" i="6"/>
  <c r="L43" i="6"/>
  <c r="M42" i="6"/>
  <c r="L42" i="6"/>
  <c r="M41" i="6"/>
  <c r="L41" i="6"/>
  <c r="M40" i="6"/>
  <c r="L40" i="6"/>
  <c r="M39" i="6"/>
  <c r="L39" i="6"/>
  <c r="M38" i="6"/>
  <c r="L38" i="6"/>
  <c r="M37" i="6"/>
  <c r="L37" i="6"/>
  <c r="M36" i="6"/>
  <c r="L36" i="6"/>
  <c r="M35" i="6"/>
  <c r="L35" i="6"/>
  <c r="M34" i="6"/>
  <c r="L34" i="6"/>
  <c r="M33" i="6"/>
  <c r="L33" i="6"/>
  <c r="M32" i="6"/>
  <c r="L32" i="6"/>
  <c r="M31" i="6"/>
  <c r="L31" i="6"/>
  <c r="M30" i="6"/>
  <c r="L30" i="6"/>
  <c r="M29" i="6"/>
  <c r="L29" i="6"/>
  <c r="M28" i="6"/>
  <c r="L28" i="6"/>
  <c r="M27" i="6"/>
  <c r="L27" i="6"/>
  <c r="M26" i="6"/>
  <c r="L26" i="6"/>
  <c r="M25" i="6"/>
  <c r="L25" i="6"/>
  <c r="M24" i="6"/>
  <c r="L24" i="6"/>
  <c r="M23" i="6"/>
  <c r="L23" i="6"/>
  <c r="M22" i="6"/>
  <c r="L22" i="6"/>
  <c r="M21" i="6"/>
  <c r="L21" i="6"/>
  <c r="M20" i="6"/>
  <c r="L20" i="6"/>
  <c r="M19" i="6"/>
  <c r="L19" i="6"/>
  <c r="M18" i="6"/>
  <c r="L18" i="6"/>
  <c r="M17" i="6"/>
  <c r="L17" i="6"/>
  <c r="M16" i="6"/>
  <c r="L16" i="6"/>
  <c r="M15" i="6"/>
  <c r="L15" i="6"/>
  <c r="M14" i="6"/>
  <c r="L14" i="6"/>
  <c r="M13" i="6"/>
  <c r="L13" i="6"/>
  <c r="M12" i="6"/>
  <c r="L12" i="6"/>
  <c r="M11" i="6"/>
  <c r="L11" i="6"/>
  <c r="M10" i="6"/>
  <c r="L10" i="6"/>
  <c r="M9" i="6"/>
  <c r="L9" i="6"/>
  <c r="M8" i="6"/>
  <c r="L8" i="6"/>
  <c r="M7" i="6"/>
  <c r="L7" i="6"/>
  <c r="M6" i="6"/>
  <c r="L6" i="6"/>
  <c r="M5" i="6"/>
  <c r="L5" i="6"/>
  <c r="M4" i="6"/>
  <c r="L4" i="6"/>
  <c r="M3" i="6"/>
  <c r="L3" i="6"/>
  <c r="M2" i="6"/>
  <c r="L2" i="6"/>
  <c r="L173" i="1"/>
  <c r="M173" i="1"/>
  <c r="L174" i="1"/>
  <c r="M174" i="1"/>
  <c r="L175" i="1"/>
  <c r="M175" i="1"/>
  <c r="L176" i="1"/>
  <c r="M176" i="1"/>
  <c r="L177" i="1"/>
  <c r="M177" i="1"/>
  <c r="L178" i="1"/>
  <c r="M178" i="1"/>
  <c r="L179" i="1"/>
  <c r="M179" i="1"/>
  <c r="L180" i="1"/>
  <c r="M180" i="1"/>
  <c r="L181" i="1"/>
  <c r="M181" i="1"/>
  <c r="L182" i="1"/>
  <c r="M182" i="1"/>
  <c r="L183" i="1"/>
  <c r="M183" i="1"/>
  <c r="L184" i="1"/>
  <c r="M184" i="1"/>
  <c r="L185" i="1"/>
  <c r="M185" i="1"/>
  <c r="L186" i="1"/>
  <c r="M186" i="1"/>
  <c r="L187" i="1"/>
  <c r="M187" i="1"/>
  <c r="L188" i="1"/>
  <c r="M188" i="1"/>
  <c r="L189" i="1"/>
  <c r="M189" i="1"/>
  <c r="L190" i="1"/>
  <c r="M190" i="1"/>
  <c r="L191" i="1"/>
  <c r="M191" i="1"/>
  <c r="L192" i="1"/>
  <c r="M192" i="1"/>
  <c r="L193" i="1"/>
  <c r="M193" i="1"/>
  <c r="L194" i="1"/>
  <c r="M194" i="1"/>
  <c r="L195" i="1"/>
  <c r="M195" i="1"/>
  <c r="L196" i="1"/>
  <c r="M196" i="1"/>
  <c r="L197" i="1"/>
  <c r="M197" i="1"/>
  <c r="L198" i="1"/>
  <c r="M198" i="1"/>
  <c r="L199" i="1"/>
  <c r="M199" i="1"/>
  <c r="L200" i="1"/>
  <c r="M200" i="1"/>
  <c r="L201" i="1"/>
  <c r="M201" i="1"/>
  <c r="L202" i="1"/>
  <c r="M202" i="1"/>
  <c r="L203" i="1"/>
  <c r="M203" i="1"/>
  <c r="L204" i="1"/>
  <c r="M204" i="1"/>
  <c r="L205" i="1"/>
  <c r="M205" i="1"/>
  <c r="L206" i="1"/>
  <c r="M206" i="1"/>
  <c r="L207" i="1"/>
  <c r="M207" i="1"/>
  <c r="L208" i="1"/>
  <c r="M208" i="1"/>
  <c r="L209" i="1"/>
  <c r="M209" i="1"/>
  <c r="L210" i="1"/>
  <c r="M210" i="1"/>
  <c r="L211" i="1"/>
  <c r="M211" i="1"/>
  <c r="L212" i="1"/>
  <c r="M212" i="1"/>
  <c r="L213" i="1"/>
  <c r="M213" i="1"/>
  <c r="L214" i="1"/>
  <c r="M214" i="1"/>
  <c r="L215" i="1"/>
  <c r="M215" i="1"/>
  <c r="L216" i="1"/>
  <c r="M216" i="1"/>
  <c r="L217" i="1"/>
  <c r="M217" i="1"/>
  <c r="L218" i="1"/>
  <c r="M218" i="1"/>
  <c r="L219" i="1"/>
  <c r="M219" i="1"/>
  <c r="L220" i="1"/>
  <c r="M220" i="1"/>
  <c r="L221" i="1"/>
  <c r="M221" i="1"/>
  <c r="L222" i="1"/>
  <c r="M222" i="1"/>
  <c r="L223" i="1"/>
  <c r="M223" i="1"/>
  <c r="L224" i="1"/>
  <c r="M224" i="1"/>
  <c r="L225" i="1"/>
  <c r="M225" i="1"/>
  <c r="L226" i="1"/>
  <c r="M226" i="1"/>
  <c r="L227" i="1"/>
  <c r="M227" i="1"/>
  <c r="L228" i="1"/>
  <c r="M228" i="1"/>
  <c r="L229" i="1"/>
  <c r="M229" i="1"/>
  <c r="L230" i="1"/>
  <c r="M230" i="1"/>
  <c r="L231" i="1"/>
  <c r="M231" i="1"/>
  <c r="L232" i="1"/>
  <c r="M232" i="1"/>
  <c r="L233" i="1"/>
  <c r="M233" i="1"/>
  <c r="L234" i="1"/>
  <c r="M234" i="1"/>
  <c r="L235" i="1"/>
  <c r="M235" i="1"/>
  <c r="L236" i="1"/>
  <c r="M236" i="1"/>
  <c r="L237" i="1"/>
  <c r="M237" i="1"/>
  <c r="L238" i="1"/>
  <c r="M238" i="1"/>
  <c r="L239" i="1"/>
  <c r="M239" i="1"/>
  <c r="L240" i="1"/>
  <c r="M240" i="1"/>
  <c r="L241" i="1"/>
  <c r="M241" i="1"/>
  <c r="L242" i="1"/>
  <c r="M242" i="1"/>
  <c r="L243" i="1"/>
  <c r="M243" i="1"/>
  <c r="L244" i="1"/>
  <c r="M244" i="1"/>
  <c r="L245" i="1"/>
  <c r="M245" i="1"/>
  <c r="L246" i="1"/>
  <c r="M246" i="1"/>
  <c r="L247" i="1"/>
  <c r="M247" i="1"/>
  <c r="L248" i="1"/>
  <c r="M248" i="1"/>
  <c r="L249" i="1"/>
  <c r="M249" i="1"/>
  <c r="L250" i="1"/>
  <c r="M250" i="1"/>
  <c r="L251" i="1"/>
  <c r="M251" i="1"/>
  <c r="L252" i="1"/>
  <c r="M252" i="1"/>
  <c r="L253" i="1"/>
  <c r="M253" i="1"/>
  <c r="L254" i="1"/>
  <c r="M254" i="1"/>
  <c r="L255" i="1"/>
  <c r="M255" i="1"/>
  <c r="L256" i="1"/>
  <c r="M256" i="1"/>
  <c r="L257" i="1"/>
  <c r="M257" i="1"/>
  <c r="L258" i="1"/>
  <c r="M258" i="1"/>
  <c r="L259" i="1"/>
  <c r="M259" i="1"/>
  <c r="L260" i="1"/>
  <c r="M260" i="1"/>
  <c r="L261" i="1"/>
  <c r="M261" i="1"/>
  <c r="L262" i="1"/>
  <c r="M262" i="1"/>
  <c r="L263" i="1"/>
  <c r="M263" i="1"/>
  <c r="L264" i="1"/>
  <c r="M264" i="1"/>
  <c r="L265" i="1"/>
  <c r="M265" i="1"/>
  <c r="L266" i="1"/>
  <c r="M266" i="1"/>
  <c r="L267" i="1"/>
  <c r="M267" i="1"/>
  <c r="L268" i="1"/>
  <c r="M268" i="1"/>
  <c r="L269" i="1"/>
  <c r="M269" i="1"/>
  <c r="L270" i="1"/>
  <c r="M270" i="1"/>
  <c r="L271" i="1"/>
  <c r="M271" i="1"/>
  <c r="L272" i="1"/>
  <c r="M272" i="1"/>
  <c r="L273" i="1"/>
  <c r="M273" i="1"/>
  <c r="L274" i="1"/>
  <c r="M274" i="1"/>
  <c r="L275" i="1"/>
  <c r="M275" i="1"/>
  <c r="L276" i="1"/>
  <c r="M276" i="1"/>
  <c r="L277" i="1"/>
  <c r="M277" i="1"/>
  <c r="L278" i="1"/>
  <c r="M278" i="1"/>
  <c r="L279" i="1"/>
  <c r="M279" i="1"/>
  <c r="L280" i="1"/>
  <c r="M280" i="1"/>
  <c r="L281" i="1"/>
  <c r="M281" i="1"/>
  <c r="L282" i="1"/>
  <c r="M282" i="1"/>
  <c r="L283" i="1"/>
  <c r="M283" i="1"/>
  <c r="L284" i="1"/>
  <c r="M284" i="1"/>
  <c r="L285" i="1"/>
  <c r="M285" i="1"/>
  <c r="L286" i="1"/>
  <c r="M286" i="1"/>
  <c r="L287" i="1"/>
  <c r="M287" i="1"/>
  <c r="L288" i="1"/>
  <c r="M288" i="1"/>
  <c r="L289" i="1"/>
  <c r="M289" i="1"/>
  <c r="L290" i="1"/>
  <c r="M290" i="1"/>
  <c r="L291" i="1"/>
  <c r="M291" i="1"/>
  <c r="L292" i="1"/>
  <c r="M292" i="1"/>
  <c r="L293" i="1"/>
  <c r="M293" i="1"/>
  <c r="L294" i="1"/>
  <c r="M294" i="1"/>
  <c r="L295" i="1"/>
  <c r="M295" i="1"/>
  <c r="L296" i="1"/>
  <c r="M296" i="1"/>
  <c r="L297" i="1"/>
  <c r="M297" i="1"/>
  <c r="L298" i="1"/>
  <c r="M298" i="1"/>
  <c r="L299" i="1"/>
  <c r="M299" i="1"/>
  <c r="L300" i="1"/>
  <c r="M300" i="1"/>
  <c r="L301" i="1"/>
  <c r="M301" i="1"/>
  <c r="L302" i="1"/>
  <c r="M302" i="1"/>
  <c r="L303" i="1"/>
  <c r="M303" i="1"/>
  <c r="L304" i="1"/>
  <c r="M304" i="1"/>
  <c r="L305" i="1"/>
  <c r="M305" i="1"/>
  <c r="L306" i="1"/>
  <c r="M306" i="1"/>
  <c r="L307" i="1"/>
  <c r="M307" i="1"/>
  <c r="L308" i="1"/>
  <c r="M308" i="1"/>
  <c r="L309" i="1"/>
  <c r="M309" i="1"/>
  <c r="L310" i="1"/>
  <c r="M310" i="1"/>
  <c r="L311" i="1"/>
  <c r="M311" i="1"/>
  <c r="L312" i="1"/>
  <c r="M312" i="1"/>
  <c r="L313" i="1"/>
  <c r="M313" i="1"/>
  <c r="L314" i="1"/>
  <c r="M314" i="1"/>
  <c r="L315" i="1"/>
  <c r="M315" i="1"/>
  <c r="L316" i="1"/>
  <c r="M316" i="1"/>
  <c r="L317" i="1"/>
  <c r="M317" i="1"/>
  <c r="L318" i="1"/>
  <c r="M318" i="1"/>
  <c r="L319" i="1"/>
  <c r="M319" i="1"/>
  <c r="L320" i="1"/>
  <c r="M320" i="1"/>
  <c r="L321" i="1"/>
  <c r="M321" i="1"/>
  <c r="L322" i="1"/>
  <c r="M322" i="1"/>
  <c r="L323" i="1"/>
  <c r="M323" i="1"/>
  <c r="L324" i="1"/>
  <c r="M324" i="1"/>
  <c r="L325" i="1"/>
  <c r="M325" i="1"/>
  <c r="L326" i="1"/>
  <c r="M326" i="1"/>
  <c r="L327" i="1"/>
  <c r="M327" i="1"/>
  <c r="L328" i="1"/>
  <c r="M328" i="1"/>
  <c r="L329" i="1"/>
  <c r="M329" i="1"/>
  <c r="L330" i="1"/>
  <c r="M330" i="1"/>
  <c r="L331" i="1"/>
  <c r="M331" i="1"/>
  <c r="L332" i="1"/>
  <c r="M332" i="1"/>
  <c r="L333" i="1"/>
  <c r="M333" i="1"/>
  <c r="L334" i="1"/>
  <c r="M334" i="1"/>
  <c r="L335" i="1"/>
  <c r="M335" i="1"/>
  <c r="L336" i="1"/>
  <c r="M336" i="1"/>
  <c r="L337" i="1"/>
  <c r="M337" i="1"/>
  <c r="L338" i="1"/>
  <c r="M338" i="1"/>
  <c r="L339" i="1"/>
  <c r="M339" i="1"/>
  <c r="L340" i="1"/>
  <c r="M340" i="1"/>
  <c r="L341" i="1"/>
  <c r="M341" i="1"/>
  <c r="L342" i="1"/>
  <c r="M342" i="1"/>
  <c r="L343" i="1"/>
  <c r="M343" i="1"/>
  <c r="L344" i="1"/>
  <c r="M344" i="1"/>
  <c r="L345" i="1"/>
  <c r="M345" i="1"/>
  <c r="L346" i="1"/>
  <c r="M346" i="1"/>
  <c r="L347" i="1"/>
  <c r="M347" i="1"/>
  <c r="L348" i="1"/>
  <c r="M348" i="1"/>
  <c r="L349" i="1"/>
  <c r="M349" i="1"/>
  <c r="L350" i="1"/>
  <c r="M350" i="1"/>
  <c r="L351" i="1"/>
  <c r="M351" i="1"/>
  <c r="L352" i="1"/>
  <c r="M352" i="1"/>
  <c r="L353" i="1"/>
  <c r="M353" i="1"/>
  <c r="L354" i="1"/>
  <c r="M354" i="1"/>
  <c r="L355" i="1"/>
  <c r="M355" i="1"/>
  <c r="L356" i="1"/>
  <c r="M356" i="1"/>
  <c r="L357" i="1"/>
  <c r="M357" i="1"/>
  <c r="L358" i="1"/>
  <c r="M358" i="1"/>
  <c r="L359" i="1"/>
  <c r="M359" i="1"/>
  <c r="L360" i="1"/>
  <c r="M360" i="1"/>
  <c r="L361" i="1"/>
  <c r="M361" i="1"/>
  <c r="L362" i="1"/>
  <c r="M362" i="1"/>
  <c r="L363" i="1"/>
  <c r="M363" i="1"/>
  <c r="L364" i="1"/>
  <c r="M364" i="1"/>
  <c r="L365" i="1"/>
  <c r="M365" i="1"/>
  <c r="L366" i="1"/>
  <c r="M366" i="1"/>
  <c r="L367" i="1"/>
  <c r="M367" i="1"/>
  <c r="L368" i="1"/>
  <c r="M368" i="1"/>
  <c r="L369" i="1"/>
  <c r="M369" i="1"/>
  <c r="L370" i="1"/>
  <c r="M370" i="1"/>
  <c r="L371" i="1"/>
  <c r="M371" i="1"/>
  <c r="L372" i="1"/>
  <c r="M372" i="1"/>
  <c r="L373" i="1"/>
  <c r="M373" i="1"/>
  <c r="L374" i="1"/>
  <c r="M374" i="1"/>
  <c r="L375" i="1"/>
  <c r="M375" i="1"/>
  <c r="L376" i="1"/>
  <c r="M376" i="1"/>
  <c r="L377" i="1"/>
  <c r="M377" i="1"/>
  <c r="L378" i="1"/>
  <c r="M378" i="1"/>
  <c r="L379" i="1"/>
  <c r="M379" i="1"/>
  <c r="L380" i="1"/>
  <c r="M380" i="1"/>
  <c r="L381" i="1"/>
  <c r="M381" i="1"/>
  <c r="L382" i="1"/>
  <c r="M382" i="1"/>
  <c r="L383" i="1"/>
  <c r="M383" i="1"/>
  <c r="L384" i="1"/>
  <c r="M384" i="1"/>
  <c r="L385" i="1"/>
  <c r="M385" i="1"/>
  <c r="L386" i="1"/>
  <c r="M386" i="1"/>
  <c r="L387" i="1"/>
  <c r="M387" i="1"/>
  <c r="L388" i="1"/>
  <c r="M388" i="1"/>
  <c r="L389" i="1"/>
  <c r="M389" i="1"/>
  <c r="L390" i="1"/>
  <c r="M390" i="1"/>
  <c r="L391" i="1"/>
  <c r="M391" i="1"/>
  <c r="L392" i="1"/>
  <c r="M392" i="1"/>
  <c r="M172" i="1"/>
  <c r="L172" i="1"/>
  <c r="M171" i="1"/>
  <c r="L171" i="1"/>
  <c r="M170" i="1"/>
  <c r="L170" i="1"/>
  <c r="M169" i="1"/>
  <c r="L169" i="1"/>
  <c r="M168" i="1"/>
  <c r="L168" i="1"/>
  <c r="M167" i="1"/>
  <c r="L167" i="1"/>
  <c r="M166" i="1"/>
  <c r="L166" i="1"/>
  <c r="M165" i="1"/>
  <c r="L165" i="1"/>
  <c r="M164" i="1"/>
  <c r="L164" i="1"/>
  <c r="M163" i="1"/>
  <c r="L163" i="1"/>
  <c r="M162" i="1"/>
  <c r="L162" i="1"/>
  <c r="M161" i="1"/>
  <c r="L161" i="1"/>
  <c r="M160" i="1"/>
  <c r="L160" i="1"/>
  <c r="M159" i="1"/>
  <c r="L159" i="1"/>
  <c r="M158" i="1"/>
  <c r="L158" i="1"/>
  <c r="M157" i="1"/>
  <c r="L157" i="1"/>
  <c r="M156" i="1"/>
  <c r="L156" i="1"/>
  <c r="M155" i="1"/>
  <c r="L155" i="1"/>
  <c r="M154" i="1"/>
  <c r="L154" i="1"/>
  <c r="M153" i="1"/>
  <c r="L153" i="1"/>
  <c r="M152" i="1"/>
  <c r="L152" i="1"/>
  <c r="M151" i="1"/>
  <c r="L151" i="1"/>
  <c r="M150" i="1"/>
  <c r="L150" i="1"/>
  <c r="M149" i="1"/>
  <c r="L149" i="1"/>
  <c r="M148" i="1"/>
  <c r="L148" i="1"/>
  <c r="M147" i="1"/>
  <c r="L147" i="1"/>
  <c r="M146" i="1"/>
  <c r="L146" i="1"/>
  <c r="M145" i="1"/>
  <c r="L145" i="1"/>
  <c r="M144" i="1"/>
  <c r="L144" i="1"/>
  <c r="M143" i="1"/>
  <c r="L143" i="1"/>
  <c r="M142" i="1"/>
  <c r="L142" i="1"/>
  <c r="M141" i="1"/>
  <c r="L141" i="1"/>
  <c r="M140" i="1"/>
  <c r="L140" i="1"/>
  <c r="M139" i="1"/>
  <c r="L139" i="1"/>
  <c r="M138" i="1"/>
  <c r="L138" i="1"/>
  <c r="M137" i="1"/>
  <c r="L137" i="1"/>
  <c r="M136" i="1"/>
  <c r="L136" i="1"/>
  <c r="M135" i="1"/>
  <c r="L135" i="1"/>
  <c r="M134" i="1"/>
  <c r="L134" i="1"/>
  <c r="M133" i="1"/>
  <c r="L133" i="1"/>
  <c r="M132" i="1"/>
  <c r="L132" i="1"/>
  <c r="M131" i="1"/>
  <c r="L131" i="1"/>
  <c r="M130" i="1"/>
  <c r="L130" i="1"/>
  <c r="M129" i="1"/>
  <c r="L129" i="1"/>
  <c r="M128" i="1"/>
  <c r="L128" i="1"/>
  <c r="M127" i="1"/>
  <c r="L127" i="1"/>
  <c r="M126" i="1"/>
  <c r="L126" i="1"/>
  <c r="M125" i="1"/>
  <c r="L125" i="1"/>
  <c r="M124" i="1"/>
  <c r="L124" i="1"/>
  <c r="M123" i="1"/>
  <c r="L123" i="1"/>
  <c r="M122" i="1"/>
  <c r="L122" i="1"/>
  <c r="M121" i="1"/>
  <c r="L121" i="1"/>
  <c r="M120" i="1"/>
  <c r="L120" i="1"/>
  <c r="M119" i="1"/>
  <c r="L119" i="1"/>
  <c r="M118" i="1"/>
  <c r="L118" i="1"/>
  <c r="M117" i="1"/>
  <c r="L117" i="1"/>
  <c r="M116" i="1"/>
  <c r="L116" i="1"/>
  <c r="M115" i="1"/>
  <c r="L115" i="1"/>
  <c r="M114" i="1"/>
  <c r="L114" i="1"/>
  <c r="M113" i="1"/>
  <c r="L113" i="1"/>
  <c r="M112" i="1"/>
  <c r="L112" i="1"/>
  <c r="M111" i="1"/>
  <c r="L111" i="1"/>
  <c r="M110" i="1"/>
  <c r="L110" i="1"/>
  <c r="M109" i="1"/>
  <c r="L109" i="1"/>
  <c r="M108" i="1"/>
  <c r="L108" i="1"/>
  <c r="M107" i="1"/>
  <c r="L107" i="1"/>
  <c r="M106" i="1"/>
  <c r="L106" i="1"/>
  <c r="M105" i="1"/>
  <c r="L105" i="1"/>
  <c r="M104" i="1"/>
  <c r="L104" i="1"/>
  <c r="M103" i="1"/>
  <c r="L103" i="1"/>
  <c r="M102" i="1"/>
  <c r="L102" i="1"/>
  <c r="M101" i="1"/>
  <c r="L101" i="1"/>
  <c r="M100" i="1"/>
  <c r="L100" i="1"/>
  <c r="M99" i="1"/>
  <c r="L99" i="1"/>
  <c r="M98" i="1"/>
  <c r="L98" i="1"/>
  <c r="M97" i="1"/>
  <c r="L97" i="1"/>
  <c r="M96" i="1"/>
  <c r="L96" i="1"/>
  <c r="M95" i="1"/>
  <c r="L95" i="1"/>
  <c r="M94" i="1"/>
  <c r="L94" i="1"/>
  <c r="M93" i="1"/>
  <c r="L93" i="1"/>
  <c r="M92" i="1"/>
  <c r="L92" i="1"/>
  <c r="M91" i="1"/>
  <c r="L91" i="1"/>
  <c r="M90" i="1"/>
  <c r="L90" i="1"/>
  <c r="M89" i="1"/>
  <c r="L89" i="1"/>
  <c r="M88" i="1"/>
  <c r="L88" i="1"/>
  <c r="M87" i="1"/>
  <c r="L87" i="1"/>
  <c r="M86" i="1"/>
  <c r="L86" i="1"/>
  <c r="M85" i="1"/>
  <c r="L85" i="1"/>
  <c r="M84" i="1"/>
  <c r="L84" i="1"/>
  <c r="M83" i="1"/>
  <c r="L83" i="1"/>
  <c r="M82" i="1"/>
  <c r="L82" i="1"/>
  <c r="M81" i="1"/>
  <c r="L81" i="1"/>
  <c r="M80" i="1"/>
  <c r="L80" i="1"/>
  <c r="M79" i="1"/>
  <c r="L79" i="1"/>
  <c r="M78" i="1"/>
  <c r="L78" i="1"/>
  <c r="M77" i="1"/>
  <c r="L77" i="1"/>
  <c r="M76" i="1"/>
  <c r="L76" i="1"/>
  <c r="M75" i="1"/>
  <c r="L75" i="1"/>
  <c r="M74" i="1"/>
  <c r="L74" i="1"/>
  <c r="M73" i="1"/>
  <c r="L73" i="1"/>
  <c r="M72" i="1"/>
  <c r="L72" i="1"/>
  <c r="M71" i="1"/>
  <c r="L71" i="1"/>
  <c r="M70" i="1"/>
  <c r="L70" i="1"/>
  <c r="M69" i="1"/>
  <c r="L69" i="1"/>
  <c r="M68" i="1"/>
  <c r="L68" i="1"/>
  <c r="M67" i="1"/>
  <c r="L67" i="1"/>
  <c r="M66" i="1"/>
  <c r="L66" i="1"/>
  <c r="M65" i="1"/>
  <c r="L65" i="1"/>
  <c r="M64" i="1"/>
  <c r="L64" i="1"/>
  <c r="M63" i="1"/>
  <c r="L63" i="1"/>
  <c r="M62" i="1"/>
  <c r="L62" i="1"/>
  <c r="M61" i="1"/>
  <c r="L61" i="1"/>
  <c r="M60" i="1"/>
  <c r="L60" i="1"/>
  <c r="M59" i="1"/>
  <c r="L59" i="1"/>
  <c r="M58" i="1"/>
  <c r="L58" i="1"/>
  <c r="M57" i="1"/>
  <c r="L57" i="1"/>
  <c r="M56" i="1"/>
  <c r="L56" i="1"/>
  <c r="M55" i="1"/>
  <c r="L55" i="1"/>
  <c r="M54" i="1"/>
  <c r="L54" i="1"/>
  <c r="M53" i="1"/>
  <c r="L53" i="1"/>
  <c r="M52" i="1"/>
  <c r="L52" i="1"/>
  <c r="M51" i="1"/>
  <c r="L51" i="1"/>
  <c r="M50" i="1"/>
  <c r="L50" i="1"/>
  <c r="M49" i="1"/>
  <c r="L49" i="1"/>
  <c r="M48" i="1"/>
  <c r="L48" i="1"/>
  <c r="M47" i="1"/>
  <c r="L47" i="1"/>
  <c r="M46" i="1"/>
  <c r="L46" i="1"/>
  <c r="M45" i="1"/>
  <c r="L45" i="1"/>
  <c r="M44" i="1"/>
  <c r="L44" i="1"/>
  <c r="M43" i="1"/>
  <c r="L43" i="1"/>
  <c r="M42" i="1"/>
  <c r="L42" i="1"/>
  <c r="M41" i="1"/>
  <c r="L41" i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8" i="1"/>
  <c r="L28" i="1"/>
  <c r="M27" i="1"/>
  <c r="L27" i="1"/>
  <c r="M26" i="1"/>
  <c r="L26" i="1"/>
  <c r="M25" i="1"/>
  <c r="L25" i="1"/>
  <c r="M24" i="1"/>
  <c r="L24" i="1"/>
  <c r="M23" i="1"/>
  <c r="L23" i="1"/>
  <c r="M22" i="1"/>
  <c r="L22" i="1"/>
  <c r="M21" i="1"/>
  <c r="L21" i="1"/>
  <c r="M20" i="1"/>
  <c r="L20" i="1"/>
  <c r="M19" i="1"/>
  <c r="L19" i="1"/>
  <c r="M18" i="1"/>
  <c r="L18" i="1"/>
  <c r="M17" i="1"/>
  <c r="L17" i="1"/>
  <c r="M16" i="1"/>
  <c r="L16" i="1"/>
  <c r="M15" i="1"/>
  <c r="L15" i="1"/>
  <c r="M14" i="1"/>
  <c r="L14" i="1"/>
  <c r="M13" i="1"/>
  <c r="L13" i="1"/>
  <c r="M12" i="1"/>
  <c r="L12" i="1"/>
  <c r="M11" i="1"/>
  <c r="L11" i="1"/>
  <c r="M10" i="1"/>
  <c r="L10" i="1"/>
  <c r="M9" i="1"/>
  <c r="L9" i="1"/>
  <c r="M8" i="1"/>
  <c r="L8" i="1"/>
  <c r="M7" i="1"/>
  <c r="L7" i="1"/>
  <c r="M6" i="1"/>
  <c r="L6" i="1"/>
  <c r="M5" i="1"/>
  <c r="L5" i="1"/>
  <c r="M4" i="1"/>
  <c r="L4" i="1"/>
  <c r="M3" i="1"/>
  <c r="L3" i="1"/>
  <c r="M2" i="1"/>
  <c r="L2" i="1"/>
  <c r="M905" i="8"/>
  <c r="L905" i="8"/>
  <c r="M904" i="8"/>
  <c r="L904" i="8"/>
  <c r="M903" i="8"/>
  <c r="L903" i="8"/>
  <c r="M902" i="8"/>
  <c r="L902" i="8"/>
  <c r="M901" i="8"/>
  <c r="L901" i="8"/>
  <c r="M900" i="8"/>
  <c r="L900" i="8"/>
  <c r="M899" i="8"/>
  <c r="L899" i="8"/>
  <c r="M898" i="8"/>
  <c r="L898" i="8"/>
  <c r="M897" i="8"/>
  <c r="L897" i="8"/>
  <c r="M896" i="8"/>
  <c r="L896" i="8"/>
  <c r="M895" i="8"/>
  <c r="L895" i="8"/>
  <c r="M894" i="8"/>
  <c r="L894" i="8"/>
  <c r="M893" i="8"/>
  <c r="L893" i="8"/>
  <c r="M892" i="8"/>
  <c r="L892" i="8"/>
  <c r="M891" i="8"/>
  <c r="L891" i="8"/>
  <c r="M890" i="8"/>
  <c r="L890" i="8"/>
  <c r="M889" i="8"/>
  <c r="L889" i="8"/>
  <c r="M888" i="8"/>
  <c r="L888" i="8"/>
  <c r="M887" i="8"/>
  <c r="L887" i="8"/>
  <c r="M886" i="8"/>
  <c r="L886" i="8"/>
  <c r="M885" i="8"/>
  <c r="L885" i="8"/>
  <c r="M884" i="8"/>
  <c r="L884" i="8"/>
  <c r="M883" i="8"/>
  <c r="L883" i="8"/>
  <c r="M882" i="8"/>
  <c r="L882" i="8"/>
  <c r="M881" i="8"/>
  <c r="L881" i="8"/>
  <c r="M880" i="8"/>
  <c r="L880" i="8"/>
  <c r="M879" i="8"/>
  <c r="L879" i="8"/>
  <c r="M878" i="8"/>
  <c r="L878" i="8"/>
  <c r="M877" i="8"/>
  <c r="L877" i="8"/>
  <c r="M876" i="8"/>
  <c r="L876" i="8"/>
  <c r="M875" i="8"/>
  <c r="L875" i="8"/>
  <c r="M874" i="8"/>
  <c r="L874" i="8"/>
  <c r="M873" i="8"/>
  <c r="L873" i="8"/>
  <c r="M872" i="8"/>
  <c r="L872" i="8"/>
  <c r="M871" i="8"/>
  <c r="L871" i="8"/>
  <c r="M870" i="8"/>
  <c r="L870" i="8"/>
  <c r="M869" i="8"/>
  <c r="L869" i="8"/>
  <c r="M868" i="8"/>
  <c r="L868" i="8"/>
  <c r="M867" i="8"/>
  <c r="L867" i="8"/>
  <c r="M866" i="8"/>
  <c r="L866" i="8"/>
  <c r="M865" i="8"/>
  <c r="L865" i="8"/>
  <c r="M864" i="8"/>
  <c r="L864" i="8"/>
  <c r="M863" i="8"/>
  <c r="L863" i="8"/>
  <c r="M862" i="8"/>
  <c r="L862" i="8"/>
  <c r="M861" i="8"/>
  <c r="L861" i="8"/>
  <c r="M860" i="8"/>
  <c r="L860" i="8"/>
  <c r="M859" i="8"/>
  <c r="L859" i="8"/>
  <c r="M858" i="8"/>
  <c r="L858" i="8"/>
  <c r="M857" i="8"/>
  <c r="L857" i="8"/>
  <c r="M856" i="8"/>
  <c r="L856" i="8"/>
  <c r="M855" i="8"/>
  <c r="L855" i="8"/>
  <c r="M854" i="8"/>
  <c r="L854" i="8"/>
  <c r="M853" i="8"/>
  <c r="L853" i="8"/>
  <c r="M852" i="8"/>
  <c r="L852" i="8"/>
  <c r="M851" i="8"/>
  <c r="L851" i="8"/>
  <c r="M850" i="8"/>
  <c r="L850" i="8"/>
  <c r="M849" i="8"/>
  <c r="L849" i="8"/>
  <c r="M848" i="8"/>
  <c r="L848" i="8"/>
  <c r="M847" i="8"/>
  <c r="L847" i="8"/>
  <c r="M846" i="8"/>
  <c r="L846" i="8"/>
  <c r="M845" i="8"/>
  <c r="L845" i="8"/>
  <c r="M844" i="8"/>
  <c r="L844" i="8"/>
  <c r="M843" i="8"/>
  <c r="L843" i="8"/>
  <c r="M842" i="8"/>
  <c r="L842" i="8"/>
  <c r="M841" i="8"/>
  <c r="L841" i="8"/>
  <c r="M840" i="8"/>
  <c r="L840" i="8"/>
  <c r="M839" i="8"/>
  <c r="L839" i="8"/>
  <c r="M838" i="8"/>
  <c r="L838" i="8"/>
  <c r="M837" i="8"/>
  <c r="L837" i="8"/>
  <c r="M836" i="8"/>
  <c r="L836" i="8"/>
  <c r="M835" i="8"/>
  <c r="L835" i="8"/>
  <c r="M834" i="8"/>
  <c r="L834" i="8"/>
  <c r="M833" i="8"/>
  <c r="L833" i="8"/>
  <c r="M832" i="8"/>
  <c r="L832" i="8"/>
  <c r="M831" i="8"/>
  <c r="L831" i="8"/>
  <c r="M830" i="8"/>
  <c r="L830" i="8"/>
  <c r="M829" i="8"/>
  <c r="L829" i="8"/>
  <c r="M828" i="8"/>
  <c r="L828" i="8"/>
  <c r="M827" i="8"/>
  <c r="L827" i="8"/>
  <c r="M826" i="8"/>
  <c r="L826" i="8"/>
  <c r="M825" i="8"/>
  <c r="L825" i="8"/>
  <c r="M824" i="8"/>
  <c r="L824" i="8"/>
  <c r="M823" i="8"/>
  <c r="L823" i="8"/>
  <c r="M822" i="8"/>
  <c r="L822" i="8"/>
  <c r="M821" i="8"/>
  <c r="L821" i="8"/>
  <c r="M820" i="8"/>
  <c r="L820" i="8"/>
  <c r="M819" i="8"/>
  <c r="L819" i="8"/>
  <c r="M818" i="8"/>
  <c r="L818" i="8"/>
  <c r="M817" i="8"/>
  <c r="L817" i="8"/>
  <c r="M816" i="8"/>
  <c r="L816" i="8"/>
  <c r="M815" i="8"/>
  <c r="L815" i="8"/>
  <c r="M814" i="8"/>
  <c r="L814" i="8"/>
  <c r="M813" i="8"/>
  <c r="L813" i="8"/>
  <c r="M812" i="8"/>
  <c r="L812" i="8"/>
  <c r="M811" i="8"/>
  <c r="L811" i="8"/>
  <c r="M810" i="8"/>
  <c r="L810" i="8"/>
  <c r="M809" i="8"/>
  <c r="L809" i="8"/>
  <c r="M808" i="8"/>
  <c r="L808" i="8"/>
  <c r="M807" i="8"/>
  <c r="L807" i="8"/>
  <c r="M806" i="8"/>
  <c r="L806" i="8"/>
  <c r="M805" i="8"/>
  <c r="L805" i="8"/>
  <c r="M804" i="8"/>
  <c r="L804" i="8"/>
  <c r="M803" i="8"/>
  <c r="L803" i="8"/>
  <c r="M802" i="8"/>
  <c r="L802" i="8"/>
  <c r="M801" i="8"/>
  <c r="L801" i="8"/>
  <c r="M800" i="8"/>
  <c r="L800" i="8"/>
  <c r="M799" i="8"/>
  <c r="L799" i="8"/>
  <c r="M798" i="8"/>
  <c r="L798" i="8"/>
  <c r="M797" i="8"/>
  <c r="L797" i="8"/>
  <c r="M796" i="8"/>
  <c r="L796" i="8"/>
  <c r="M795" i="8"/>
  <c r="L795" i="8"/>
  <c r="M794" i="8"/>
  <c r="L794" i="8"/>
  <c r="M793" i="8"/>
  <c r="L793" i="8"/>
  <c r="M792" i="8"/>
  <c r="L792" i="8"/>
  <c r="M791" i="8"/>
  <c r="L791" i="8"/>
  <c r="M790" i="8"/>
  <c r="L790" i="8"/>
  <c r="M789" i="8"/>
  <c r="L789" i="8"/>
  <c r="M788" i="8"/>
  <c r="L788" i="8"/>
  <c r="M787" i="8"/>
  <c r="L787" i="8"/>
  <c r="M786" i="8"/>
  <c r="L786" i="8"/>
  <c r="M785" i="8"/>
  <c r="L785" i="8"/>
  <c r="M784" i="8"/>
  <c r="L784" i="8"/>
  <c r="M783" i="8"/>
  <c r="L783" i="8"/>
  <c r="M782" i="8"/>
  <c r="L782" i="8"/>
  <c r="M781" i="8"/>
  <c r="L781" i="8"/>
  <c r="M780" i="8"/>
  <c r="L780" i="8"/>
  <c r="M779" i="8"/>
  <c r="L779" i="8"/>
  <c r="M778" i="8"/>
  <c r="L778" i="8"/>
  <c r="M777" i="8"/>
  <c r="L777" i="8"/>
  <c r="M776" i="8"/>
  <c r="L776" i="8"/>
  <c r="M775" i="8"/>
  <c r="L775" i="8"/>
  <c r="M774" i="8"/>
  <c r="L774" i="8"/>
  <c r="M773" i="8"/>
  <c r="L773" i="8"/>
  <c r="M772" i="8"/>
  <c r="L772" i="8"/>
  <c r="M771" i="8"/>
  <c r="L771" i="8"/>
  <c r="M770" i="8"/>
  <c r="L770" i="8"/>
  <c r="M769" i="8"/>
  <c r="L769" i="8"/>
  <c r="M768" i="8"/>
  <c r="L768" i="8"/>
  <c r="M767" i="8"/>
  <c r="L767" i="8"/>
  <c r="M766" i="8"/>
  <c r="L766" i="8"/>
  <c r="M765" i="8"/>
  <c r="L765" i="8"/>
  <c r="M764" i="8"/>
  <c r="L764" i="8"/>
  <c r="M763" i="8"/>
  <c r="L763" i="8"/>
  <c r="M762" i="8"/>
  <c r="L762" i="8"/>
  <c r="M761" i="8"/>
  <c r="L761" i="8"/>
  <c r="M760" i="8"/>
  <c r="L760" i="8"/>
  <c r="M759" i="8"/>
  <c r="L759" i="8"/>
  <c r="M758" i="8"/>
  <c r="L758" i="8"/>
  <c r="M757" i="8"/>
  <c r="L757" i="8"/>
  <c r="M756" i="8"/>
  <c r="L756" i="8"/>
  <c r="M755" i="8"/>
  <c r="L755" i="8"/>
  <c r="M754" i="8"/>
  <c r="L754" i="8"/>
  <c r="M753" i="8"/>
  <c r="L753" i="8"/>
  <c r="M752" i="8"/>
  <c r="L752" i="8"/>
  <c r="M751" i="8"/>
  <c r="L751" i="8"/>
  <c r="M750" i="8"/>
  <c r="L750" i="8"/>
  <c r="M749" i="8"/>
  <c r="L749" i="8"/>
  <c r="M748" i="8"/>
  <c r="L748" i="8"/>
  <c r="M747" i="8"/>
  <c r="L747" i="8"/>
  <c r="M746" i="8"/>
  <c r="L746" i="8"/>
  <c r="M745" i="8"/>
  <c r="L745" i="8"/>
  <c r="M744" i="8"/>
  <c r="L744" i="8"/>
  <c r="M743" i="8"/>
  <c r="L743" i="8"/>
  <c r="M742" i="8"/>
  <c r="L742" i="8"/>
  <c r="M741" i="8"/>
  <c r="L741" i="8"/>
  <c r="M740" i="8"/>
  <c r="L740" i="8"/>
  <c r="M739" i="8"/>
  <c r="L739" i="8"/>
  <c r="M738" i="8"/>
  <c r="L738" i="8"/>
  <c r="M737" i="8"/>
  <c r="L737" i="8"/>
  <c r="M736" i="8"/>
  <c r="L736" i="8"/>
  <c r="M735" i="8"/>
  <c r="L735" i="8"/>
  <c r="M734" i="8"/>
  <c r="L734" i="8"/>
  <c r="M733" i="8"/>
  <c r="L733" i="8"/>
  <c r="M732" i="8"/>
  <c r="L732" i="8"/>
  <c r="M731" i="8"/>
  <c r="L731" i="8"/>
  <c r="M730" i="8"/>
  <c r="L730" i="8"/>
  <c r="M729" i="8"/>
  <c r="L729" i="8"/>
  <c r="M728" i="8"/>
  <c r="L728" i="8"/>
  <c r="M727" i="8"/>
  <c r="L727" i="8"/>
  <c r="M726" i="8"/>
  <c r="L726" i="8"/>
  <c r="M725" i="8"/>
  <c r="L725" i="8"/>
  <c r="M724" i="8"/>
  <c r="L724" i="8"/>
  <c r="M723" i="8"/>
  <c r="L723" i="8"/>
  <c r="M722" i="8"/>
  <c r="L722" i="8"/>
  <c r="M721" i="8"/>
  <c r="L721" i="8"/>
  <c r="M720" i="8"/>
  <c r="L720" i="8"/>
  <c r="M719" i="8"/>
  <c r="L719" i="8"/>
  <c r="M718" i="8"/>
  <c r="L718" i="8"/>
  <c r="M717" i="8"/>
  <c r="L717" i="8"/>
  <c r="M716" i="8"/>
  <c r="L716" i="8"/>
  <c r="M715" i="8"/>
  <c r="L715" i="8"/>
  <c r="M714" i="8"/>
  <c r="L714" i="8"/>
  <c r="M713" i="8"/>
  <c r="L713" i="8"/>
  <c r="M712" i="8"/>
  <c r="L712" i="8"/>
  <c r="M711" i="8"/>
  <c r="L711" i="8"/>
  <c r="M710" i="8"/>
  <c r="L710" i="8"/>
  <c r="M709" i="8"/>
  <c r="L709" i="8"/>
  <c r="M708" i="8"/>
  <c r="L708" i="8"/>
  <c r="M707" i="8"/>
  <c r="L707" i="8"/>
  <c r="M706" i="8"/>
  <c r="L706" i="8"/>
  <c r="M705" i="8"/>
  <c r="L705" i="8"/>
  <c r="M704" i="8"/>
  <c r="L704" i="8"/>
  <c r="M703" i="8"/>
  <c r="L703" i="8"/>
  <c r="M702" i="8"/>
  <c r="L702" i="8"/>
  <c r="M701" i="8"/>
  <c r="L701" i="8"/>
  <c r="M700" i="8"/>
  <c r="L700" i="8"/>
  <c r="M699" i="8"/>
  <c r="L699" i="8"/>
  <c r="M698" i="8"/>
  <c r="L698" i="8"/>
  <c r="M697" i="8"/>
  <c r="L697" i="8"/>
  <c r="M696" i="8"/>
  <c r="L696" i="8"/>
  <c r="M695" i="8"/>
  <c r="L695" i="8"/>
  <c r="M694" i="8"/>
  <c r="L694" i="8"/>
  <c r="M693" i="8"/>
  <c r="L693" i="8"/>
  <c r="M692" i="8"/>
  <c r="L692" i="8"/>
  <c r="M691" i="8"/>
  <c r="L691" i="8"/>
  <c r="M690" i="8"/>
  <c r="L690" i="8"/>
  <c r="M689" i="8"/>
  <c r="L689" i="8"/>
  <c r="M688" i="8"/>
  <c r="L688" i="8"/>
  <c r="M687" i="8"/>
  <c r="L687" i="8"/>
  <c r="M686" i="8"/>
  <c r="L686" i="8"/>
  <c r="M685" i="8"/>
  <c r="L685" i="8"/>
  <c r="M684" i="8"/>
  <c r="L684" i="8"/>
  <c r="M683" i="8"/>
  <c r="L683" i="8"/>
  <c r="M682" i="8"/>
  <c r="L682" i="8"/>
  <c r="M681" i="8"/>
  <c r="L681" i="8"/>
  <c r="M680" i="8"/>
  <c r="L680" i="8"/>
  <c r="M679" i="8"/>
  <c r="L679" i="8"/>
  <c r="M678" i="8"/>
  <c r="L678" i="8"/>
  <c r="M677" i="8"/>
  <c r="L677" i="8"/>
  <c r="M676" i="8"/>
  <c r="L676" i="8"/>
  <c r="M675" i="8"/>
  <c r="L675" i="8"/>
  <c r="M674" i="8"/>
  <c r="L674" i="8"/>
  <c r="M673" i="8"/>
  <c r="L673" i="8"/>
  <c r="M672" i="8"/>
  <c r="L672" i="8"/>
  <c r="M671" i="8"/>
  <c r="L671" i="8"/>
  <c r="M670" i="8"/>
  <c r="L670" i="8"/>
  <c r="M669" i="8"/>
  <c r="L669" i="8"/>
  <c r="M668" i="8"/>
  <c r="L668" i="8"/>
  <c r="M667" i="8"/>
  <c r="L667" i="8"/>
  <c r="M666" i="8"/>
  <c r="L666" i="8"/>
  <c r="M665" i="8"/>
  <c r="L665" i="8"/>
  <c r="M664" i="8"/>
  <c r="L664" i="8"/>
  <c r="M663" i="8"/>
  <c r="L663" i="8"/>
  <c r="M662" i="8"/>
  <c r="L662" i="8"/>
  <c r="M661" i="8"/>
  <c r="L661" i="8"/>
  <c r="M660" i="8"/>
  <c r="L660" i="8"/>
  <c r="M659" i="8"/>
  <c r="L659" i="8"/>
  <c r="M658" i="8"/>
  <c r="L658" i="8"/>
  <c r="M657" i="8"/>
  <c r="L657" i="8"/>
  <c r="M656" i="8"/>
  <c r="L656" i="8"/>
  <c r="M655" i="8"/>
  <c r="L655" i="8"/>
  <c r="M654" i="8"/>
  <c r="L654" i="8"/>
  <c r="M653" i="8"/>
  <c r="L653" i="8"/>
  <c r="M652" i="8"/>
  <c r="L652" i="8"/>
  <c r="M651" i="8"/>
  <c r="L651" i="8"/>
  <c r="M650" i="8"/>
  <c r="L650" i="8"/>
  <c r="M649" i="8"/>
  <c r="L649" i="8"/>
  <c r="M648" i="8"/>
  <c r="L648" i="8"/>
  <c r="M647" i="8"/>
  <c r="L647" i="8"/>
  <c r="M646" i="8"/>
  <c r="L646" i="8"/>
  <c r="M645" i="8"/>
  <c r="L645" i="8"/>
  <c r="M644" i="8"/>
  <c r="L644" i="8"/>
  <c r="M643" i="8"/>
  <c r="L643" i="8"/>
  <c r="M642" i="8"/>
  <c r="L642" i="8"/>
  <c r="M641" i="8"/>
  <c r="L641" i="8"/>
  <c r="M640" i="8"/>
  <c r="L640" i="8"/>
  <c r="M639" i="8"/>
  <c r="L639" i="8"/>
  <c r="M638" i="8"/>
  <c r="L638" i="8"/>
  <c r="M637" i="8"/>
  <c r="L637" i="8"/>
  <c r="M636" i="8"/>
  <c r="L636" i="8"/>
  <c r="M635" i="8"/>
  <c r="L635" i="8"/>
  <c r="M634" i="8"/>
  <c r="L634" i="8"/>
  <c r="M633" i="8"/>
  <c r="L633" i="8"/>
  <c r="M632" i="8"/>
  <c r="L632" i="8"/>
  <c r="M631" i="8"/>
  <c r="L631" i="8"/>
  <c r="M630" i="8"/>
  <c r="L630" i="8"/>
  <c r="M629" i="8"/>
  <c r="L629" i="8"/>
  <c r="M628" i="8"/>
  <c r="L628" i="8"/>
  <c r="M627" i="8"/>
  <c r="L627" i="8"/>
  <c r="M626" i="8"/>
  <c r="L626" i="8"/>
  <c r="M625" i="8"/>
  <c r="L625" i="8"/>
  <c r="M624" i="8"/>
  <c r="L624" i="8"/>
  <c r="M623" i="8"/>
  <c r="L623" i="8"/>
  <c r="M622" i="8"/>
  <c r="L622" i="8"/>
  <c r="M621" i="8"/>
  <c r="L621" i="8"/>
  <c r="M620" i="8"/>
  <c r="L620" i="8"/>
  <c r="M619" i="8"/>
  <c r="L619" i="8"/>
  <c r="M618" i="8"/>
  <c r="L618" i="8"/>
  <c r="M617" i="8"/>
  <c r="L617" i="8"/>
  <c r="M616" i="8"/>
  <c r="L616" i="8"/>
  <c r="M615" i="8"/>
  <c r="L615" i="8"/>
  <c r="M614" i="8"/>
  <c r="L614" i="8"/>
  <c r="M613" i="8"/>
  <c r="L613" i="8"/>
  <c r="M612" i="8"/>
  <c r="L612" i="8"/>
  <c r="M611" i="8"/>
  <c r="L611" i="8"/>
  <c r="M610" i="8"/>
  <c r="L610" i="8"/>
  <c r="M609" i="8"/>
  <c r="L609" i="8"/>
  <c r="M608" i="8"/>
  <c r="L608" i="8"/>
  <c r="M607" i="8"/>
  <c r="L607" i="8"/>
  <c r="M606" i="8"/>
  <c r="L606" i="8"/>
  <c r="M605" i="8"/>
  <c r="L605" i="8"/>
  <c r="M604" i="8"/>
  <c r="L604" i="8"/>
  <c r="M603" i="8"/>
  <c r="L603" i="8"/>
  <c r="M602" i="8"/>
  <c r="L602" i="8"/>
  <c r="M601" i="8"/>
  <c r="L601" i="8"/>
  <c r="M600" i="8"/>
  <c r="L600" i="8"/>
  <c r="M599" i="8"/>
  <c r="L599" i="8"/>
  <c r="M598" i="8"/>
  <c r="L598" i="8"/>
  <c r="M597" i="8"/>
  <c r="L597" i="8"/>
  <c r="M596" i="8"/>
  <c r="L596" i="8"/>
  <c r="M595" i="8"/>
  <c r="L595" i="8"/>
  <c r="M594" i="8"/>
  <c r="L594" i="8"/>
  <c r="M593" i="8"/>
  <c r="L593" i="8"/>
  <c r="M592" i="8"/>
  <c r="L592" i="8"/>
  <c r="M591" i="8"/>
  <c r="L591" i="8"/>
  <c r="M590" i="8"/>
  <c r="L590" i="8"/>
  <c r="M589" i="8"/>
  <c r="L589" i="8"/>
  <c r="M588" i="8"/>
  <c r="L588" i="8"/>
  <c r="M587" i="8"/>
  <c r="L587" i="8"/>
  <c r="M586" i="8"/>
  <c r="L586" i="8"/>
  <c r="M585" i="8"/>
  <c r="L585" i="8"/>
  <c r="M584" i="8"/>
  <c r="L584" i="8"/>
  <c r="M583" i="8"/>
  <c r="L583" i="8"/>
  <c r="M582" i="8"/>
  <c r="L582" i="8"/>
  <c r="M581" i="8"/>
  <c r="L581" i="8"/>
  <c r="M580" i="8"/>
  <c r="L580" i="8"/>
  <c r="M579" i="8"/>
  <c r="L579" i="8"/>
  <c r="M578" i="8"/>
  <c r="L578" i="8"/>
  <c r="M577" i="8"/>
  <c r="L577" i="8"/>
  <c r="M576" i="8"/>
  <c r="L576" i="8"/>
  <c r="M575" i="8"/>
  <c r="L575" i="8"/>
  <c r="M574" i="8"/>
  <c r="L574" i="8"/>
  <c r="M573" i="8"/>
  <c r="L573" i="8"/>
  <c r="M572" i="8"/>
  <c r="L572" i="8"/>
  <c r="M571" i="8"/>
  <c r="L571" i="8"/>
  <c r="M570" i="8"/>
  <c r="L570" i="8"/>
  <c r="M569" i="8"/>
  <c r="L569" i="8"/>
  <c r="M568" i="8"/>
  <c r="L568" i="8"/>
  <c r="M567" i="8"/>
  <c r="L567" i="8"/>
  <c r="M566" i="8"/>
  <c r="L566" i="8"/>
  <c r="M565" i="8"/>
  <c r="L565" i="8"/>
  <c r="M564" i="8"/>
  <c r="L564" i="8"/>
  <c r="M563" i="8"/>
  <c r="L563" i="8"/>
  <c r="M562" i="8"/>
  <c r="L562" i="8"/>
  <c r="M561" i="8"/>
  <c r="L561" i="8"/>
  <c r="M560" i="8"/>
  <c r="L560" i="8"/>
  <c r="M559" i="8"/>
  <c r="L559" i="8"/>
  <c r="M558" i="8"/>
  <c r="L558" i="8"/>
  <c r="M557" i="8"/>
  <c r="L557" i="8"/>
  <c r="M556" i="8"/>
  <c r="L556" i="8"/>
  <c r="M555" i="8"/>
  <c r="L555" i="8"/>
  <c r="M554" i="8"/>
  <c r="L554" i="8"/>
  <c r="M553" i="8"/>
  <c r="L553" i="8"/>
  <c r="M552" i="8"/>
  <c r="L552" i="8"/>
  <c r="M551" i="8"/>
  <c r="L551" i="8"/>
  <c r="M550" i="8"/>
  <c r="L550" i="8"/>
  <c r="M549" i="8"/>
  <c r="L549" i="8"/>
  <c r="M548" i="8"/>
  <c r="L548" i="8"/>
  <c r="M547" i="8"/>
  <c r="L547" i="8"/>
  <c r="M546" i="8"/>
  <c r="L546" i="8"/>
  <c r="M545" i="8"/>
  <c r="L545" i="8"/>
  <c r="M544" i="8"/>
  <c r="L544" i="8"/>
  <c r="M543" i="8"/>
  <c r="L543" i="8"/>
  <c r="M542" i="8"/>
  <c r="L542" i="8"/>
  <c r="M541" i="8"/>
  <c r="L541" i="8"/>
  <c r="M540" i="8"/>
  <c r="L540" i="8"/>
  <c r="M539" i="8"/>
  <c r="L539" i="8"/>
  <c r="M538" i="8"/>
  <c r="L538" i="8"/>
  <c r="M537" i="8"/>
  <c r="L537" i="8"/>
  <c r="M536" i="8"/>
  <c r="L536" i="8"/>
  <c r="M535" i="8"/>
  <c r="L535" i="8"/>
  <c r="M534" i="8"/>
  <c r="L534" i="8"/>
  <c r="M533" i="8"/>
  <c r="L533" i="8"/>
  <c r="M532" i="8"/>
  <c r="L532" i="8"/>
  <c r="M531" i="8"/>
  <c r="L531" i="8"/>
  <c r="M530" i="8"/>
  <c r="L530" i="8"/>
  <c r="M529" i="8"/>
  <c r="L529" i="8"/>
  <c r="M528" i="8"/>
  <c r="L528" i="8"/>
  <c r="M527" i="8"/>
  <c r="L527" i="8"/>
  <c r="M526" i="8"/>
  <c r="L526" i="8"/>
  <c r="M525" i="8"/>
  <c r="L525" i="8"/>
  <c r="M524" i="8"/>
  <c r="L524" i="8"/>
  <c r="M523" i="8"/>
  <c r="L523" i="8"/>
  <c r="M522" i="8"/>
  <c r="L522" i="8"/>
  <c r="M521" i="8"/>
  <c r="L521" i="8"/>
  <c r="M520" i="8"/>
  <c r="L520" i="8"/>
  <c r="M519" i="8"/>
  <c r="L519" i="8"/>
  <c r="M518" i="8"/>
  <c r="L518" i="8"/>
  <c r="M517" i="8"/>
  <c r="L517" i="8"/>
  <c r="M516" i="8"/>
  <c r="L516" i="8"/>
  <c r="M515" i="8"/>
  <c r="L515" i="8"/>
  <c r="M514" i="8"/>
  <c r="L514" i="8"/>
  <c r="M513" i="8"/>
  <c r="L513" i="8"/>
  <c r="M512" i="8"/>
  <c r="L512" i="8"/>
  <c r="M511" i="8"/>
  <c r="L511" i="8"/>
  <c r="M510" i="8"/>
  <c r="L510" i="8"/>
  <c r="M509" i="8"/>
  <c r="L509" i="8"/>
  <c r="M508" i="8"/>
  <c r="L508" i="8"/>
  <c r="M507" i="8"/>
  <c r="L507" i="8"/>
  <c r="M506" i="8"/>
  <c r="L506" i="8"/>
  <c r="M505" i="8"/>
  <c r="L505" i="8"/>
  <c r="M504" i="8"/>
  <c r="L504" i="8"/>
  <c r="M503" i="8"/>
  <c r="L503" i="8"/>
  <c r="M502" i="8"/>
  <c r="L502" i="8"/>
  <c r="M501" i="8"/>
  <c r="L501" i="8"/>
  <c r="M500" i="8"/>
  <c r="L500" i="8"/>
  <c r="M499" i="8"/>
  <c r="L499" i="8"/>
  <c r="M498" i="8"/>
  <c r="L498" i="8"/>
  <c r="M497" i="8"/>
  <c r="L497" i="8"/>
  <c r="M496" i="8"/>
  <c r="L496" i="8"/>
  <c r="M495" i="8"/>
  <c r="L495" i="8"/>
  <c r="M494" i="8"/>
  <c r="L494" i="8"/>
  <c r="M493" i="8"/>
  <c r="L493" i="8"/>
  <c r="M492" i="8"/>
  <c r="L492" i="8"/>
  <c r="M491" i="8"/>
  <c r="L491" i="8"/>
  <c r="M490" i="8"/>
  <c r="L490" i="8"/>
  <c r="M489" i="8"/>
  <c r="L489" i="8"/>
  <c r="M488" i="8"/>
  <c r="L488" i="8"/>
  <c r="M487" i="8"/>
  <c r="L487" i="8"/>
  <c r="M486" i="8"/>
  <c r="L486" i="8"/>
  <c r="M485" i="8"/>
  <c r="L485" i="8"/>
  <c r="M484" i="8"/>
  <c r="L484" i="8"/>
  <c r="M483" i="8"/>
  <c r="L483" i="8"/>
  <c r="M482" i="8"/>
  <c r="L482" i="8"/>
  <c r="M481" i="8"/>
  <c r="L481" i="8"/>
  <c r="M480" i="8"/>
  <c r="L480" i="8"/>
  <c r="M479" i="8"/>
  <c r="L479" i="8"/>
  <c r="M478" i="8"/>
  <c r="L478" i="8"/>
  <c r="M477" i="8"/>
  <c r="L477" i="8"/>
  <c r="M476" i="8"/>
  <c r="L476" i="8"/>
  <c r="M475" i="8"/>
  <c r="L475" i="8"/>
  <c r="M474" i="8"/>
  <c r="L474" i="8"/>
  <c r="M473" i="8"/>
  <c r="L473" i="8"/>
  <c r="M472" i="8"/>
  <c r="L472" i="8"/>
  <c r="M471" i="8"/>
  <c r="L471" i="8"/>
  <c r="M470" i="8"/>
  <c r="L470" i="8"/>
  <c r="M469" i="8"/>
  <c r="L469" i="8"/>
  <c r="M468" i="8"/>
  <c r="L468" i="8"/>
  <c r="M467" i="8"/>
  <c r="L467" i="8"/>
  <c r="M466" i="8"/>
  <c r="L466" i="8"/>
  <c r="M465" i="8"/>
  <c r="L465" i="8"/>
  <c r="M464" i="8"/>
  <c r="L464" i="8"/>
  <c r="M463" i="8"/>
  <c r="L463" i="8"/>
  <c r="M462" i="8"/>
  <c r="L462" i="8"/>
  <c r="M461" i="8"/>
  <c r="L461" i="8"/>
  <c r="M460" i="8"/>
  <c r="L460" i="8"/>
  <c r="M459" i="8"/>
  <c r="L459" i="8"/>
  <c r="M458" i="8"/>
  <c r="L458" i="8"/>
  <c r="M457" i="8"/>
  <c r="L457" i="8"/>
  <c r="M456" i="8"/>
  <c r="L456" i="8"/>
  <c r="M455" i="8"/>
  <c r="L455" i="8"/>
  <c r="M454" i="8"/>
  <c r="L454" i="8"/>
  <c r="M453" i="8"/>
  <c r="L453" i="8"/>
  <c r="M452" i="8"/>
  <c r="L452" i="8"/>
  <c r="M451" i="8"/>
  <c r="L451" i="8"/>
  <c r="M450" i="8"/>
  <c r="L450" i="8"/>
  <c r="M449" i="8"/>
  <c r="L449" i="8"/>
  <c r="M448" i="8"/>
  <c r="L448" i="8"/>
  <c r="M447" i="8"/>
  <c r="L447" i="8"/>
  <c r="M446" i="8"/>
  <c r="L446" i="8"/>
  <c r="M445" i="8"/>
  <c r="L445" i="8"/>
  <c r="M444" i="8"/>
  <c r="L444" i="8"/>
  <c r="M443" i="8"/>
  <c r="L443" i="8"/>
  <c r="M442" i="8"/>
  <c r="L442" i="8"/>
  <c r="M441" i="8"/>
  <c r="L441" i="8"/>
  <c r="M440" i="8"/>
  <c r="L440" i="8"/>
  <c r="M439" i="8"/>
  <c r="L439" i="8"/>
  <c r="M438" i="8"/>
  <c r="L438" i="8"/>
  <c r="M437" i="8"/>
  <c r="L437" i="8"/>
  <c r="M436" i="8"/>
  <c r="L436" i="8"/>
  <c r="M435" i="8"/>
  <c r="L435" i="8"/>
  <c r="M434" i="8"/>
  <c r="L434" i="8"/>
  <c r="M433" i="8"/>
  <c r="L433" i="8"/>
  <c r="M432" i="8"/>
  <c r="L432" i="8"/>
  <c r="M431" i="8"/>
  <c r="L431" i="8"/>
  <c r="M430" i="8"/>
  <c r="L430" i="8"/>
  <c r="M429" i="8"/>
  <c r="L429" i="8"/>
  <c r="M428" i="8"/>
  <c r="L428" i="8"/>
  <c r="M427" i="8"/>
  <c r="L427" i="8"/>
  <c r="M426" i="8"/>
  <c r="L426" i="8"/>
  <c r="M425" i="8"/>
  <c r="L425" i="8"/>
  <c r="M424" i="8"/>
  <c r="L424" i="8"/>
  <c r="M423" i="8"/>
  <c r="L423" i="8"/>
  <c r="M422" i="8"/>
  <c r="L422" i="8"/>
  <c r="M421" i="8"/>
  <c r="L421" i="8"/>
  <c r="M420" i="8"/>
  <c r="L420" i="8"/>
  <c r="M419" i="8"/>
  <c r="L419" i="8"/>
  <c r="M418" i="8"/>
  <c r="L418" i="8"/>
  <c r="M417" i="8"/>
  <c r="L417" i="8"/>
  <c r="M416" i="8"/>
  <c r="L416" i="8"/>
  <c r="M415" i="8"/>
  <c r="L415" i="8"/>
  <c r="M414" i="8"/>
  <c r="L414" i="8"/>
  <c r="M413" i="8"/>
  <c r="L413" i="8"/>
  <c r="M412" i="8"/>
  <c r="L412" i="8"/>
  <c r="M411" i="8"/>
  <c r="L411" i="8"/>
  <c r="M410" i="8"/>
  <c r="L410" i="8"/>
  <c r="M409" i="8"/>
  <c r="L409" i="8"/>
  <c r="M408" i="8"/>
  <c r="L408" i="8"/>
  <c r="M407" i="8"/>
  <c r="L407" i="8"/>
  <c r="M406" i="8"/>
  <c r="L406" i="8"/>
  <c r="M405" i="8"/>
  <c r="L405" i="8"/>
  <c r="M404" i="8"/>
  <c r="L404" i="8"/>
  <c r="M403" i="8"/>
  <c r="L403" i="8"/>
  <c r="M402" i="8"/>
  <c r="L402" i="8"/>
  <c r="M401" i="8"/>
  <c r="L401" i="8"/>
  <c r="M400" i="8"/>
  <c r="L400" i="8"/>
  <c r="M399" i="8"/>
  <c r="L399" i="8"/>
  <c r="M398" i="8"/>
  <c r="L398" i="8"/>
  <c r="M397" i="8"/>
  <c r="L397" i="8"/>
  <c r="M396" i="8"/>
  <c r="L396" i="8"/>
  <c r="M395" i="8"/>
  <c r="L395" i="8"/>
  <c r="M394" i="8"/>
  <c r="L394" i="8"/>
  <c r="M393" i="8"/>
  <c r="L393" i="8"/>
  <c r="M392" i="8"/>
  <c r="L392" i="8"/>
  <c r="M391" i="8"/>
  <c r="L391" i="8"/>
  <c r="M390" i="8"/>
  <c r="L390" i="8"/>
  <c r="M389" i="8"/>
  <c r="L389" i="8"/>
  <c r="M388" i="8"/>
  <c r="L388" i="8"/>
  <c r="M387" i="8"/>
  <c r="L387" i="8"/>
  <c r="M386" i="8"/>
  <c r="L386" i="8"/>
  <c r="M385" i="8"/>
  <c r="L385" i="8"/>
  <c r="M384" i="8"/>
  <c r="L384" i="8"/>
  <c r="M383" i="8"/>
  <c r="L383" i="8"/>
  <c r="M382" i="8"/>
  <c r="L382" i="8"/>
  <c r="M381" i="8"/>
  <c r="L381" i="8"/>
  <c r="M380" i="8"/>
  <c r="L380" i="8"/>
  <c r="M379" i="8"/>
  <c r="L379" i="8"/>
  <c r="M378" i="8"/>
  <c r="L378" i="8"/>
  <c r="M377" i="8"/>
  <c r="L377" i="8"/>
  <c r="M376" i="8"/>
  <c r="L376" i="8"/>
  <c r="M375" i="8"/>
  <c r="L375" i="8"/>
  <c r="M374" i="8"/>
  <c r="L374" i="8"/>
  <c r="M373" i="8"/>
  <c r="L373" i="8"/>
  <c r="M372" i="8"/>
  <c r="L372" i="8"/>
  <c r="M371" i="8"/>
  <c r="L371" i="8"/>
  <c r="M370" i="8"/>
  <c r="L370" i="8"/>
  <c r="M369" i="8"/>
  <c r="L369" i="8"/>
  <c r="M368" i="8"/>
  <c r="L368" i="8"/>
  <c r="M367" i="8"/>
  <c r="L367" i="8"/>
  <c r="M366" i="8"/>
  <c r="L366" i="8"/>
  <c r="M365" i="8"/>
  <c r="L365" i="8"/>
  <c r="M364" i="8"/>
  <c r="L364" i="8"/>
  <c r="M363" i="8"/>
  <c r="L363" i="8"/>
  <c r="M362" i="8"/>
  <c r="L362" i="8"/>
  <c r="M361" i="8"/>
  <c r="L361" i="8"/>
  <c r="M360" i="8"/>
  <c r="L360" i="8"/>
  <c r="M359" i="8"/>
  <c r="L359" i="8"/>
  <c r="M358" i="8"/>
  <c r="L358" i="8"/>
  <c r="M357" i="8"/>
  <c r="L357" i="8"/>
  <c r="M356" i="8"/>
  <c r="L356" i="8"/>
  <c r="M355" i="8"/>
  <c r="L355" i="8"/>
  <c r="M354" i="8"/>
  <c r="L354" i="8"/>
  <c r="M353" i="8"/>
  <c r="L353" i="8"/>
  <c r="M352" i="8"/>
  <c r="L352" i="8"/>
  <c r="M351" i="8"/>
  <c r="L351" i="8"/>
  <c r="M350" i="8"/>
  <c r="L350" i="8"/>
  <c r="M349" i="8"/>
  <c r="L349" i="8"/>
  <c r="M348" i="8"/>
  <c r="L348" i="8"/>
  <c r="M347" i="8"/>
  <c r="L347" i="8"/>
  <c r="M346" i="8"/>
  <c r="L346" i="8"/>
  <c r="M345" i="8"/>
  <c r="L345" i="8"/>
  <c r="M344" i="8"/>
  <c r="L344" i="8"/>
  <c r="M343" i="8"/>
  <c r="L343" i="8"/>
  <c r="M342" i="8"/>
  <c r="L342" i="8"/>
  <c r="M341" i="8"/>
  <c r="L341" i="8"/>
  <c r="M340" i="8"/>
  <c r="L340" i="8"/>
  <c r="M339" i="8"/>
  <c r="L339" i="8"/>
  <c r="M338" i="8"/>
  <c r="L338" i="8"/>
  <c r="M337" i="8"/>
  <c r="L337" i="8"/>
  <c r="M336" i="8"/>
  <c r="L336" i="8"/>
  <c r="M335" i="8"/>
  <c r="L335" i="8"/>
  <c r="M334" i="8"/>
  <c r="L334" i="8"/>
  <c r="M333" i="8"/>
  <c r="L333" i="8"/>
  <c r="M332" i="8"/>
  <c r="L332" i="8"/>
  <c r="M331" i="8"/>
  <c r="L331" i="8"/>
  <c r="M330" i="8"/>
  <c r="L330" i="8"/>
  <c r="M329" i="8"/>
  <c r="L329" i="8"/>
  <c r="M328" i="8"/>
  <c r="L328" i="8"/>
  <c r="M327" i="8"/>
  <c r="L327" i="8"/>
  <c r="M326" i="8"/>
  <c r="L326" i="8"/>
  <c r="M325" i="8"/>
  <c r="L325" i="8"/>
  <c r="M324" i="8"/>
  <c r="L324" i="8"/>
  <c r="M323" i="8"/>
  <c r="L323" i="8"/>
  <c r="M322" i="8"/>
  <c r="L322" i="8"/>
  <c r="M321" i="8"/>
  <c r="L321" i="8"/>
  <c r="M320" i="8"/>
  <c r="L320" i="8"/>
  <c r="M319" i="8"/>
  <c r="L319" i="8"/>
  <c r="M318" i="8"/>
  <c r="L318" i="8"/>
  <c r="M317" i="8"/>
  <c r="L317" i="8"/>
  <c r="M316" i="8"/>
  <c r="L316" i="8"/>
  <c r="M315" i="8"/>
  <c r="L315" i="8"/>
  <c r="M314" i="8"/>
  <c r="L314" i="8"/>
  <c r="M313" i="8"/>
  <c r="L313" i="8"/>
  <c r="M312" i="8"/>
  <c r="L312" i="8"/>
  <c r="M311" i="8"/>
  <c r="L311" i="8"/>
  <c r="M310" i="8"/>
  <c r="L310" i="8"/>
  <c r="M309" i="8"/>
  <c r="L309" i="8"/>
  <c r="M308" i="8"/>
  <c r="L308" i="8"/>
  <c r="M307" i="8"/>
  <c r="L307" i="8"/>
  <c r="M306" i="8"/>
  <c r="L306" i="8"/>
  <c r="M305" i="8"/>
  <c r="L305" i="8"/>
  <c r="M304" i="8"/>
  <c r="L304" i="8"/>
  <c r="M303" i="8"/>
  <c r="L303" i="8"/>
  <c r="M302" i="8"/>
  <c r="L302" i="8"/>
  <c r="M301" i="8"/>
  <c r="L301" i="8"/>
  <c r="M300" i="8"/>
  <c r="L300" i="8"/>
  <c r="M299" i="8"/>
  <c r="L299" i="8"/>
  <c r="M298" i="8"/>
  <c r="L298" i="8"/>
  <c r="M297" i="8"/>
  <c r="L297" i="8"/>
  <c r="M296" i="8"/>
  <c r="L296" i="8"/>
  <c r="M295" i="8"/>
  <c r="L295" i="8"/>
  <c r="M294" i="8"/>
  <c r="L294" i="8"/>
  <c r="M293" i="8"/>
  <c r="L293" i="8"/>
  <c r="M292" i="8"/>
  <c r="L292" i="8"/>
  <c r="M291" i="8"/>
  <c r="L291" i="8"/>
  <c r="M290" i="8"/>
  <c r="L290" i="8"/>
  <c r="M289" i="8"/>
  <c r="L289" i="8"/>
  <c r="M288" i="8"/>
  <c r="L288" i="8"/>
  <c r="M287" i="8"/>
  <c r="L287" i="8"/>
  <c r="M286" i="8"/>
  <c r="L286" i="8"/>
  <c r="M285" i="8"/>
  <c r="L285" i="8"/>
  <c r="M284" i="8"/>
  <c r="L284" i="8"/>
  <c r="M283" i="8"/>
  <c r="L283" i="8"/>
  <c r="M282" i="8"/>
  <c r="L282" i="8"/>
  <c r="M281" i="8"/>
  <c r="L281" i="8"/>
  <c r="M280" i="8"/>
  <c r="L280" i="8"/>
  <c r="M279" i="8"/>
  <c r="L279" i="8"/>
  <c r="M278" i="8"/>
  <c r="L278" i="8"/>
  <c r="M277" i="8"/>
  <c r="L277" i="8"/>
  <c r="M276" i="8"/>
  <c r="L276" i="8"/>
  <c r="M275" i="8"/>
  <c r="L275" i="8"/>
  <c r="M274" i="8"/>
  <c r="L274" i="8"/>
  <c r="M273" i="8"/>
  <c r="L273" i="8"/>
  <c r="M272" i="8"/>
  <c r="L272" i="8"/>
  <c r="M271" i="8"/>
  <c r="L271" i="8"/>
  <c r="M270" i="8"/>
  <c r="L270" i="8"/>
  <c r="M269" i="8"/>
  <c r="L269" i="8"/>
  <c r="M268" i="8"/>
  <c r="L268" i="8"/>
  <c r="M267" i="8"/>
  <c r="L267" i="8"/>
  <c r="M266" i="8"/>
  <c r="L266" i="8"/>
  <c r="M265" i="8"/>
  <c r="L265" i="8"/>
  <c r="M264" i="8"/>
  <c r="L264" i="8"/>
  <c r="M263" i="8"/>
  <c r="L263" i="8"/>
  <c r="M262" i="8"/>
  <c r="L262" i="8"/>
  <c r="M261" i="8"/>
  <c r="L261" i="8"/>
  <c r="M260" i="8"/>
  <c r="L260" i="8"/>
  <c r="M259" i="8"/>
  <c r="L259" i="8"/>
  <c r="M258" i="8"/>
  <c r="L258" i="8"/>
  <c r="M257" i="8"/>
  <c r="L257" i="8"/>
  <c r="M256" i="8"/>
  <c r="L256" i="8"/>
  <c r="M255" i="8"/>
  <c r="L255" i="8"/>
  <c r="M254" i="8"/>
  <c r="L254" i="8"/>
  <c r="M253" i="8"/>
  <c r="L253" i="8"/>
  <c r="M252" i="8"/>
  <c r="L252" i="8"/>
  <c r="M251" i="8"/>
  <c r="L251" i="8"/>
  <c r="M250" i="8"/>
  <c r="L250" i="8"/>
  <c r="M249" i="8"/>
  <c r="L249" i="8"/>
  <c r="M248" i="8"/>
  <c r="L248" i="8"/>
  <c r="M247" i="8"/>
  <c r="L247" i="8"/>
  <c r="M246" i="8"/>
  <c r="L246" i="8"/>
  <c r="M245" i="8"/>
  <c r="L245" i="8"/>
  <c r="M244" i="8"/>
  <c r="L244" i="8"/>
  <c r="M243" i="8"/>
  <c r="L243" i="8"/>
  <c r="M242" i="8"/>
  <c r="L242" i="8"/>
  <c r="M241" i="8"/>
  <c r="L241" i="8"/>
  <c r="M240" i="8"/>
  <c r="L240" i="8"/>
  <c r="M239" i="8"/>
  <c r="L239" i="8"/>
  <c r="M238" i="8"/>
  <c r="L238" i="8"/>
  <c r="M237" i="8"/>
  <c r="L237" i="8"/>
  <c r="M236" i="8"/>
  <c r="L236" i="8"/>
  <c r="M235" i="8"/>
  <c r="L235" i="8"/>
  <c r="M234" i="8"/>
  <c r="L234" i="8"/>
  <c r="M233" i="8"/>
  <c r="L233" i="8"/>
  <c r="M232" i="8"/>
  <c r="L232" i="8"/>
  <c r="M231" i="8"/>
  <c r="L231" i="8"/>
  <c r="M230" i="8"/>
  <c r="L230" i="8"/>
  <c r="M229" i="8"/>
  <c r="L229" i="8"/>
  <c r="M228" i="8"/>
  <c r="L228" i="8"/>
  <c r="M227" i="8"/>
  <c r="L227" i="8"/>
  <c r="M226" i="8"/>
  <c r="L226" i="8"/>
  <c r="M225" i="8"/>
  <c r="L225" i="8"/>
  <c r="M224" i="8"/>
  <c r="L224" i="8"/>
  <c r="M223" i="8"/>
  <c r="L223" i="8"/>
  <c r="M222" i="8"/>
  <c r="L222" i="8"/>
  <c r="M221" i="8"/>
  <c r="L221" i="8"/>
  <c r="M220" i="8"/>
  <c r="L220" i="8"/>
  <c r="M219" i="8"/>
  <c r="L219" i="8"/>
  <c r="M218" i="8"/>
  <c r="L218" i="8"/>
  <c r="M217" i="8"/>
  <c r="L217" i="8"/>
  <c r="M216" i="8"/>
  <c r="L216" i="8"/>
  <c r="M215" i="8"/>
  <c r="L215" i="8"/>
  <c r="M214" i="8"/>
  <c r="L214" i="8"/>
  <c r="M213" i="8"/>
  <c r="L213" i="8"/>
  <c r="M212" i="8"/>
  <c r="L212" i="8"/>
  <c r="M211" i="8"/>
  <c r="L211" i="8"/>
  <c r="M210" i="8"/>
  <c r="L210" i="8"/>
  <c r="M209" i="8"/>
  <c r="L209" i="8"/>
  <c r="M208" i="8"/>
  <c r="L208" i="8"/>
  <c r="M207" i="8"/>
  <c r="L207" i="8"/>
  <c r="M206" i="8"/>
  <c r="L206" i="8"/>
  <c r="M205" i="8"/>
  <c r="L205" i="8"/>
  <c r="M204" i="8"/>
  <c r="L204" i="8"/>
  <c r="M203" i="8"/>
  <c r="L203" i="8"/>
  <c r="M202" i="8"/>
  <c r="L202" i="8"/>
  <c r="M201" i="8"/>
  <c r="L201" i="8"/>
  <c r="M200" i="8"/>
  <c r="L200" i="8"/>
  <c r="M199" i="8"/>
  <c r="L199" i="8"/>
  <c r="M198" i="8"/>
  <c r="L198" i="8"/>
  <c r="M197" i="8"/>
  <c r="L197" i="8"/>
  <c r="M196" i="8"/>
  <c r="L196" i="8"/>
  <c r="M195" i="8"/>
  <c r="L195" i="8"/>
  <c r="M194" i="8"/>
  <c r="L194" i="8"/>
  <c r="M193" i="8"/>
  <c r="L193" i="8"/>
  <c r="M192" i="8"/>
  <c r="L192" i="8"/>
  <c r="M191" i="8"/>
  <c r="L191" i="8"/>
  <c r="M190" i="8"/>
  <c r="L190" i="8"/>
  <c r="M189" i="8"/>
  <c r="L189" i="8"/>
  <c r="M188" i="8"/>
  <c r="L188" i="8"/>
  <c r="M187" i="8"/>
  <c r="L187" i="8"/>
  <c r="M186" i="8"/>
  <c r="L186" i="8"/>
  <c r="M185" i="8"/>
  <c r="L185" i="8"/>
  <c r="M184" i="8"/>
  <c r="L184" i="8"/>
  <c r="M183" i="8"/>
  <c r="L183" i="8"/>
  <c r="M182" i="8"/>
  <c r="L182" i="8"/>
  <c r="M181" i="8"/>
  <c r="L181" i="8"/>
  <c r="M180" i="8"/>
  <c r="L180" i="8"/>
  <c r="M179" i="8"/>
  <c r="L179" i="8"/>
  <c r="M178" i="8"/>
  <c r="L178" i="8"/>
  <c r="M177" i="8"/>
  <c r="L177" i="8"/>
  <c r="M176" i="8"/>
  <c r="L176" i="8"/>
  <c r="M175" i="8"/>
  <c r="L175" i="8"/>
  <c r="M174" i="8"/>
  <c r="L174" i="8"/>
  <c r="M173" i="8"/>
  <c r="L173" i="8"/>
  <c r="M172" i="8"/>
  <c r="L172" i="8"/>
  <c r="M171" i="8"/>
  <c r="L171" i="8"/>
  <c r="M170" i="8"/>
  <c r="L170" i="8"/>
  <c r="M169" i="8"/>
  <c r="L169" i="8"/>
  <c r="M168" i="8"/>
  <c r="L168" i="8"/>
  <c r="M167" i="8"/>
  <c r="L167" i="8"/>
  <c r="M166" i="8"/>
  <c r="L166" i="8"/>
  <c r="M165" i="8"/>
  <c r="L165" i="8"/>
  <c r="M164" i="8"/>
  <c r="L164" i="8"/>
  <c r="M163" i="8"/>
  <c r="L163" i="8"/>
  <c r="M162" i="8"/>
  <c r="L162" i="8"/>
  <c r="M161" i="8"/>
  <c r="L161" i="8"/>
  <c r="M160" i="8"/>
  <c r="L160" i="8"/>
  <c r="M159" i="8"/>
  <c r="L159" i="8"/>
  <c r="M158" i="8"/>
  <c r="L158" i="8"/>
  <c r="M157" i="8"/>
  <c r="L157" i="8"/>
  <c r="M156" i="8"/>
  <c r="L156" i="8"/>
  <c r="M155" i="8"/>
  <c r="L155" i="8"/>
  <c r="M154" i="8"/>
  <c r="L154" i="8"/>
  <c r="M153" i="8"/>
  <c r="L153" i="8"/>
  <c r="M152" i="8"/>
  <c r="L152" i="8"/>
  <c r="M151" i="8"/>
  <c r="L151" i="8"/>
  <c r="M150" i="8"/>
  <c r="L150" i="8"/>
  <c r="M149" i="8"/>
  <c r="L149" i="8"/>
  <c r="M148" i="8"/>
  <c r="L148" i="8"/>
  <c r="M147" i="8"/>
  <c r="L147" i="8"/>
  <c r="M146" i="8"/>
  <c r="L146" i="8"/>
  <c r="M145" i="8"/>
  <c r="L145" i="8"/>
  <c r="M144" i="8"/>
  <c r="L144" i="8"/>
  <c r="M143" i="8"/>
  <c r="L143" i="8"/>
  <c r="M142" i="8"/>
  <c r="L142" i="8"/>
  <c r="M141" i="8"/>
  <c r="L141" i="8"/>
  <c r="M140" i="8"/>
  <c r="L140" i="8"/>
  <c r="M139" i="8"/>
  <c r="L139" i="8"/>
  <c r="M138" i="8"/>
  <c r="L138" i="8"/>
  <c r="M137" i="8"/>
  <c r="L137" i="8"/>
  <c r="M136" i="8"/>
  <c r="L136" i="8"/>
  <c r="M135" i="8"/>
  <c r="L135" i="8"/>
  <c r="M134" i="8"/>
  <c r="L134" i="8"/>
  <c r="M133" i="8"/>
  <c r="L133" i="8"/>
  <c r="M132" i="8"/>
  <c r="L132" i="8"/>
  <c r="M131" i="8"/>
  <c r="L131" i="8"/>
  <c r="M130" i="8"/>
  <c r="L130" i="8"/>
  <c r="M129" i="8"/>
  <c r="L129" i="8"/>
  <c r="M128" i="8"/>
  <c r="L128" i="8"/>
  <c r="M127" i="8"/>
  <c r="L127" i="8"/>
  <c r="M126" i="8"/>
  <c r="L126" i="8"/>
  <c r="M125" i="8"/>
  <c r="L125" i="8"/>
  <c r="M124" i="8"/>
  <c r="L124" i="8"/>
  <c r="M123" i="8"/>
  <c r="L123" i="8"/>
  <c r="M122" i="8"/>
  <c r="L122" i="8"/>
  <c r="M121" i="8"/>
  <c r="L121" i="8"/>
  <c r="M120" i="8"/>
  <c r="L120" i="8"/>
  <c r="M119" i="8"/>
  <c r="L119" i="8"/>
  <c r="M118" i="8"/>
  <c r="L118" i="8"/>
  <c r="M117" i="8"/>
  <c r="L117" i="8"/>
  <c r="M116" i="8"/>
  <c r="L116" i="8"/>
  <c r="M115" i="8"/>
  <c r="L115" i="8"/>
  <c r="M114" i="8"/>
  <c r="L114" i="8"/>
  <c r="M113" i="8"/>
  <c r="L113" i="8"/>
  <c r="M112" i="8"/>
  <c r="L112" i="8"/>
  <c r="M111" i="8"/>
  <c r="L111" i="8"/>
  <c r="M110" i="8"/>
  <c r="L110" i="8"/>
  <c r="M109" i="8"/>
  <c r="L109" i="8"/>
  <c r="M108" i="8"/>
  <c r="L108" i="8"/>
  <c r="M107" i="8"/>
  <c r="L107" i="8"/>
  <c r="M106" i="8"/>
  <c r="L106" i="8"/>
  <c r="M105" i="8"/>
  <c r="L105" i="8"/>
  <c r="M104" i="8"/>
  <c r="L104" i="8"/>
  <c r="M103" i="8"/>
  <c r="L103" i="8"/>
  <c r="M102" i="8"/>
  <c r="L102" i="8"/>
  <c r="M101" i="8"/>
  <c r="L101" i="8"/>
  <c r="M100" i="8"/>
  <c r="L100" i="8"/>
  <c r="M99" i="8"/>
  <c r="L99" i="8"/>
  <c r="M98" i="8"/>
  <c r="L98" i="8"/>
  <c r="M97" i="8"/>
  <c r="L97" i="8"/>
  <c r="M96" i="8"/>
  <c r="L96" i="8"/>
  <c r="M95" i="8"/>
  <c r="L95" i="8"/>
  <c r="M94" i="8"/>
  <c r="L94" i="8"/>
  <c r="M93" i="8"/>
  <c r="L93" i="8"/>
  <c r="M92" i="8"/>
  <c r="L92" i="8"/>
  <c r="M91" i="8"/>
  <c r="L91" i="8"/>
  <c r="M90" i="8"/>
  <c r="L90" i="8"/>
  <c r="M89" i="8"/>
  <c r="L89" i="8"/>
  <c r="M88" i="8"/>
  <c r="L88" i="8"/>
  <c r="M87" i="8"/>
  <c r="L87" i="8"/>
  <c r="M86" i="8"/>
  <c r="L86" i="8"/>
  <c r="M85" i="8"/>
  <c r="L85" i="8"/>
  <c r="M84" i="8"/>
  <c r="L84" i="8"/>
  <c r="M83" i="8"/>
  <c r="L83" i="8"/>
  <c r="M82" i="8"/>
  <c r="L82" i="8"/>
  <c r="M81" i="8"/>
  <c r="L81" i="8"/>
  <c r="M80" i="8"/>
  <c r="L80" i="8"/>
  <c r="M79" i="8"/>
  <c r="L79" i="8"/>
  <c r="M78" i="8"/>
  <c r="L78" i="8"/>
  <c r="M77" i="8"/>
  <c r="L77" i="8"/>
  <c r="M76" i="8"/>
  <c r="L76" i="8"/>
  <c r="M75" i="8"/>
  <c r="L75" i="8"/>
  <c r="M74" i="8"/>
  <c r="L74" i="8"/>
  <c r="M73" i="8"/>
  <c r="L73" i="8"/>
  <c r="M72" i="8"/>
  <c r="L72" i="8"/>
  <c r="M71" i="8"/>
  <c r="L71" i="8"/>
  <c r="M70" i="8"/>
  <c r="L70" i="8"/>
  <c r="M69" i="8"/>
  <c r="L69" i="8"/>
  <c r="M68" i="8"/>
  <c r="L68" i="8"/>
  <c r="M67" i="8"/>
  <c r="L67" i="8"/>
  <c r="M66" i="8"/>
  <c r="L66" i="8"/>
  <c r="M65" i="8"/>
  <c r="L65" i="8"/>
  <c r="M64" i="8"/>
  <c r="L64" i="8"/>
  <c r="M63" i="8"/>
  <c r="L63" i="8"/>
  <c r="M62" i="8"/>
  <c r="L62" i="8"/>
  <c r="M61" i="8"/>
  <c r="L61" i="8"/>
  <c r="M60" i="8"/>
  <c r="L60" i="8"/>
  <c r="M59" i="8"/>
  <c r="L59" i="8"/>
  <c r="M58" i="8"/>
  <c r="L58" i="8"/>
  <c r="M57" i="8"/>
  <c r="L57" i="8"/>
  <c r="M56" i="8"/>
  <c r="L56" i="8"/>
  <c r="M55" i="8"/>
  <c r="L55" i="8"/>
  <c r="M54" i="8"/>
  <c r="L54" i="8"/>
  <c r="M53" i="8"/>
  <c r="L53" i="8"/>
  <c r="M52" i="8"/>
  <c r="L52" i="8"/>
  <c r="M51" i="8"/>
  <c r="L51" i="8"/>
  <c r="M50" i="8"/>
  <c r="L50" i="8"/>
  <c r="M49" i="8"/>
  <c r="L49" i="8"/>
  <c r="M48" i="8"/>
  <c r="L48" i="8"/>
  <c r="M47" i="8"/>
  <c r="L47" i="8"/>
  <c r="M46" i="8"/>
  <c r="L46" i="8"/>
  <c r="M45" i="8"/>
  <c r="L45" i="8"/>
  <c r="M44" i="8"/>
  <c r="L44" i="8"/>
  <c r="M43" i="8"/>
  <c r="L43" i="8"/>
  <c r="M42" i="8"/>
  <c r="L42" i="8"/>
  <c r="M41" i="8"/>
  <c r="L41" i="8"/>
  <c r="M40" i="8"/>
  <c r="L40" i="8"/>
  <c r="M39" i="8"/>
  <c r="L39" i="8"/>
  <c r="M38" i="8"/>
  <c r="L38" i="8"/>
  <c r="M37" i="8"/>
  <c r="L37" i="8"/>
  <c r="M36" i="8"/>
  <c r="L36" i="8"/>
  <c r="M35" i="8"/>
  <c r="L35" i="8"/>
  <c r="M34" i="8"/>
  <c r="L34" i="8"/>
  <c r="M33" i="8"/>
  <c r="L33" i="8"/>
  <c r="M32" i="8"/>
  <c r="L32" i="8"/>
  <c r="M31" i="8"/>
  <c r="L31" i="8"/>
  <c r="M30" i="8"/>
  <c r="L30" i="8"/>
  <c r="M29" i="8"/>
  <c r="L29" i="8"/>
  <c r="M28" i="8"/>
  <c r="L28" i="8"/>
  <c r="M27" i="8"/>
  <c r="L27" i="8"/>
  <c r="M26" i="8"/>
  <c r="L26" i="8"/>
  <c r="M25" i="8"/>
  <c r="L25" i="8"/>
  <c r="M24" i="8"/>
  <c r="L24" i="8"/>
  <c r="M23" i="8"/>
  <c r="L23" i="8"/>
  <c r="M22" i="8"/>
  <c r="L22" i="8"/>
  <c r="M21" i="8"/>
  <c r="L21" i="8"/>
  <c r="M20" i="8"/>
  <c r="L20" i="8"/>
  <c r="M19" i="8"/>
  <c r="L19" i="8"/>
  <c r="M18" i="8"/>
  <c r="L18" i="8"/>
  <c r="M17" i="8"/>
  <c r="L17" i="8"/>
  <c r="M16" i="8"/>
  <c r="L16" i="8"/>
  <c r="M15" i="8"/>
  <c r="L15" i="8"/>
  <c r="M14" i="8"/>
  <c r="L14" i="8"/>
  <c r="M13" i="8"/>
  <c r="L13" i="8"/>
  <c r="M12" i="8"/>
  <c r="L12" i="8"/>
  <c r="M11" i="8"/>
  <c r="L11" i="8"/>
  <c r="M10" i="8"/>
  <c r="L10" i="8"/>
  <c r="M9" i="8"/>
  <c r="L9" i="8"/>
  <c r="M8" i="8"/>
  <c r="L8" i="8"/>
  <c r="M7" i="8"/>
  <c r="L7" i="8"/>
  <c r="M6" i="8"/>
  <c r="L6" i="8"/>
  <c r="M5" i="8"/>
  <c r="L5" i="8"/>
  <c r="M4" i="8"/>
  <c r="L4" i="8"/>
  <c r="M3" i="8"/>
  <c r="L3" i="8"/>
  <c r="M2" i="8"/>
  <c r="L2" i="8"/>
  <c r="M472" i="2"/>
  <c r="L472" i="2"/>
  <c r="M471" i="2"/>
  <c r="L471" i="2"/>
  <c r="M470" i="2"/>
  <c r="L470" i="2"/>
  <c r="M469" i="2"/>
  <c r="L469" i="2"/>
  <c r="M468" i="2"/>
  <c r="L468" i="2"/>
  <c r="M467" i="2"/>
  <c r="L467" i="2"/>
  <c r="M466" i="2"/>
  <c r="L466" i="2"/>
  <c r="M465" i="2"/>
  <c r="L465" i="2"/>
  <c r="M464" i="2"/>
  <c r="L464" i="2"/>
  <c r="M463" i="2"/>
  <c r="L463" i="2"/>
  <c r="M462" i="2"/>
  <c r="L462" i="2"/>
  <c r="M461" i="2"/>
  <c r="L461" i="2"/>
  <c r="M460" i="2"/>
  <c r="L460" i="2"/>
  <c r="M459" i="2"/>
  <c r="L459" i="2"/>
  <c r="M458" i="2"/>
  <c r="L458" i="2"/>
  <c r="M457" i="2"/>
  <c r="L457" i="2"/>
  <c r="M456" i="2"/>
  <c r="L456" i="2"/>
  <c r="M455" i="2"/>
  <c r="L455" i="2"/>
  <c r="M454" i="2"/>
  <c r="L454" i="2"/>
  <c r="M453" i="2"/>
  <c r="L453" i="2"/>
  <c r="M452" i="2"/>
  <c r="L452" i="2"/>
  <c r="M451" i="2"/>
  <c r="L451" i="2"/>
  <c r="M450" i="2"/>
  <c r="L450" i="2"/>
  <c r="M449" i="2"/>
  <c r="L449" i="2"/>
  <c r="M448" i="2"/>
  <c r="L448" i="2"/>
  <c r="M447" i="2"/>
  <c r="L447" i="2"/>
  <c r="M446" i="2"/>
  <c r="L446" i="2"/>
  <c r="M445" i="2"/>
  <c r="L445" i="2"/>
  <c r="M444" i="2"/>
  <c r="L444" i="2"/>
  <c r="M443" i="2"/>
  <c r="L443" i="2"/>
  <c r="M442" i="2"/>
  <c r="L442" i="2"/>
  <c r="M441" i="2"/>
  <c r="L441" i="2"/>
  <c r="M440" i="2"/>
  <c r="L440" i="2"/>
  <c r="M439" i="2"/>
  <c r="L439" i="2"/>
  <c r="M438" i="2"/>
  <c r="L438" i="2"/>
  <c r="M437" i="2"/>
  <c r="L437" i="2"/>
  <c r="M436" i="2"/>
  <c r="L436" i="2"/>
  <c r="M435" i="2"/>
  <c r="L435" i="2"/>
  <c r="M434" i="2"/>
  <c r="L434" i="2"/>
  <c r="M433" i="2"/>
  <c r="L433" i="2"/>
  <c r="M432" i="2"/>
  <c r="L432" i="2"/>
  <c r="M431" i="2"/>
  <c r="L431" i="2"/>
  <c r="M430" i="2"/>
  <c r="L430" i="2"/>
  <c r="M429" i="2"/>
  <c r="L429" i="2"/>
  <c r="M428" i="2"/>
  <c r="L428" i="2"/>
  <c r="M427" i="2"/>
  <c r="L427" i="2"/>
  <c r="M426" i="2"/>
  <c r="L426" i="2"/>
  <c r="M425" i="2"/>
  <c r="L425" i="2"/>
  <c r="M424" i="2"/>
  <c r="L424" i="2"/>
  <c r="M423" i="2"/>
  <c r="L423" i="2"/>
  <c r="M422" i="2"/>
  <c r="L422" i="2"/>
  <c r="M421" i="2"/>
  <c r="L421" i="2"/>
  <c r="M420" i="2"/>
  <c r="L420" i="2"/>
  <c r="M419" i="2"/>
  <c r="L419" i="2"/>
  <c r="M418" i="2"/>
  <c r="L418" i="2"/>
  <c r="M417" i="2"/>
  <c r="L417" i="2"/>
  <c r="M416" i="2"/>
  <c r="L416" i="2"/>
  <c r="M415" i="2"/>
  <c r="L415" i="2"/>
  <c r="M414" i="2"/>
  <c r="L414" i="2"/>
  <c r="M413" i="2"/>
  <c r="L413" i="2"/>
  <c r="M412" i="2"/>
  <c r="L412" i="2"/>
  <c r="M411" i="2"/>
  <c r="L411" i="2"/>
  <c r="M410" i="2"/>
  <c r="L410" i="2"/>
  <c r="M409" i="2"/>
  <c r="L409" i="2"/>
  <c r="M408" i="2"/>
  <c r="L408" i="2"/>
  <c r="M407" i="2"/>
  <c r="L407" i="2"/>
  <c r="M406" i="2"/>
  <c r="L406" i="2"/>
  <c r="M405" i="2"/>
  <c r="L405" i="2"/>
  <c r="M404" i="2"/>
  <c r="L404" i="2"/>
  <c r="M403" i="2"/>
  <c r="L403" i="2"/>
  <c r="M402" i="2"/>
  <c r="L402" i="2"/>
  <c r="M401" i="2"/>
  <c r="L401" i="2"/>
  <c r="M400" i="2"/>
  <c r="L400" i="2"/>
  <c r="M399" i="2"/>
  <c r="L399" i="2"/>
  <c r="M398" i="2"/>
  <c r="L398" i="2"/>
  <c r="M397" i="2"/>
  <c r="L397" i="2"/>
  <c r="M396" i="2"/>
  <c r="L396" i="2"/>
  <c r="M395" i="2"/>
  <c r="L395" i="2"/>
  <c r="M394" i="2"/>
  <c r="L394" i="2"/>
  <c r="M393" i="2"/>
  <c r="L393" i="2"/>
  <c r="M392" i="2"/>
  <c r="L392" i="2"/>
  <c r="M391" i="2"/>
  <c r="L391" i="2"/>
  <c r="M390" i="2"/>
  <c r="L390" i="2"/>
  <c r="M389" i="2"/>
  <c r="L389" i="2"/>
  <c r="M388" i="2"/>
  <c r="L388" i="2"/>
  <c r="M387" i="2"/>
  <c r="L387" i="2"/>
  <c r="M386" i="2"/>
  <c r="L386" i="2"/>
  <c r="M385" i="2"/>
  <c r="L385" i="2"/>
  <c r="M384" i="2"/>
  <c r="L384" i="2"/>
  <c r="M383" i="2"/>
  <c r="L383" i="2"/>
  <c r="M382" i="2"/>
  <c r="L382" i="2"/>
  <c r="M381" i="2"/>
  <c r="L381" i="2"/>
  <c r="M380" i="2"/>
  <c r="L380" i="2"/>
  <c r="M379" i="2"/>
  <c r="L379" i="2"/>
  <c r="M378" i="2"/>
  <c r="L378" i="2"/>
  <c r="M377" i="2"/>
  <c r="L377" i="2"/>
  <c r="M376" i="2"/>
  <c r="L376" i="2"/>
  <c r="M375" i="2"/>
  <c r="L375" i="2"/>
  <c r="M374" i="2"/>
  <c r="L374" i="2"/>
  <c r="M373" i="2"/>
  <c r="L373" i="2"/>
  <c r="M372" i="2"/>
  <c r="L372" i="2"/>
  <c r="M371" i="2"/>
  <c r="L371" i="2"/>
  <c r="M370" i="2"/>
  <c r="L370" i="2"/>
  <c r="M369" i="2"/>
  <c r="L369" i="2"/>
  <c r="M368" i="2"/>
  <c r="L368" i="2"/>
  <c r="M367" i="2"/>
  <c r="L367" i="2"/>
  <c r="M366" i="2"/>
  <c r="L366" i="2"/>
  <c r="M365" i="2"/>
  <c r="L365" i="2"/>
  <c r="M364" i="2"/>
  <c r="L364" i="2"/>
  <c r="M363" i="2"/>
  <c r="L363" i="2"/>
  <c r="M362" i="2"/>
  <c r="L362" i="2"/>
  <c r="M361" i="2"/>
  <c r="L361" i="2"/>
  <c r="M360" i="2"/>
  <c r="L360" i="2"/>
  <c r="M359" i="2"/>
  <c r="L359" i="2"/>
  <c r="M358" i="2"/>
  <c r="L358" i="2"/>
  <c r="M357" i="2"/>
  <c r="L357" i="2"/>
  <c r="M356" i="2"/>
  <c r="L356" i="2"/>
  <c r="M355" i="2"/>
  <c r="L355" i="2"/>
  <c r="M354" i="2"/>
  <c r="L354" i="2"/>
  <c r="M353" i="2"/>
  <c r="L353" i="2"/>
  <c r="M352" i="2"/>
  <c r="L352" i="2"/>
  <c r="M351" i="2"/>
  <c r="L351" i="2"/>
  <c r="M350" i="2"/>
  <c r="L350" i="2"/>
  <c r="M349" i="2"/>
  <c r="L349" i="2"/>
  <c r="M348" i="2"/>
  <c r="L348" i="2"/>
  <c r="M347" i="2"/>
  <c r="L347" i="2"/>
  <c r="M346" i="2"/>
  <c r="L346" i="2"/>
  <c r="M345" i="2"/>
  <c r="L345" i="2"/>
  <c r="M344" i="2"/>
  <c r="L344" i="2"/>
  <c r="M343" i="2"/>
  <c r="L343" i="2"/>
  <c r="M342" i="2"/>
  <c r="L342" i="2"/>
  <c r="M341" i="2"/>
  <c r="L341" i="2"/>
  <c r="M340" i="2"/>
  <c r="L340" i="2"/>
  <c r="M339" i="2"/>
  <c r="L339" i="2"/>
  <c r="M338" i="2"/>
  <c r="L338" i="2"/>
  <c r="M337" i="2"/>
  <c r="L337" i="2"/>
  <c r="M336" i="2"/>
  <c r="L336" i="2"/>
  <c r="M335" i="2"/>
  <c r="L335" i="2"/>
  <c r="M334" i="2"/>
  <c r="L334" i="2"/>
  <c r="M333" i="2"/>
  <c r="L333" i="2"/>
  <c r="M332" i="2"/>
  <c r="L332" i="2"/>
  <c r="M331" i="2"/>
  <c r="L331" i="2"/>
  <c r="M330" i="2"/>
  <c r="L330" i="2"/>
  <c r="M329" i="2"/>
  <c r="L329" i="2"/>
  <c r="M328" i="2"/>
  <c r="L328" i="2"/>
  <c r="M327" i="2"/>
  <c r="L327" i="2"/>
  <c r="M326" i="2"/>
  <c r="L326" i="2"/>
  <c r="M325" i="2"/>
  <c r="L325" i="2"/>
  <c r="M324" i="2"/>
  <c r="L324" i="2"/>
  <c r="M323" i="2"/>
  <c r="L323" i="2"/>
  <c r="M322" i="2"/>
  <c r="L322" i="2"/>
  <c r="M321" i="2"/>
  <c r="L321" i="2"/>
  <c r="M320" i="2"/>
  <c r="L320" i="2"/>
  <c r="M319" i="2"/>
  <c r="L319" i="2"/>
  <c r="M318" i="2"/>
  <c r="L318" i="2"/>
  <c r="M317" i="2"/>
  <c r="L317" i="2"/>
  <c r="M316" i="2"/>
  <c r="L316" i="2"/>
  <c r="M315" i="2"/>
  <c r="L315" i="2"/>
  <c r="M314" i="2"/>
  <c r="L314" i="2"/>
  <c r="M313" i="2"/>
  <c r="L313" i="2"/>
  <c r="M312" i="2"/>
  <c r="L312" i="2"/>
  <c r="M311" i="2"/>
  <c r="L311" i="2"/>
  <c r="M310" i="2"/>
  <c r="L310" i="2"/>
  <c r="M309" i="2"/>
  <c r="L309" i="2"/>
  <c r="M308" i="2"/>
  <c r="L308" i="2"/>
  <c r="M307" i="2"/>
  <c r="L307" i="2"/>
  <c r="M306" i="2"/>
  <c r="L306" i="2"/>
  <c r="M305" i="2"/>
  <c r="L305" i="2"/>
  <c r="M304" i="2"/>
  <c r="L304" i="2"/>
  <c r="M303" i="2"/>
  <c r="L303" i="2"/>
  <c r="M302" i="2"/>
  <c r="L302" i="2"/>
  <c r="M301" i="2"/>
  <c r="L301" i="2"/>
  <c r="M300" i="2"/>
  <c r="L300" i="2"/>
  <c r="M299" i="2"/>
  <c r="L299" i="2"/>
  <c r="M298" i="2"/>
  <c r="L298" i="2"/>
  <c r="M297" i="2"/>
  <c r="L297" i="2"/>
  <c r="M296" i="2"/>
  <c r="L296" i="2"/>
  <c r="M295" i="2"/>
  <c r="L295" i="2"/>
  <c r="M294" i="2"/>
  <c r="L294" i="2"/>
  <c r="M293" i="2"/>
  <c r="L293" i="2"/>
  <c r="M292" i="2"/>
  <c r="L292" i="2"/>
  <c r="M291" i="2"/>
  <c r="L291" i="2"/>
  <c r="M290" i="2"/>
  <c r="L290" i="2"/>
  <c r="M289" i="2"/>
  <c r="L289" i="2"/>
  <c r="M288" i="2"/>
  <c r="L288" i="2"/>
  <c r="M287" i="2"/>
  <c r="L287" i="2"/>
  <c r="M286" i="2"/>
  <c r="L286" i="2"/>
  <c r="M285" i="2"/>
  <c r="L285" i="2"/>
  <c r="M284" i="2"/>
  <c r="L284" i="2"/>
  <c r="M283" i="2"/>
  <c r="L283" i="2"/>
  <c r="M282" i="2"/>
  <c r="L282" i="2"/>
  <c r="M281" i="2"/>
  <c r="L281" i="2"/>
  <c r="M280" i="2"/>
  <c r="L280" i="2"/>
  <c r="M279" i="2"/>
  <c r="L279" i="2"/>
  <c r="M278" i="2"/>
  <c r="L278" i="2"/>
  <c r="M277" i="2"/>
  <c r="L277" i="2"/>
  <c r="M276" i="2"/>
  <c r="L276" i="2"/>
  <c r="M275" i="2"/>
  <c r="L275" i="2"/>
  <c r="M274" i="2"/>
  <c r="L274" i="2"/>
  <c r="M273" i="2"/>
  <c r="L273" i="2"/>
  <c r="M272" i="2"/>
  <c r="L272" i="2"/>
  <c r="M271" i="2"/>
  <c r="L271" i="2"/>
  <c r="M270" i="2"/>
  <c r="L270" i="2"/>
  <c r="M269" i="2"/>
  <c r="L269" i="2"/>
  <c r="M268" i="2"/>
  <c r="L268" i="2"/>
  <c r="M267" i="2"/>
  <c r="L267" i="2"/>
  <c r="M266" i="2"/>
  <c r="L266" i="2"/>
  <c r="M265" i="2"/>
  <c r="L265" i="2"/>
  <c r="M264" i="2"/>
  <c r="L264" i="2"/>
  <c r="M263" i="2"/>
  <c r="L263" i="2"/>
  <c r="M262" i="2"/>
  <c r="L262" i="2"/>
  <c r="M261" i="2"/>
  <c r="L261" i="2"/>
  <c r="M260" i="2"/>
  <c r="L260" i="2"/>
  <c r="M259" i="2"/>
  <c r="L259" i="2"/>
  <c r="M258" i="2"/>
  <c r="L258" i="2"/>
  <c r="M257" i="2"/>
  <c r="L257" i="2"/>
  <c r="M256" i="2"/>
  <c r="L256" i="2"/>
  <c r="M255" i="2"/>
  <c r="L255" i="2"/>
  <c r="M254" i="2"/>
  <c r="L254" i="2"/>
  <c r="M253" i="2"/>
  <c r="L253" i="2"/>
  <c r="M252" i="2"/>
  <c r="L252" i="2"/>
  <c r="M251" i="2"/>
  <c r="L251" i="2"/>
  <c r="M250" i="2"/>
  <c r="L250" i="2"/>
  <c r="M249" i="2"/>
  <c r="L249" i="2"/>
  <c r="M248" i="2"/>
  <c r="L248" i="2"/>
  <c r="M247" i="2"/>
  <c r="L247" i="2"/>
  <c r="M246" i="2"/>
  <c r="L246" i="2"/>
  <c r="M245" i="2"/>
  <c r="L245" i="2"/>
  <c r="M244" i="2"/>
  <c r="L244" i="2"/>
  <c r="M243" i="2"/>
  <c r="L243" i="2"/>
  <c r="M242" i="2"/>
  <c r="L242" i="2"/>
  <c r="M241" i="2"/>
  <c r="L241" i="2"/>
  <c r="M240" i="2"/>
  <c r="L240" i="2"/>
  <c r="M239" i="2"/>
  <c r="L239" i="2"/>
  <c r="M238" i="2"/>
  <c r="L238" i="2"/>
  <c r="M237" i="2"/>
  <c r="L237" i="2"/>
  <c r="M236" i="2"/>
  <c r="L236" i="2"/>
  <c r="M235" i="2"/>
  <c r="L235" i="2"/>
  <c r="M234" i="2"/>
  <c r="L234" i="2"/>
  <c r="M233" i="2"/>
  <c r="L233" i="2"/>
  <c r="M232" i="2"/>
  <c r="L232" i="2"/>
  <c r="M231" i="2"/>
  <c r="L231" i="2"/>
  <c r="M230" i="2"/>
  <c r="L230" i="2"/>
  <c r="M229" i="2"/>
  <c r="L229" i="2"/>
  <c r="M228" i="2"/>
  <c r="L228" i="2"/>
  <c r="M227" i="2"/>
  <c r="L227" i="2"/>
  <c r="M226" i="2"/>
  <c r="L226" i="2"/>
  <c r="M225" i="2"/>
  <c r="L225" i="2"/>
  <c r="M224" i="2"/>
  <c r="L224" i="2"/>
  <c r="M223" i="2"/>
  <c r="L223" i="2"/>
  <c r="M222" i="2"/>
  <c r="L222" i="2"/>
  <c r="M221" i="2"/>
  <c r="L221" i="2"/>
  <c r="M220" i="2"/>
  <c r="L220" i="2"/>
  <c r="M219" i="2"/>
  <c r="L219" i="2"/>
  <c r="M218" i="2"/>
  <c r="L218" i="2"/>
  <c r="M217" i="2"/>
  <c r="L217" i="2"/>
  <c r="M216" i="2"/>
  <c r="L216" i="2"/>
  <c r="M215" i="2"/>
  <c r="L215" i="2"/>
  <c r="M214" i="2"/>
  <c r="L214" i="2"/>
  <c r="M213" i="2"/>
  <c r="L213" i="2"/>
  <c r="M212" i="2"/>
  <c r="L212" i="2"/>
  <c r="M211" i="2"/>
  <c r="L211" i="2"/>
  <c r="M210" i="2"/>
  <c r="L210" i="2"/>
  <c r="M209" i="2"/>
  <c r="L209" i="2"/>
  <c r="M208" i="2"/>
  <c r="L208" i="2"/>
  <c r="M207" i="2"/>
  <c r="L207" i="2"/>
  <c r="M206" i="2"/>
  <c r="L206" i="2"/>
  <c r="M205" i="2"/>
  <c r="L205" i="2"/>
  <c r="M204" i="2"/>
  <c r="L204" i="2"/>
  <c r="M203" i="2"/>
  <c r="L203" i="2"/>
  <c r="M202" i="2"/>
  <c r="L202" i="2"/>
  <c r="M201" i="2"/>
  <c r="L201" i="2"/>
  <c r="M200" i="2"/>
  <c r="L200" i="2"/>
  <c r="M199" i="2"/>
  <c r="L199" i="2"/>
  <c r="M198" i="2"/>
  <c r="L198" i="2"/>
  <c r="M197" i="2"/>
  <c r="L197" i="2"/>
  <c r="M196" i="2"/>
  <c r="L196" i="2"/>
  <c r="M195" i="2"/>
  <c r="L195" i="2"/>
  <c r="M194" i="2"/>
  <c r="L194" i="2"/>
  <c r="M193" i="2"/>
  <c r="L193" i="2"/>
  <c r="M192" i="2"/>
  <c r="L192" i="2"/>
  <c r="M191" i="2"/>
  <c r="L191" i="2"/>
  <c r="M190" i="2"/>
  <c r="L190" i="2"/>
  <c r="M189" i="2"/>
  <c r="L189" i="2"/>
  <c r="M188" i="2"/>
  <c r="L188" i="2"/>
  <c r="M187" i="2"/>
  <c r="L187" i="2"/>
  <c r="M186" i="2"/>
  <c r="L186" i="2"/>
  <c r="M185" i="2"/>
  <c r="L185" i="2"/>
  <c r="M184" i="2"/>
  <c r="L184" i="2"/>
  <c r="M183" i="2"/>
  <c r="L183" i="2"/>
  <c r="M182" i="2"/>
  <c r="L182" i="2"/>
  <c r="M181" i="2"/>
  <c r="L181" i="2"/>
  <c r="M180" i="2"/>
  <c r="L180" i="2"/>
  <c r="M179" i="2"/>
  <c r="L179" i="2"/>
  <c r="M178" i="2"/>
  <c r="L178" i="2"/>
  <c r="M177" i="2"/>
  <c r="L177" i="2"/>
  <c r="M176" i="2"/>
  <c r="L176" i="2"/>
  <c r="M175" i="2"/>
  <c r="L175" i="2"/>
  <c r="M174" i="2"/>
  <c r="L174" i="2"/>
  <c r="M173" i="2"/>
  <c r="L173" i="2"/>
  <c r="M172" i="2"/>
  <c r="L172" i="2"/>
  <c r="M171" i="2"/>
  <c r="L171" i="2"/>
  <c r="M170" i="2"/>
  <c r="L170" i="2"/>
  <c r="M169" i="2"/>
  <c r="L169" i="2"/>
  <c r="M168" i="2"/>
  <c r="L168" i="2"/>
  <c r="M167" i="2"/>
  <c r="L167" i="2"/>
  <c r="M166" i="2"/>
  <c r="L166" i="2"/>
  <c r="M165" i="2"/>
  <c r="L165" i="2"/>
  <c r="M164" i="2"/>
  <c r="L164" i="2"/>
  <c r="M163" i="2"/>
  <c r="L163" i="2"/>
  <c r="M162" i="2"/>
  <c r="L162" i="2"/>
  <c r="M161" i="2"/>
  <c r="L161" i="2"/>
  <c r="M160" i="2"/>
  <c r="L160" i="2"/>
  <c r="M159" i="2"/>
  <c r="L159" i="2"/>
  <c r="M158" i="2"/>
  <c r="L158" i="2"/>
  <c r="M157" i="2"/>
  <c r="L157" i="2"/>
  <c r="M156" i="2"/>
  <c r="L156" i="2"/>
  <c r="M155" i="2"/>
  <c r="L155" i="2"/>
  <c r="M154" i="2"/>
  <c r="L154" i="2"/>
  <c r="M153" i="2"/>
  <c r="L153" i="2"/>
  <c r="M152" i="2"/>
  <c r="L152" i="2"/>
  <c r="M151" i="2"/>
  <c r="L151" i="2"/>
  <c r="M150" i="2"/>
  <c r="L150" i="2"/>
  <c r="M149" i="2"/>
  <c r="L149" i="2"/>
  <c r="M148" i="2"/>
  <c r="L148" i="2"/>
  <c r="M147" i="2"/>
  <c r="L147" i="2"/>
  <c r="M146" i="2"/>
  <c r="L146" i="2"/>
  <c r="M145" i="2"/>
  <c r="L145" i="2"/>
  <c r="M144" i="2"/>
  <c r="L144" i="2"/>
  <c r="M143" i="2"/>
  <c r="L143" i="2"/>
  <c r="M142" i="2"/>
  <c r="L142" i="2"/>
  <c r="M141" i="2"/>
  <c r="L141" i="2"/>
  <c r="M140" i="2"/>
  <c r="L140" i="2"/>
  <c r="M139" i="2"/>
  <c r="L139" i="2"/>
  <c r="M138" i="2"/>
  <c r="L138" i="2"/>
  <c r="M137" i="2"/>
  <c r="L137" i="2"/>
  <c r="M136" i="2"/>
  <c r="L136" i="2"/>
  <c r="M135" i="2"/>
  <c r="L135" i="2"/>
  <c r="M134" i="2"/>
  <c r="L134" i="2"/>
  <c r="M133" i="2"/>
  <c r="L133" i="2"/>
  <c r="M132" i="2"/>
  <c r="L132" i="2"/>
  <c r="M131" i="2"/>
  <c r="L131" i="2"/>
  <c r="M130" i="2"/>
  <c r="L130" i="2"/>
  <c r="M129" i="2"/>
  <c r="L129" i="2"/>
  <c r="M128" i="2"/>
  <c r="L128" i="2"/>
  <c r="M127" i="2"/>
  <c r="L127" i="2"/>
  <c r="M126" i="2"/>
  <c r="L126" i="2"/>
  <c r="M125" i="2"/>
  <c r="L125" i="2"/>
  <c r="M124" i="2"/>
  <c r="L124" i="2"/>
  <c r="M123" i="2"/>
  <c r="L123" i="2"/>
  <c r="M122" i="2"/>
  <c r="L122" i="2"/>
  <c r="M121" i="2"/>
  <c r="L121" i="2"/>
  <c r="M120" i="2"/>
  <c r="L120" i="2"/>
  <c r="M119" i="2"/>
  <c r="L119" i="2"/>
  <c r="M118" i="2"/>
  <c r="L118" i="2"/>
  <c r="M117" i="2"/>
  <c r="L117" i="2"/>
  <c r="M116" i="2"/>
  <c r="L116" i="2"/>
  <c r="M115" i="2"/>
  <c r="L115" i="2"/>
  <c r="M114" i="2"/>
  <c r="L114" i="2"/>
  <c r="M113" i="2"/>
  <c r="L113" i="2"/>
  <c r="M112" i="2"/>
  <c r="L112" i="2"/>
  <c r="M111" i="2"/>
  <c r="L111" i="2"/>
  <c r="M110" i="2"/>
  <c r="L110" i="2"/>
  <c r="M109" i="2"/>
  <c r="L109" i="2"/>
  <c r="M108" i="2"/>
  <c r="L108" i="2"/>
  <c r="M107" i="2"/>
  <c r="L107" i="2"/>
  <c r="M106" i="2"/>
  <c r="L106" i="2"/>
  <c r="M105" i="2"/>
  <c r="L105" i="2"/>
  <c r="M104" i="2"/>
  <c r="L104" i="2"/>
  <c r="M103" i="2"/>
  <c r="L103" i="2"/>
  <c r="M102" i="2"/>
  <c r="L102" i="2"/>
  <c r="M101" i="2"/>
  <c r="L101" i="2"/>
  <c r="M100" i="2"/>
  <c r="L100" i="2"/>
  <c r="M99" i="2"/>
  <c r="L99" i="2"/>
  <c r="M98" i="2"/>
  <c r="L98" i="2"/>
  <c r="M97" i="2"/>
  <c r="L97" i="2"/>
  <c r="M96" i="2"/>
  <c r="L96" i="2"/>
  <c r="M95" i="2"/>
  <c r="L95" i="2"/>
  <c r="M94" i="2"/>
  <c r="L94" i="2"/>
  <c r="M93" i="2"/>
  <c r="L93" i="2"/>
  <c r="M92" i="2"/>
  <c r="L92" i="2"/>
  <c r="M91" i="2"/>
  <c r="L91" i="2"/>
  <c r="M90" i="2"/>
  <c r="L90" i="2"/>
  <c r="M89" i="2"/>
  <c r="L89" i="2"/>
  <c r="M88" i="2"/>
  <c r="L88" i="2"/>
  <c r="M87" i="2"/>
  <c r="L87" i="2"/>
  <c r="M86" i="2"/>
  <c r="L86" i="2"/>
  <c r="M85" i="2"/>
  <c r="L85" i="2"/>
  <c r="M84" i="2"/>
  <c r="L84" i="2"/>
  <c r="M83" i="2"/>
  <c r="L83" i="2"/>
  <c r="M82" i="2"/>
  <c r="L82" i="2"/>
  <c r="M81" i="2"/>
  <c r="L81" i="2"/>
  <c r="M80" i="2"/>
  <c r="L80" i="2"/>
  <c r="M79" i="2"/>
  <c r="L79" i="2"/>
  <c r="M78" i="2"/>
  <c r="L78" i="2"/>
  <c r="M77" i="2"/>
  <c r="L77" i="2"/>
  <c r="M76" i="2"/>
  <c r="L76" i="2"/>
  <c r="M75" i="2"/>
  <c r="L75" i="2"/>
  <c r="M74" i="2"/>
  <c r="L74" i="2"/>
  <c r="M73" i="2"/>
  <c r="L73" i="2"/>
  <c r="M72" i="2"/>
  <c r="L72" i="2"/>
  <c r="M71" i="2"/>
  <c r="L71" i="2"/>
  <c r="M70" i="2"/>
  <c r="L70" i="2"/>
  <c r="M69" i="2"/>
  <c r="L69" i="2"/>
  <c r="M68" i="2"/>
  <c r="L68" i="2"/>
  <c r="M67" i="2"/>
  <c r="L67" i="2"/>
  <c r="M66" i="2"/>
  <c r="L66" i="2"/>
  <c r="M65" i="2"/>
  <c r="L65" i="2"/>
  <c r="M64" i="2"/>
  <c r="L64" i="2"/>
  <c r="M63" i="2"/>
  <c r="L63" i="2"/>
  <c r="M62" i="2"/>
  <c r="L62" i="2"/>
  <c r="M61" i="2"/>
  <c r="L61" i="2"/>
  <c r="M60" i="2"/>
  <c r="L60" i="2"/>
  <c r="M59" i="2"/>
  <c r="L59" i="2"/>
  <c r="M58" i="2"/>
  <c r="L58" i="2"/>
  <c r="M57" i="2"/>
  <c r="L57" i="2"/>
  <c r="M56" i="2"/>
  <c r="L56" i="2"/>
  <c r="M55" i="2"/>
  <c r="L55" i="2"/>
  <c r="M54" i="2"/>
  <c r="L54" i="2"/>
  <c r="M53" i="2"/>
  <c r="L53" i="2"/>
  <c r="M52" i="2"/>
  <c r="L52" i="2"/>
  <c r="M51" i="2"/>
  <c r="L51" i="2"/>
  <c r="M50" i="2"/>
  <c r="L50" i="2"/>
  <c r="M49" i="2"/>
  <c r="L49" i="2"/>
  <c r="M48" i="2"/>
  <c r="L48" i="2"/>
  <c r="M47" i="2"/>
  <c r="L47" i="2"/>
  <c r="M46" i="2"/>
  <c r="L46" i="2"/>
  <c r="M45" i="2"/>
  <c r="L45" i="2"/>
  <c r="M44" i="2"/>
  <c r="L44" i="2"/>
  <c r="M43" i="2"/>
  <c r="L43" i="2"/>
  <c r="M42" i="2"/>
  <c r="L42" i="2"/>
  <c r="M41" i="2"/>
  <c r="L41" i="2"/>
  <c r="M40" i="2"/>
  <c r="L40" i="2"/>
  <c r="M39" i="2"/>
  <c r="L39" i="2"/>
  <c r="M38" i="2"/>
  <c r="L38" i="2"/>
  <c r="M37" i="2"/>
  <c r="L37" i="2"/>
  <c r="M36" i="2"/>
  <c r="L36" i="2"/>
  <c r="M35" i="2"/>
  <c r="L35" i="2"/>
  <c r="M34" i="2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L26" i="2"/>
  <c r="M25" i="2"/>
  <c r="L25" i="2"/>
  <c r="M24" i="2"/>
  <c r="L24" i="2"/>
  <c r="M23" i="2"/>
  <c r="L23" i="2"/>
  <c r="M22" i="2"/>
  <c r="L22" i="2"/>
  <c r="M21" i="2"/>
  <c r="L21" i="2"/>
  <c r="M20" i="2"/>
  <c r="L20" i="2"/>
  <c r="M19" i="2"/>
  <c r="L19" i="2"/>
  <c r="M18" i="2"/>
  <c r="L18" i="2"/>
  <c r="M17" i="2"/>
  <c r="L17" i="2"/>
  <c r="M16" i="2"/>
  <c r="L16" i="2"/>
  <c r="M15" i="2"/>
  <c r="L15" i="2"/>
  <c r="M14" i="2"/>
  <c r="L14" i="2"/>
  <c r="M13" i="2"/>
  <c r="L13" i="2"/>
  <c r="M12" i="2"/>
  <c r="L12" i="2"/>
  <c r="M11" i="2"/>
  <c r="L11" i="2"/>
  <c r="M10" i="2"/>
  <c r="L10" i="2"/>
  <c r="M9" i="2"/>
  <c r="L9" i="2"/>
  <c r="M8" i="2"/>
  <c r="L8" i="2"/>
  <c r="M7" i="2"/>
  <c r="L7" i="2"/>
  <c r="M6" i="2"/>
  <c r="L6" i="2"/>
  <c r="M5" i="2"/>
  <c r="L5" i="2"/>
  <c r="M4" i="2"/>
  <c r="L4" i="2"/>
  <c r="M3" i="2"/>
  <c r="L3" i="2"/>
  <c r="M2" i="2"/>
  <c r="L2" i="2"/>
  <c r="C8" i="9"/>
  <c r="L3" i="7"/>
  <c r="M3" i="7"/>
  <c r="L4" i="7"/>
  <c r="M4" i="7"/>
  <c r="L5" i="7"/>
  <c r="M5" i="7"/>
  <c r="L6" i="7"/>
  <c r="M6" i="7"/>
  <c r="L7" i="7"/>
  <c r="M7" i="7"/>
  <c r="L8" i="7"/>
  <c r="M8" i="7"/>
  <c r="L9" i="7"/>
  <c r="M9" i="7"/>
  <c r="L10" i="7"/>
  <c r="M10" i="7"/>
  <c r="L11" i="7"/>
  <c r="M11" i="7"/>
  <c r="L12" i="7"/>
  <c r="M12" i="7"/>
  <c r="L13" i="7"/>
  <c r="M13" i="7"/>
  <c r="L14" i="7"/>
  <c r="M14" i="7"/>
  <c r="L15" i="7"/>
  <c r="M15" i="7"/>
  <c r="L16" i="7"/>
  <c r="M16" i="7"/>
  <c r="L17" i="7"/>
  <c r="M17" i="7"/>
  <c r="L18" i="7"/>
  <c r="M18" i="7"/>
  <c r="L19" i="7"/>
  <c r="M19" i="7"/>
  <c r="L20" i="7"/>
  <c r="M20" i="7"/>
  <c r="L21" i="7"/>
  <c r="M21" i="7"/>
  <c r="L22" i="7"/>
  <c r="M22" i="7"/>
  <c r="L23" i="7"/>
  <c r="M23" i="7"/>
  <c r="L24" i="7"/>
  <c r="M24" i="7"/>
  <c r="L25" i="7"/>
  <c r="M25" i="7"/>
  <c r="L26" i="7"/>
  <c r="M26" i="7"/>
  <c r="L27" i="7"/>
  <c r="M27" i="7"/>
  <c r="L28" i="7"/>
  <c r="M28" i="7"/>
  <c r="L29" i="7"/>
  <c r="M29" i="7"/>
  <c r="L30" i="7"/>
  <c r="M30" i="7"/>
  <c r="L31" i="7"/>
  <c r="M31" i="7"/>
  <c r="L32" i="7"/>
  <c r="M32" i="7"/>
  <c r="L33" i="7"/>
  <c r="M33" i="7"/>
  <c r="L34" i="7"/>
  <c r="M34" i="7"/>
  <c r="L35" i="7"/>
  <c r="M35" i="7"/>
  <c r="L36" i="7"/>
  <c r="M36" i="7"/>
  <c r="L37" i="7"/>
  <c r="M37" i="7"/>
  <c r="L38" i="7"/>
  <c r="M38" i="7"/>
  <c r="L39" i="7"/>
  <c r="M39" i="7"/>
  <c r="L40" i="7"/>
  <c r="M40" i="7"/>
  <c r="L41" i="7"/>
  <c r="M41" i="7"/>
  <c r="L42" i="7"/>
  <c r="M42" i="7"/>
  <c r="L43" i="7"/>
  <c r="M43" i="7"/>
  <c r="L44" i="7"/>
  <c r="M44" i="7"/>
  <c r="L45" i="7"/>
  <c r="M45" i="7"/>
  <c r="L46" i="7"/>
  <c r="M46" i="7"/>
  <c r="L47" i="7"/>
  <c r="M47" i="7"/>
  <c r="L48" i="7"/>
  <c r="M48" i="7"/>
  <c r="L49" i="7"/>
  <c r="M49" i="7"/>
  <c r="L50" i="7"/>
  <c r="M50" i="7"/>
  <c r="L51" i="7"/>
  <c r="M51" i="7"/>
  <c r="L52" i="7"/>
  <c r="M52" i="7"/>
  <c r="L53" i="7"/>
  <c r="M53" i="7"/>
  <c r="L54" i="7"/>
  <c r="M54" i="7"/>
  <c r="L55" i="7"/>
  <c r="M55" i="7"/>
  <c r="L56" i="7"/>
  <c r="M56" i="7"/>
  <c r="L57" i="7"/>
  <c r="M57" i="7"/>
  <c r="L58" i="7"/>
  <c r="M58" i="7"/>
  <c r="L59" i="7"/>
  <c r="M59" i="7"/>
  <c r="L60" i="7"/>
  <c r="M60" i="7"/>
  <c r="L61" i="7"/>
  <c r="M61" i="7"/>
  <c r="L62" i="7"/>
  <c r="M62" i="7"/>
  <c r="L63" i="7"/>
  <c r="M63" i="7"/>
  <c r="L64" i="7"/>
  <c r="M64" i="7"/>
  <c r="L65" i="7"/>
  <c r="M65" i="7"/>
  <c r="L66" i="7"/>
  <c r="M66" i="7"/>
  <c r="L67" i="7"/>
  <c r="M67" i="7"/>
  <c r="L68" i="7"/>
  <c r="M68" i="7"/>
  <c r="L69" i="7"/>
  <c r="M69" i="7"/>
  <c r="L70" i="7"/>
  <c r="M70" i="7"/>
  <c r="L71" i="7"/>
  <c r="M71" i="7"/>
  <c r="L72" i="7"/>
  <c r="M72" i="7"/>
  <c r="L73" i="7"/>
  <c r="M73" i="7"/>
  <c r="L74" i="7"/>
  <c r="M74" i="7"/>
  <c r="L75" i="7"/>
  <c r="M75" i="7"/>
  <c r="L76" i="7"/>
  <c r="M76" i="7"/>
  <c r="L77" i="7"/>
  <c r="M77" i="7"/>
  <c r="L78" i="7"/>
  <c r="M78" i="7"/>
  <c r="L79" i="7"/>
  <c r="M79" i="7"/>
  <c r="L80" i="7"/>
  <c r="M80" i="7"/>
  <c r="L81" i="7"/>
  <c r="M81" i="7"/>
  <c r="L82" i="7"/>
  <c r="M82" i="7"/>
  <c r="L83" i="7"/>
  <c r="M83" i="7"/>
  <c r="L84" i="7"/>
  <c r="M84" i="7"/>
  <c r="L85" i="7"/>
  <c r="M85" i="7"/>
  <c r="L86" i="7"/>
  <c r="M86" i="7"/>
  <c r="L87" i="7"/>
  <c r="M87" i="7"/>
  <c r="L88" i="7"/>
  <c r="M88" i="7"/>
  <c r="L89" i="7"/>
  <c r="M89" i="7"/>
  <c r="L90" i="7"/>
  <c r="M90" i="7"/>
  <c r="L91" i="7"/>
  <c r="M91" i="7"/>
  <c r="L92" i="7"/>
  <c r="M92" i="7"/>
  <c r="L93" i="7"/>
  <c r="M93" i="7"/>
  <c r="L94" i="7"/>
  <c r="M94" i="7"/>
  <c r="L95" i="7"/>
  <c r="M95" i="7"/>
  <c r="L96" i="7"/>
  <c r="M96" i="7"/>
  <c r="L97" i="7"/>
  <c r="M97" i="7"/>
  <c r="L98" i="7"/>
  <c r="M98" i="7"/>
  <c r="L99" i="7"/>
  <c r="M99" i="7"/>
  <c r="L100" i="7"/>
  <c r="M100" i="7"/>
  <c r="L101" i="7"/>
  <c r="M101" i="7"/>
  <c r="L102" i="7"/>
  <c r="M102" i="7"/>
  <c r="L103" i="7"/>
  <c r="M103" i="7"/>
  <c r="L104" i="7"/>
  <c r="M104" i="7"/>
  <c r="L105" i="7"/>
  <c r="M105" i="7"/>
  <c r="L106" i="7"/>
  <c r="M106" i="7"/>
  <c r="L107" i="7"/>
  <c r="M107" i="7"/>
  <c r="L108" i="7"/>
  <c r="M108" i="7"/>
  <c r="L109" i="7"/>
  <c r="M109" i="7"/>
  <c r="L110" i="7"/>
  <c r="M110" i="7"/>
  <c r="L111" i="7"/>
  <c r="M111" i="7"/>
  <c r="L112" i="7"/>
  <c r="M112" i="7"/>
  <c r="L113" i="7"/>
  <c r="M113" i="7"/>
  <c r="L114" i="7"/>
  <c r="M114" i="7"/>
  <c r="L115" i="7"/>
  <c r="M115" i="7"/>
  <c r="L116" i="7"/>
  <c r="M116" i="7"/>
  <c r="L117" i="7"/>
  <c r="M117" i="7"/>
  <c r="L118" i="7"/>
  <c r="M118" i="7"/>
  <c r="L119" i="7"/>
  <c r="M119" i="7"/>
  <c r="L120" i="7"/>
  <c r="M120" i="7"/>
  <c r="L121" i="7"/>
  <c r="M121" i="7"/>
  <c r="L122" i="7"/>
  <c r="M122" i="7"/>
  <c r="L123" i="7"/>
  <c r="M123" i="7"/>
  <c r="L124" i="7"/>
  <c r="M124" i="7"/>
  <c r="L125" i="7"/>
  <c r="M125" i="7"/>
  <c r="L126" i="7"/>
  <c r="M126" i="7"/>
  <c r="L127" i="7"/>
  <c r="M127" i="7"/>
  <c r="L128" i="7"/>
  <c r="M128" i="7"/>
  <c r="L129" i="7"/>
  <c r="M129" i="7"/>
  <c r="L130" i="7"/>
  <c r="M130" i="7"/>
  <c r="L131" i="7"/>
  <c r="M131" i="7"/>
  <c r="L132" i="7"/>
  <c r="M132" i="7"/>
  <c r="L133" i="7"/>
  <c r="M133" i="7"/>
  <c r="L134" i="7"/>
  <c r="M134" i="7"/>
  <c r="L135" i="7"/>
  <c r="M135" i="7"/>
  <c r="L136" i="7"/>
  <c r="M136" i="7"/>
  <c r="L137" i="7"/>
  <c r="M137" i="7"/>
  <c r="L138" i="7"/>
  <c r="M138" i="7"/>
  <c r="L139" i="7"/>
  <c r="M139" i="7"/>
  <c r="L140" i="7"/>
  <c r="M140" i="7"/>
  <c r="L141" i="7"/>
  <c r="M141" i="7"/>
  <c r="L142" i="7"/>
  <c r="M142" i="7"/>
  <c r="L143" i="7"/>
  <c r="M143" i="7"/>
  <c r="L144" i="7"/>
  <c r="M144" i="7"/>
  <c r="L145" i="7"/>
  <c r="M145" i="7"/>
  <c r="L146" i="7"/>
  <c r="M146" i="7"/>
  <c r="L147" i="7"/>
  <c r="M147" i="7"/>
  <c r="L148" i="7"/>
  <c r="M148" i="7"/>
  <c r="L149" i="7"/>
  <c r="M149" i="7"/>
  <c r="L150" i="7"/>
  <c r="M150" i="7"/>
  <c r="L151" i="7"/>
  <c r="M151" i="7"/>
  <c r="L152" i="7"/>
  <c r="M152" i="7"/>
  <c r="L153" i="7"/>
  <c r="M153" i="7"/>
  <c r="L154" i="7"/>
  <c r="M154" i="7"/>
  <c r="L155" i="7"/>
  <c r="M155" i="7"/>
  <c r="L156" i="7"/>
  <c r="M156" i="7"/>
  <c r="L157" i="7"/>
  <c r="M157" i="7"/>
  <c r="L158" i="7"/>
  <c r="M158" i="7"/>
  <c r="L159" i="7"/>
  <c r="M159" i="7"/>
  <c r="L160" i="7"/>
  <c r="M160" i="7"/>
  <c r="L161" i="7"/>
  <c r="M161" i="7"/>
  <c r="L162" i="7"/>
  <c r="M162" i="7"/>
  <c r="L163" i="7"/>
  <c r="M163" i="7"/>
  <c r="L164" i="7"/>
  <c r="M164" i="7"/>
  <c r="L165" i="7"/>
  <c r="M165" i="7"/>
  <c r="L166" i="7"/>
  <c r="M166" i="7"/>
  <c r="L167" i="7"/>
  <c r="M167" i="7"/>
  <c r="L168" i="7"/>
  <c r="M168" i="7"/>
  <c r="L169" i="7"/>
  <c r="M169" i="7"/>
  <c r="L170" i="7"/>
  <c r="M170" i="7"/>
  <c r="L171" i="7"/>
  <c r="M171" i="7"/>
  <c r="L172" i="7"/>
  <c r="M172" i="7"/>
  <c r="L173" i="7"/>
  <c r="M173" i="7"/>
  <c r="L174" i="7"/>
  <c r="M174" i="7"/>
  <c r="L175" i="7"/>
  <c r="M175" i="7"/>
  <c r="L176" i="7"/>
  <c r="M176" i="7"/>
  <c r="L177" i="7"/>
  <c r="M177" i="7"/>
  <c r="L178" i="7"/>
  <c r="M178" i="7"/>
  <c r="L179" i="7"/>
  <c r="M179" i="7"/>
  <c r="L180" i="7"/>
  <c r="M180" i="7"/>
  <c r="L181" i="7"/>
  <c r="M181" i="7"/>
  <c r="L182" i="7"/>
  <c r="M182" i="7"/>
  <c r="L183" i="7"/>
  <c r="M183" i="7"/>
  <c r="L184" i="7"/>
  <c r="M184" i="7"/>
  <c r="L185" i="7"/>
  <c r="M185" i="7"/>
  <c r="L186" i="7"/>
  <c r="M186" i="7"/>
  <c r="L187" i="7"/>
  <c r="M187" i="7"/>
  <c r="L188" i="7"/>
  <c r="M188" i="7"/>
  <c r="L189" i="7"/>
  <c r="M189" i="7"/>
  <c r="L190" i="7"/>
  <c r="M190" i="7"/>
  <c r="L191" i="7"/>
  <c r="M191" i="7"/>
  <c r="L192" i="7"/>
  <c r="M192" i="7"/>
  <c r="L193" i="7"/>
  <c r="M193" i="7"/>
  <c r="L194" i="7"/>
  <c r="M194" i="7"/>
  <c r="L195" i="7"/>
  <c r="M195" i="7"/>
  <c r="L196" i="7"/>
  <c r="M196" i="7"/>
  <c r="L197" i="7"/>
  <c r="M197" i="7"/>
  <c r="L198" i="7"/>
  <c r="M198" i="7"/>
  <c r="L199" i="7"/>
  <c r="M199" i="7"/>
  <c r="L200" i="7"/>
  <c r="M200" i="7"/>
  <c r="L201" i="7"/>
  <c r="M201" i="7"/>
  <c r="L202" i="7"/>
  <c r="M202" i="7"/>
  <c r="L203" i="7"/>
  <c r="M203" i="7"/>
  <c r="L204" i="7"/>
  <c r="M204" i="7"/>
  <c r="L205" i="7"/>
  <c r="M205" i="7"/>
  <c r="L206" i="7"/>
  <c r="M206" i="7"/>
  <c r="L207" i="7"/>
  <c r="M207" i="7"/>
  <c r="L208" i="7"/>
  <c r="M208" i="7"/>
  <c r="L209" i="7"/>
  <c r="M209" i="7"/>
  <c r="L210" i="7"/>
  <c r="M210" i="7"/>
  <c r="L211" i="7"/>
  <c r="M211" i="7"/>
  <c r="L212" i="7"/>
  <c r="M212" i="7"/>
  <c r="L213" i="7"/>
  <c r="M213" i="7"/>
  <c r="L214" i="7"/>
  <c r="M214" i="7"/>
  <c r="L215" i="7"/>
  <c r="M215" i="7"/>
  <c r="L216" i="7"/>
  <c r="M216" i="7"/>
  <c r="L217" i="7"/>
  <c r="M217" i="7"/>
  <c r="L218" i="7"/>
  <c r="M218" i="7"/>
  <c r="L219" i="7"/>
  <c r="M219" i="7"/>
  <c r="L220" i="7"/>
  <c r="M220" i="7"/>
  <c r="L221" i="7"/>
  <c r="M221" i="7"/>
  <c r="L222" i="7"/>
  <c r="M222" i="7"/>
  <c r="L223" i="7"/>
  <c r="M223" i="7"/>
  <c r="L224" i="7"/>
  <c r="M224" i="7"/>
  <c r="L225" i="7"/>
  <c r="M225" i="7"/>
  <c r="L226" i="7"/>
  <c r="M226" i="7"/>
  <c r="L227" i="7"/>
  <c r="M227" i="7"/>
  <c r="L228" i="7"/>
  <c r="M228" i="7"/>
  <c r="L229" i="7"/>
  <c r="M229" i="7"/>
  <c r="L230" i="7"/>
  <c r="M230" i="7"/>
  <c r="L231" i="7"/>
  <c r="M231" i="7"/>
  <c r="L232" i="7"/>
  <c r="M232" i="7"/>
  <c r="L233" i="7"/>
  <c r="M233" i="7"/>
  <c r="L234" i="7"/>
  <c r="M234" i="7"/>
  <c r="L235" i="7"/>
  <c r="M235" i="7"/>
  <c r="L236" i="7"/>
  <c r="M236" i="7"/>
  <c r="L237" i="7"/>
  <c r="M237" i="7"/>
  <c r="L238" i="7"/>
  <c r="M238" i="7"/>
  <c r="L239" i="7"/>
  <c r="M239" i="7"/>
  <c r="L240" i="7"/>
  <c r="M240" i="7"/>
  <c r="L241" i="7"/>
  <c r="M241" i="7"/>
  <c r="L242" i="7"/>
  <c r="M242" i="7"/>
  <c r="L243" i="7"/>
  <c r="M243" i="7"/>
  <c r="L244" i="7"/>
  <c r="M244" i="7"/>
  <c r="L245" i="7"/>
  <c r="M245" i="7"/>
  <c r="L246" i="7"/>
  <c r="M246" i="7"/>
  <c r="L247" i="7"/>
  <c r="M247" i="7"/>
  <c r="L248" i="7"/>
  <c r="M248" i="7"/>
  <c r="L249" i="7"/>
  <c r="M249" i="7"/>
  <c r="L250" i="7"/>
  <c r="M250" i="7"/>
  <c r="L251" i="7"/>
  <c r="M251" i="7"/>
  <c r="L252" i="7"/>
  <c r="M252" i="7"/>
  <c r="L253" i="7"/>
  <c r="M253" i="7"/>
  <c r="L254" i="7"/>
  <c r="M254" i="7"/>
  <c r="L255" i="7"/>
  <c r="M255" i="7"/>
  <c r="L256" i="7"/>
  <c r="M256" i="7"/>
  <c r="L257" i="7"/>
  <c r="M257" i="7"/>
  <c r="L258" i="7"/>
  <c r="M258" i="7"/>
  <c r="L259" i="7"/>
  <c r="M259" i="7"/>
  <c r="L260" i="7"/>
  <c r="M260" i="7"/>
  <c r="L261" i="7"/>
  <c r="M261" i="7"/>
  <c r="L262" i="7"/>
  <c r="M262" i="7"/>
  <c r="L263" i="7"/>
  <c r="M263" i="7"/>
  <c r="L264" i="7"/>
  <c r="M264" i="7"/>
  <c r="L265" i="7"/>
  <c r="M265" i="7"/>
  <c r="L266" i="7"/>
  <c r="M266" i="7"/>
  <c r="L267" i="7"/>
  <c r="M267" i="7"/>
  <c r="L268" i="7"/>
  <c r="M268" i="7"/>
  <c r="L269" i="7"/>
  <c r="M269" i="7"/>
  <c r="L270" i="7"/>
  <c r="M270" i="7"/>
  <c r="L271" i="7"/>
  <c r="M271" i="7"/>
  <c r="M2" i="7"/>
  <c r="E8" i="9" s="1"/>
  <c r="L2" i="7"/>
  <c r="C6" i="9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M2" i="4"/>
  <c r="L2" i="4"/>
  <c r="D6" i="9" s="1"/>
  <c r="D13" i="9" l="1"/>
  <c r="E13" i="9"/>
  <c r="D12" i="9"/>
  <c r="E12" i="9"/>
  <c r="D11" i="9"/>
  <c r="F11" i="9" s="1"/>
  <c r="E11" i="9"/>
  <c r="D10" i="9"/>
  <c r="E10" i="9"/>
  <c r="F9" i="9"/>
  <c r="E9" i="9"/>
  <c r="D8" i="9"/>
  <c r="F8" i="9" s="1"/>
  <c r="D7" i="9"/>
  <c r="E7" i="9"/>
  <c r="F7" i="9" s="1"/>
  <c r="E6" i="9"/>
  <c r="F6" i="9" s="1"/>
  <c r="C14" i="9"/>
  <c r="F13" i="9" l="1"/>
  <c r="F12" i="9"/>
  <c r="F10" i="9"/>
  <c r="D14" i="9"/>
  <c r="F14" i="9"/>
  <c r="E14" i="9"/>
</calcChain>
</file>

<file path=xl/sharedStrings.xml><?xml version="1.0" encoding="utf-8"?>
<sst xmlns="http://schemas.openxmlformats.org/spreadsheetml/2006/main" count="60535" uniqueCount="6936">
  <si>
    <t>Klant
KvK-tenaamstelling</t>
  </si>
  <si>
    <t>Klant
KvK-nummer</t>
  </si>
  <si>
    <t>Aansluiting
EAN</t>
  </si>
  <si>
    <t>Aansluiting
Type meter</t>
  </si>
  <si>
    <t>Aansluiting
Levering Status</t>
  </si>
  <si>
    <t>Aansluiting
Technische status</t>
  </si>
  <si>
    <t>Aansluiting
Netbeheerder</t>
  </si>
  <si>
    <t>Aansluiting
Marketsegment</t>
  </si>
  <si>
    <t>Aansluiting
Profiel</t>
  </si>
  <si>
    <t>Aansluiting
Verwacht jaarverbruik</t>
  </si>
  <si>
    <t>Aansluiting
Verwacht piekvolume (%)</t>
  </si>
  <si>
    <t>Aansluiting
Locatiecode</t>
  </si>
  <si>
    <t>Aansluiting
Verblijfsfunctie</t>
  </si>
  <si>
    <t>Aansluiting
Complexbepaling</t>
  </si>
  <si>
    <t>Aansluiting
Afrekenmoment</t>
  </si>
  <si>
    <t>Aansluiting
Afrekenmaand</t>
  </si>
  <si>
    <t>Aansluiting
Voorschotfrequentie</t>
  </si>
  <si>
    <t>Factuur
Naam</t>
  </si>
  <si>
    <t>Factuur
Vorm</t>
  </si>
  <si>
    <t>Factuur
Verzamelcontractrekening omschrijving</t>
  </si>
  <si>
    <t>Provincie Utrecht</t>
  </si>
  <si>
    <t>30277172</t>
  </si>
  <si>
    <t>Elektriciteit</t>
  </si>
  <si>
    <t>871685900010812420</t>
  </si>
  <si>
    <t>Slimme meter</t>
  </si>
  <si>
    <t>Actief</t>
  </si>
  <si>
    <t>In bedrijf</t>
  </si>
  <si>
    <t>Liander NWN</t>
  </si>
  <si>
    <t>Kleinverbruik</t>
  </si>
  <si>
    <t>E1B</t>
  </si>
  <si>
    <t>N417-VRI 154</t>
  </si>
  <si>
    <t>Nee</t>
  </si>
  <si>
    <t>Jaarlijks</t>
  </si>
  <si>
    <t>december</t>
  </si>
  <si>
    <t>Per maand</t>
  </si>
  <si>
    <t>Verzamel met EB</t>
  </si>
  <si>
    <t>WEGEN - VRI</t>
  </si>
  <si>
    <t>871687400000587270</t>
  </si>
  <si>
    <t>Stedin Netbeheer Utrecht</t>
  </si>
  <si>
    <t>Verzamel</t>
  </si>
  <si>
    <t>HALTES ELEKTRICITEIT</t>
  </si>
  <si>
    <t>871687400000853245</t>
  </si>
  <si>
    <t>E2B</t>
  </si>
  <si>
    <t>871687400002057184</t>
  </si>
  <si>
    <t>N230-OVL 2</t>
  </si>
  <si>
    <t>WEGEN - OVL</t>
  </si>
  <si>
    <t>871687400002213702</t>
  </si>
  <si>
    <t>N415-VRI 14</t>
  </si>
  <si>
    <t>871687400002571772</t>
  </si>
  <si>
    <t>871687400002572755</t>
  </si>
  <si>
    <t>Conventionele meter</t>
  </si>
  <si>
    <t>E2A</t>
  </si>
  <si>
    <t>871687400002792115</t>
  </si>
  <si>
    <t>OVERWEG ELEKTRICITEIT</t>
  </si>
  <si>
    <t>871687400002923359</t>
  </si>
  <si>
    <t>N225-VRI 146</t>
  </si>
  <si>
    <t>871687400002959990</t>
  </si>
  <si>
    <t>E1A</t>
  </si>
  <si>
    <t>871687400003028787</t>
  </si>
  <si>
    <t>N199-VRI 96</t>
  </si>
  <si>
    <t>871687400003036355</t>
  </si>
  <si>
    <t>871687400003127077</t>
  </si>
  <si>
    <t>N237-VRI 139</t>
  </si>
  <si>
    <t>871687400003162634</t>
  </si>
  <si>
    <t>871687400003196806</t>
  </si>
  <si>
    <t>N201-VRI 17</t>
  </si>
  <si>
    <t>871687400003241544</t>
  </si>
  <si>
    <t>N402-VRI 15</t>
  </si>
  <si>
    <t>871687400003570255</t>
  </si>
  <si>
    <t>N234-VRI 25</t>
  </si>
  <si>
    <t>871687400004159336</t>
  </si>
  <si>
    <t>N224-VRI 122</t>
  </si>
  <si>
    <t>871687400004220104</t>
  </si>
  <si>
    <t>N230-VRI 140</t>
  </si>
  <si>
    <t>871687400004460265</t>
  </si>
  <si>
    <t>N237-VRI 132</t>
  </si>
  <si>
    <t>871687400004709685</t>
  </si>
  <si>
    <t>N229-VRI 52</t>
  </si>
  <si>
    <t>871687400004714870</t>
  </si>
  <si>
    <t>N212-OVL 1</t>
  </si>
  <si>
    <t>871687400004748264</t>
  </si>
  <si>
    <t>N201-VRI 3</t>
  </si>
  <si>
    <t>871687400004943034</t>
  </si>
  <si>
    <t>N234-VRI 29</t>
  </si>
  <si>
    <t>871687400005341525</t>
  </si>
  <si>
    <t>N201-VRI 123</t>
  </si>
  <si>
    <t>871687400005540843</t>
  </si>
  <si>
    <t>Ja</t>
  </si>
  <si>
    <t>Gebouwen KV</t>
  </si>
  <si>
    <t>Individueel</t>
  </si>
  <si>
    <t>871687400005616197</t>
  </si>
  <si>
    <t>N225-VRI 151</t>
  </si>
  <si>
    <t>871687400005647825</t>
  </si>
  <si>
    <t>N237-VRI 137</t>
  </si>
  <si>
    <t>871687400005831279</t>
  </si>
  <si>
    <t>N233-VRI 66</t>
  </si>
  <si>
    <t>871687400006797383</t>
  </si>
  <si>
    <t>N204-VRI 61</t>
  </si>
  <si>
    <t>871687400006995765</t>
  </si>
  <si>
    <t>N228-VRI 97</t>
  </si>
  <si>
    <t>871687400007002219</t>
  </si>
  <si>
    <t>N228-VRI 44</t>
  </si>
  <si>
    <t>871687400007394253</t>
  </si>
  <si>
    <t>N204-VRI 70</t>
  </si>
  <si>
    <t>871687400007401913</t>
  </si>
  <si>
    <t>N227-VRI 93</t>
  </si>
  <si>
    <t>871687400007565240</t>
  </si>
  <si>
    <t>N414-2</t>
  </si>
  <si>
    <t>871687400007619127</t>
  </si>
  <si>
    <t>N414-VRI 91</t>
  </si>
  <si>
    <t>871687400008122329</t>
  </si>
  <si>
    <t>N226-VRI 148</t>
  </si>
  <si>
    <t>871687400008266177</t>
  </si>
  <si>
    <t>N227-VRI 50</t>
  </si>
  <si>
    <t>871687400008423006</t>
  </si>
  <si>
    <t>N221-OVL 1</t>
  </si>
  <si>
    <t>871687400008663181</t>
  </si>
  <si>
    <t>123</t>
  </si>
  <si>
    <t>871687400008744286</t>
  </si>
  <si>
    <t>ONDERSTATIONS KV</t>
  </si>
  <si>
    <t>871687400008763133</t>
  </si>
  <si>
    <t>Artikel 1 lid 2 of lid 3</t>
  </si>
  <si>
    <t>Maandelijks</t>
  </si>
  <si>
    <t>871687400008794601</t>
  </si>
  <si>
    <t>871687400008835946</t>
  </si>
  <si>
    <t>871687400008865271</t>
  </si>
  <si>
    <t>N225-VRI 170</t>
  </si>
  <si>
    <t>871687400008943214</t>
  </si>
  <si>
    <t>N226-VRI 24</t>
  </si>
  <si>
    <t>871687400009188805</t>
  </si>
  <si>
    <t>N198-OVL 1</t>
  </si>
  <si>
    <t>WEGEN - TP</t>
  </si>
  <si>
    <t>871687400009348490</t>
  </si>
  <si>
    <t>871687400009532332</t>
  </si>
  <si>
    <t>OPC</t>
  </si>
  <si>
    <t>WDO Algemeen niet bemeterd</t>
  </si>
  <si>
    <t>871687400009712192</t>
  </si>
  <si>
    <t>N226-OVL 1</t>
  </si>
  <si>
    <t>871687400009867427</t>
  </si>
  <si>
    <t>N225-OVL 3</t>
  </si>
  <si>
    <t>871687400009962818</t>
  </si>
  <si>
    <t>Grootverbruik</t>
  </si>
  <si>
    <t>Gebouwen GV</t>
  </si>
  <si>
    <t>871687400009964560</t>
  </si>
  <si>
    <t>N230-OVL 1</t>
  </si>
  <si>
    <t>871687400009970042</t>
  </si>
  <si>
    <t>N417-VOP 252</t>
  </si>
  <si>
    <t>WEGEN - WKS</t>
  </si>
  <si>
    <t>871687400009970172</t>
  </si>
  <si>
    <t>N234-OVL 2</t>
  </si>
  <si>
    <t>871687400010022594</t>
  </si>
  <si>
    <t>N226-OVL 3</t>
  </si>
  <si>
    <t>871687400010034221</t>
  </si>
  <si>
    <t>N199-OVL 1</t>
  </si>
  <si>
    <t>871687400010041908</t>
  </si>
  <si>
    <t>871687400010083366</t>
  </si>
  <si>
    <t>N237-OVL 9</t>
  </si>
  <si>
    <t>871687400010083373</t>
  </si>
  <si>
    <t>N237-OVL 8</t>
  </si>
  <si>
    <t>871687400010127855</t>
  </si>
  <si>
    <t>N204-OVL 3</t>
  </si>
  <si>
    <t>871687400010180553</t>
  </si>
  <si>
    <t>871687400000000700</t>
  </si>
  <si>
    <t>ONDERSTATIONS GV</t>
  </si>
  <si>
    <t>871687400000559277</t>
  </si>
  <si>
    <t>871687400000571330</t>
  </si>
  <si>
    <t>871687400001848592</t>
  </si>
  <si>
    <t>N237-OVL 11</t>
  </si>
  <si>
    <t>871687400002036745</t>
  </si>
  <si>
    <t>871687400002245819</t>
  </si>
  <si>
    <t>871687400002369560</t>
  </si>
  <si>
    <t>871687400002589616</t>
  </si>
  <si>
    <t>N210-VRI 109</t>
  </si>
  <si>
    <t>871687400002691210</t>
  </si>
  <si>
    <t>871687400002981625</t>
  </si>
  <si>
    <t>871687400002994915</t>
  </si>
  <si>
    <t>N408-VRI 31</t>
  </si>
  <si>
    <t>871687400002996551</t>
  </si>
  <si>
    <t>N408-VRI 79</t>
  </si>
  <si>
    <t>871687400003036386</t>
  </si>
  <si>
    <t>871687400003996055</t>
  </si>
  <si>
    <t>N224-VRI 9</t>
  </si>
  <si>
    <t>871687400004397189</t>
  </si>
  <si>
    <t>N230-OVL 6</t>
  </si>
  <si>
    <t>871687400004407918</t>
  </si>
  <si>
    <t>N237-VRI 128</t>
  </si>
  <si>
    <t>871687400004438172</t>
  </si>
  <si>
    <t>N212-VRI 6</t>
  </si>
  <si>
    <t>871687400004455865</t>
  </si>
  <si>
    <t>N238-meet 205</t>
  </si>
  <si>
    <t>871687400004490507</t>
  </si>
  <si>
    <t>N238-VRI 169</t>
  </si>
  <si>
    <t>871687400004609084</t>
  </si>
  <si>
    <t>158</t>
  </si>
  <si>
    <t>N238-GMS 254</t>
  </si>
  <si>
    <t>871687400004646621</t>
  </si>
  <si>
    <t>N201-VRI 4</t>
  </si>
  <si>
    <t>871687400004654282</t>
  </si>
  <si>
    <t>N237-VRI 130</t>
  </si>
  <si>
    <t>871687400004703225</t>
  </si>
  <si>
    <t>N237-VRI 129</t>
  </si>
  <si>
    <t>871687400004715327</t>
  </si>
  <si>
    <t>N212 VRI oude aansluiting</t>
  </si>
  <si>
    <t>871687400005067463</t>
  </si>
  <si>
    <t>N229-OVL 8</t>
  </si>
  <si>
    <t>871687400005449108</t>
  </si>
  <si>
    <t>234</t>
  </si>
  <si>
    <t>N413-VRI 136</t>
  </si>
  <si>
    <t>871687400005731869</t>
  </si>
  <si>
    <t>N221-VRI 127</t>
  </si>
  <si>
    <t>871687400006797758</t>
  </si>
  <si>
    <t>N403-OVL 1</t>
  </si>
  <si>
    <t>871687400006995949</t>
  </si>
  <si>
    <t>N228-VRI 46</t>
  </si>
  <si>
    <t>871687400007344371</t>
  </si>
  <si>
    <t>871687400007624374</t>
  </si>
  <si>
    <t>N210-GMS 252</t>
  </si>
  <si>
    <t>871687400007635752</t>
  </si>
  <si>
    <t>N210-VRI 54</t>
  </si>
  <si>
    <t>871687400008756937</t>
  </si>
  <si>
    <t>871687400008763140</t>
  </si>
  <si>
    <t>871687400009055176</t>
  </si>
  <si>
    <t>N237-VRI 173</t>
  </si>
  <si>
    <t>871687400009712079</t>
  </si>
  <si>
    <t>N226-OVL 2</t>
  </si>
  <si>
    <t>871687400009932712</t>
  </si>
  <si>
    <t>N229-OVL 4</t>
  </si>
  <si>
    <t>871687400009968452</t>
  </si>
  <si>
    <t>N238-VRI 26</t>
  </si>
  <si>
    <t>871687400009970035</t>
  </si>
  <si>
    <t>N417-VOP 251</t>
  </si>
  <si>
    <t>871687400009970066</t>
  </si>
  <si>
    <t>N417-VOP 253</t>
  </si>
  <si>
    <t>871687400009970165</t>
  </si>
  <si>
    <t>N234-OVL 1</t>
  </si>
  <si>
    <t>871687400009973937</t>
  </si>
  <si>
    <t>N229-OVL 1</t>
  </si>
  <si>
    <t>871687400009983905</t>
  </si>
  <si>
    <t>N237-OVL 1</t>
  </si>
  <si>
    <t>871687400010032890</t>
  </si>
  <si>
    <t>N227-OVL 3</t>
  </si>
  <si>
    <t>871687400010040680</t>
  </si>
  <si>
    <t>N210-OVL 1</t>
  </si>
  <si>
    <t>871687400010052836</t>
  </si>
  <si>
    <t>N415-OVL 1</t>
  </si>
  <si>
    <t>871687400010052843</t>
  </si>
  <si>
    <t>N415-OVL 2</t>
  </si>
  <si>
    <t>871687400010052850</t>
  </si>
  <si>
    <t>N221-OVL 3</t>
  </si>
  <si>
    <t>871687400010074814</t>
  </si>
  <si>
    <t>N225-OVL 1</t>
  </si>
  <si>
    <t>871687400010074821</t>
  </si>
  <si>
    <t>141</t>
  </si>
  <si>
    <t>N225-OVL 2</t>
  </si>
  <si>
    <t>871687400010092009</t>
  </si>
  <si>
    <t>871687400010113124</t>
  </si>
  <si>
    <t>N201-OVL 1</t>
  </si>
  <si>
    <t>871687400010142575</t>
  </si>
  <si>
    <t>N229-OVL 6</t>
  </si>
  <si>
    <t>871687400010158439</t>
  </si>
  <si>
    <t>N230-OVL 3</t>
  </si>
  <si>
    <t>871687400010271084</t>
  </si>
  <si>
    <t>N224-OVL 2</t>
  </si>
  <si>
    <t>871687400010306168</t>
  </si>
  <si>
    <t>871687400010313104</t>
  </si>
  <si>
    <t>N237-OVL-5</t>
  </si>
  <si>
    <t>871687400010325787</t>
  </si>
  <si>
    <t>871687400010373979</t>
  </si>
  <si>
    <t>871687400010556938</t>
  </si>
  <si>
    <t>N226-OVL 7</t>
  </si>
  <si>
    <t>871687400010594985</t>
  </si>
  <si>
    <t>236</t>
  </si>
  <si>
    <t>WEGEN-ABRI</t>
  </si>
  <si>
    <t>871687400010596262</t>
  </si>
  <si>
    <t>871687110001974220</t>
  </si>
  <si>
    <t>Liander</t>
  </si>
  <si>
    <t>N233-VRI 157</t>
  </si>
  <si>
    <t>871687110004833838</t>
  </si>
  <si>
    <t>In aanleg</t>
  </si>
  <si>
    <t>871687400000000465</t>
  </si>
  <si>
    <t>871687400000869604</t>
  </si>
  <si>
    <t>871687400001710684</t>
  </si>
  <si>
    <t>100</t>
  </si>
  <si>
    <t>N412-VRI 142</t>
  </si>
  <si>
    <t>871687400002216475</t>
  </si>
  <si>
    <t>N221-VRI 126</t>
  </si>
  <si>
    <t>871687400002794546</t>
  </si>
  <si>
    <t>871687400002816354</t>
  </si>
  <si>
    <t>871687400002911875</t>
  </si>
  <si>
    <t>871687400003128708</t>
  </si>
  <si>
    <t>N227-VRI 49</t>
  </si>
  <si>
    <t>871687400003204945</t>
  </si>
  <si>
    <t>N201-VRI 16</t>
  </si>
  <si>
    <t>871687400003337391</t>
  </si>
  <si>
    <t>N227-VRI 36</t>
  </si>
  <si>
    <t>871687400003500016</t>
  </si>
  <si>
    <t>N201-VRI 18</t>
  </si>
  <si>
    <t>871687400003514617</t>
  </si>
  <si>
    <t>N226-meet 215</t>
  </si>
  <si>
    <t>871687400003715588</t>
  </si>
  <si>
    <t>N199-VRI 94</t>
  </si>
  <si>
    <t>871687400003960391</t>
  </si>
  <si>
    <t>N201-OVL 7</t>
  </si>
  <si>
    <t>871687400003995270</t>
  </si>
  <si>
    <t>N227-VRI 30</t>
  </si>
  <si>
    <t>871687400004361197</t>
  </si>
  <si>
    <t>N230-OVL 5</t>
  </si>
  <si>
    <t>871687400004460180</t>
  </si>
  <si>
    <t>N237-VRI 134</t>
  </si>
  <si>
    <t>871687400004461194</t>
  </si>
  <si>
    <t>N237-VRI 133</t>
  </si>
  <si>
    <t>871687400004542053</t>
  </si>
  <si>
    <t>N238-OVL 2</t>
  </si>
  <si>
    <t>871687400004765551</t>
  </si>
  <si>
    <t>N201-VRI 111</t>
  </si>
  <si>
    <t>871687400005065056</t>
  </si>
  <si>
    <t>N229-OVL 7</t>
  </si>
  <si>
    <t>871687400005861795</t>
  </si>
  <si>
    <t>N225-GMS 255</t>
  </si>
  <si>
    <t>871687400007104036</t>
  </si>
  <si>
    <t>871687400007316231</t>
  </si>
  <si>
    <t>N233-VRI 164</t>
  </si>
  <si>
    <t>871687400007318228</t>
  </si>
  <si>
    <t>N238 VRI 89</t>
  </si>
  <si>
    <t>871687400007374606</t>
  </si>
  <si>
    <t>N226-VRI 150</t>
  </si>
  <si>
    <t>871687400007390446</t>
  </si>
  <si>
    <t>N227-VRI 27</t>
  </si>
  <si>
    <t>871687400007619073</t>
  </si>
  <si>
    <t>Wegen-GEB</t>
  </si>
  <si>
    <t>871687400007652926</t>
  </si>
  <si>
    <t>N210 tunnel + pomp (36,9 km)</t>
  </si>
  <si>
    <t>871687400007676311</t>
  </si>
  <si>
    <t>N210-VRI 120</t>
  </si>
  <si>
    <t>871687400007740081</t>
  </si>
  <si>
    <t>N221-VRI 125</t>
  </si>
  <si>
    <t>871687400008744309</t>
  </si>
  <si>
    <t>871687400008831801</t>
  </si>
  <si>
    <t>N199-OVL 2</t>
  </si>
  <si>
    <t>871687400008833829</t>
  </si>
  <si>
    <t>122</t>
  </si>
  <si>
    <t>871687400008969610</t>
  </si>
  <si>
    <t>871687400009080932</t>
  </si>
  <si>
    <t>212</t>
  </si>
  <si>
    <t>N233-OVL 6</t>
  </si>
  <si>
    <t>871687400009968469</t>
  </si>
  <si>
    <t>N234-VRI 28</t>
  </si>
  <si>
    <t>871687400009970141</t>
  </si>
  <si>
    <t>N238-OVL 1</t>
  </si>
  <si>
    <t>871687400009972350</t>
  </si>
  <si>
    <t>N227-OVL 1</t>
  </si>
  <si>
    <t>871687400009973913</t>
  </si>
  <si>
    <t>N229-OVL 3</t>
  </si>
  <si>
    <t>871687400009983912</t>
  </si>
  <si>
    <t>N237-OVL 2</t>
  </si>
  <si>
    <t>871687400010031909</t>
  </si>
  <si>
    <t>N228-OVL 1</t>
  </si>
  <si>
    <t>871687400010031916</t>
  </si>
  <si>
    <t>N204-OVL 1</t>
  </si>
  <si>
    <t>871687400010031923</t>
  </si>
  <si>
    <t>N204-OVL 2</t>
  </si>
  <si>
    <t>871687400010052225</t>
  </si>
  <si>
    <t>N419-OVL 1</t>
  </si>
  <si>
    <t>871687400010071639</t>
  </si>
  <si>
    <t>WDO N229 OVL 1</t>
  </si>
  <si>
    <t>871687400010090678</t>
  </si>
  <si>
    <t>N230-CAM 1</t>
  </si>
  <si>
    <t>871687400010127848</t>
  </si>
  <si>
    <t>871687400010128296</t>
  </si>
  <si>
    <t>N234-OVL 3</t>
  </si>
  <si>
    <t>871687400010271077</t>
  </si>
  <si>
    <t>N224-OVL 1</t>
  </si>
  <si>
    <t>871687400010346072</t>
  </si>
  <si>
    <t>871687400010358624</t>
  </si>
  <si>
    <t>871687400010418847</t>
  </si>
  <si>
    <t>N227-OVL 2</t>
  </si>
  <si>
    <t>871687400010531027</t>
  </si>
  <si>
    <t>871687400010556761</t>
  </si>
  <si>
    <t>871687400010568672</t>
  </si>
  <si>
    <t>N237-OVL 6</t>
  </si>
  <si>
    <t>871687400010573584</t>
  </si>
  <si>
    <t>N402-OVL 2</t>
  </si>
  <si>
    <t>871687400010573591</t>
  </si>
  <si>
    <t>N402-OVL 1</t>
  </si>
  <si>
    <t>871687400010594992</t>
  </si>
  <si>
    <t>871687400010596255</t>
  </si>
  <si>
    <t>871687400010597535</t>
  </si>
  <si>
    <t>218</t>
  </si>
  <si>
    <t>871687400000000717</t>
  </si>
  <si>
    <t>871687400000489291</t>
  </si>
  <si>
    <t>Uit bedrijf</t>
  </si>
  <si>
    <t>871687400002249732</t>
  </si>
  <si>
    <t>871687400002253562</t>
  </si>
  <si>
    <t>871687400002589500</t>
  </si>
  <si>
    <t>N210-VRI 110</t>
  </si>
  <si>
    <t>871687400002634439</t>
  </si>
  <si>
    <t>871687400002741854</t>
  </si>
  <si>
    <t>871687400003001469</t>
  </si>
  <si>
    <t>N408-OVL 2</t>
  </si>
  <si>
    <t>871687400003204648</t>
  </si>
  <si>
    <t>N201-OVL 5</t>
  </si>
  <si>
    <t>871687400003220358</t>
  </si>
  <si>
    <t>N201-OVL 6</t>
  </si>
  <si>
    <t>871687400003424305</t>
  </si>
  <si>
    <t>N199-VRI 59</t>
  </si>
  <si>
    <t>871687400003427320</t>
  </si>
  <si>
    <t>871687400004016356</t>
  </si>
  <si>
    <t>N224-VRI 167</t>
  </si>
  <si>
    <t>871687400004317279</t>
  </si>
  <si>
    <t>N230-GMS 253</t>
  </si>
  <si>
    <t>871687400004431579</t>
  </si>
  <si>
    <t>N238-VRI 21</t>
  </si>
  <si>
    <t>871687400004654527</t>
  </si>
  <si>
    <t>N412-VRI 143</t>
  </si>
  <si>
    <t>871687400004888748</t>
  </si>
  <si>
    <t>N409-VRI 86</t>
  </si>
  <si>
    <t>871687400005156419</t>
  </si>
  <si>
    <t>N204-VRI 63</t>
  </si>
  <si>
    <t>871687400005339676</t>
  </si>
  <si>
    <t>N201 GMS - Tienboerenweg</t>
  </si>
  <si>
    <t>871687400005608949</t>
  </si>
  <si>
    <t>N233-VRI 84</t>
  </si>
  <si>
    <t>871687400007632638</t>
  </si>
  <si>
    <t>N210-VRI 64</t>
  </si>
  <si>
    <t>871687400008653922</t>
  </si>
  <si>
    <t>871687400008687408</t>
  </si>
  <si>
    <t>871687400008785982</t>
  </si>
  <si>
    <t>871687400008831795</t>
  </si>
  <si>
    <t>N199-OVL 3</t>
  </si>
  <si>
    <t>871687400008876390</t>
  </si>
  <si>
    <t>N227-VRI 35</t>
  </si>
  <si>
    <t>871687400008886672</t>
  </si>
  <si>
    <t>N233-OVL 5</t>
  </si>
  <si>
    <t>871687400008961126</t>
  </si>
  <si>
    <t>871687400008976045</t>
  </si>
  <si>
    <t>871687400009091020</t>
  </si>
  <si>
    <t>N412-OVL 1</t>
  </si>
  <si>
    <t>871687400009181967</t>
  </si>
  <si>
    <t>N229-VRI 53</t>
  </si>
  <si>
    <t>871687400009238173</t>
  </si>
  <si>
    <t>N408-OVL 1</t>
  </si>
  <si>
    <t>871687400009874333</t>
  </si>
  <si>
    <t>N226-OVL 4</t>
  </si>
  <si>
    <t>871687400009973920</t>
  </si>
  <si>
    <t>N229-VRI 68</t>
  </si>
  <si>
    <t>871687400010071929</t>
  </si>
  <si>
    <t>N237-OVL 7</t>
  </si>
  <si>
    <t>871687400010072261</t>
  </si>
  <si>
    <t>N237-OVL 4</t>
  </si>
  <si>
    <t>871687400010080587</t>
  </si>
  <si>
    <t>N229-OVL 5</t>
  </si>
  <si>
    <t>871687400010128647</t>
  </si>
  <si>
    <t>N237-OVL 3</t>
  </si>
  <si>
    <t>871687400010220815</t>
  </si>
  <si>
    <t>N409-OVL 1</t>
  </si>
  <si>
    <t>871687400010227517</t>
  </si>
  <si>
    <t>871687400010307196</t>
  </si>
  <si>
    <t>N416-OVL 2</t>
  </si>
  <si>
    <t>871687400010317126</t>
  </si>
  <si>
    <t>N414 OVL 1</t>
  </si>
  <si>
    <t>871687400010373955</t>
  </si>
  <si>
    <t>871687400010523794</t>
  </si>
  <si>
    <t>N226-VRI 73</t>
  </si>
  <si>
    <t>871687400010530891</t>
  </si>
  <si>
    <t>N201-OVL 4</t>
  </si>
  <si>
    <t>871687400010540609</t>
  </si>
  <si>
    <t>N201-OVL 2</t>
  </si>
  <si>
    <t>871687400010550233</t>
  </si>
  <si>
    <t>871687400010559168</t>
  </si>
  <si>
    <t>N405-OVL 1</t>
  </si>
  <si>
    <t>871687400010568689</t>
  </si>
  <si>
    <t>871687400010571047</t>
  </si>
  <si>
    <t>N411-OVL 1</t>
  </si>
  <si>
    <t>871687400010594978</t>
  </si>
  <si>
    <t>237</t>
  </si>
  <si>
    <t>871687400010596057</t>
  </si>
  <si>
    <t>162</t>
  </si>
  <si>
    <t>871687400010597559</t>
  </si>
  <si>
    <t>871687400010597689</t>
  </si>
  <si>
    <t>152</t>
  </si>
  <si>
    <t>871687400010640415</t>
  </si>
  <si>
    <t>129</t>
  </si>
  <si>
    <t>871687400010643201</t>
  </si>
  <si>
    <t>N234-OVL 7</t>
  </si>
  <si>
    <t>871687400010655235</t>
  </si>
  <si>
    <t>160</t>
  </si>
  <si>
    <t>N225-OVL 5</t>
  </si>
  <si>
    <t>871687400010664244</t>
  </si>
  <si>
    <t>N806-OVL 1</t>
  </si>
  <si>
    <t>871687400010664695</t>
  </si>
  <si>
    <t>N233-RDI 183</t>
  </si>
  <si>
    <t>871687460009205261</t>
  </si>
  <si>
    <t>N421-OVL 1</t>
  </si>
  <si>
    <t>871687460009225177</t>
  </si>
  <si>
    <t>N226-VRI 74</t>
  </si>
  <si>
    <t>871687460009416308</t>
  </si>
  <si>
    <t>N413-OVL 1</t>
  </si>
  <si>
    <t>871687460009492753</t>
  </si>
  <si>
    <t>N227-OVL 6</t>
  </si>
  <si>
    <t>871687400010233594</t>
  </si>
  <si>
    <t>N233-OVL 4</t>
  </si>
  <si>
    <t>871687400010237530</t>
  </si>
  <si>
    <t>871687400010306724</t>
  </si>
  <si>
    <t>N230-OVL 4</t>
  </si>
  <si>
    <t>871687400010307226</t>
  </si>
  <si>
    <t>N416-OVL 1</t>
  </si>
  <si>
    <t>871687400010419028</t>
  </si>
  <si>
    <t>N226-OVL 5</t>
  </si>
  <si>
    <t>871687400010531010</t>
  </si>
  <si>
    <t>N201-OVL 3</t>
  </si>
  <si>
    <t>871687400010540616</t>
  </si>
  <si>
    <t>N226-OVL 6</t>
  </si>
  <si>
    <t>871687400010594961</t>
  </si>
  <si>
    <t>238</t>
  </si>
  <si>
    <t>871687400010597511</t>
  </si>
  <si>
    <t>217</t>
  </si>
  <si>
    <t>871687400010597542</t>
  </si>
  <si>
    <t>087</t>
  </si>
  <si>
    <t>871687400010597573</t>
  </si>
  <si>
    <t>213</t>
  </si>
  <si>
    <t>871687400010655228</t>
  </si>
  <si>
    <t>N225-OVL 4</t>
  </si>
  <si>
    <t>871687400010676827</t>
  </si>
  <si>
    <t>N234-OVL 8</t>
  </si>
  <si>
    <t>871687460008191435</t>
  </si>
  <si>
    <t>871687460009024268</t>
  </si>
  <si>
    <t>871687460009125644</t>
  </si>
  <si>
    <t>N227-OVL 4</t>
  </si>
  <si>
    <t>871687460009138095</t>
  </si>
  <si>
    <t>N227-OVL 5</t>
  </si>
  <si>
    <t>871687460009221490</t>
  </si>
  <si>
    <t>N401-RDI 184</t>
  </si>
  <si>
    <t>871687460009378354</t>
  </si>
  <si>
    <t>N199-OVL 4</t>
  </si>
  <si>
    <t>871687460009434159</t>
  </si>
  <si>
    <t>N401-OVL 2</t>
  </si>
  <si>
    <t>871687460009581808</t>
  </si>
  <si>
    <t>N237-OVL 20</t>
  </si>
  <si>
    <t>871687460009864901</t>
  </si>
  <si>
    <t>871687460009962546</t>
  </si>
  <si>
    <t>871687460010046228</t>
  </si>
  <si>
    <t>139</t>
  </si>
  <si>
    <t>871687460010046280</t>
  </si>
  <si>
    <t>135</t>
  </si>
  <si>
    <t>871687460010312125</t>
  </si>
  <si>
    <t>871687460010656328</t>
  </si>
  <si>
    <t>156</t>
  </si>
  <si>
    <t>871687460010681610</t>
  </si>
  <si>
    <t>N226-VRI 147</t>
  </si>
  <si>
    <t>871687460010729206</t>
  </si>
  <si>
    <t>N226 6-1</t>
  </si>
  <si>
    <t>871687460010785820</t>
  </si>
  <si>
    <t>N204-OVL 5</t>
  </si>
  <si>
    <t>871687460011048078</t>
  </si>
  <si>
    <t>871687460011405970</t>
  </si>
  <si>
    <t>114</t>
  </si>
  <si>
    <t>871687460011480083</t>
  </si>
  <si>
    <t>DRIS</t>
  </si>
  <si>
    <t>138</t>
  </si>
  <si>
    <t>WEGEN - DRIS</t>
  </si>
  <si>
    <t>871687460011480106</t>
  </si>
  <si>
    <t>871687460011712115</t>
  </si>
  <si>
    <t>OVL</t>
  </si>
  <si>
    <t>PRU-V0259</t>
  </si>
  <si>
    <t>871687460011981788</t>
  </si>
  <si>
    <t>168</t>
  </si>
  <si>
    <t>871687460012034346</t>
  </si>
  <si>
    <t>871687460013050000</t>
  </si>
  <si>
    <t>Laadpaal boot Ocrieteiland</t>
  </si>
  <si>
    <t>871689290601481743</t>
  </si>
  <si>
    <t>Stedin Netbeheer</t>
  </si>
  <si>
    <t>Pompgemaal</t>
  </si>
  <si>
    <t>1118</t>
  </si>
  <si>
    <t>871687400010597030</t>
  </si>
  <si>
    <t>136</t>
  </si>
  <si>
    <t>871687400010597566</t>
  </si>
  <si>
    <t>871687400010597634</t>
  </si>
  <si>
    <t>151</t>
  </si>
  <si>
    <t>871687400010597641</t>
  </si>
  <si>
    <t>154</t>
  </si>
  <si>
    <t>871687400010597702</t>
  </si>
  <si>
    <t>111</t>
  </si>
  <si>
    <t>871687400010607265</t>
  </si>
  <si>
    <t>871687400010680053</t>
  </si>
  <si>
    <t>N201-OVL 9</t>
  </si>
  <si>
    <t>871687400010684570</t>
  </si>
  <si>
    <t>N204-OVL 4</t>
  </si>
  <si>
    <t>871687400010696733</t>
  </si>
  <si>
    <t>N238-VOP 255</t>
  </si>
  <si>
    <t>871687400010705688</t>
  </si>
  <si>
    <t>N212-OVL 2</t>
  </si>
  <si>
    <t>871687460009126016</t>
  </si>
  <si>
    <t>N237-OVL 15</t>
  </si>
  <si>
    <t>871687460009126023</t>
  </si>
  <si>
    <t>N237-OVL 16</t>
  </si>
  <si>
    <t>871687460009375834</t>
  </si>
  <si>
    <t>N237-OVL 13</t>
  </si>
  <si>
    <t>871687460009379122</t>
  </si>
  <si>
    <t>N412-OVL 2</t>
  </si>
  <si>
    <t>871687460009407535</t>
  </si>
  <si>
    <t>N233-OVL 7</t>
  </si>
  <si>
    <t>871687460009436467</t>
  </si>
  <si>
    <t>N413-VRI 22</t>
  </si>
  <si>
    <t>871687460009437655</t>
  </si>
  <si>
    <t>N199-VRI 95</t>
  </si>
  <si>
    <t>871687460009459404</t>
  </si>
  <si>
    <t>N237-OVL 12</t>
  </si>
  <si>
    <t>871687460009476784</t>
  </si>
  <si>
    <t>N806-OVL 2</t>
  </si>
  <si>
    <t>871687460009581785</t>
  </si>
  <si>
    <t>N229-VRI 69</t>
  </si>
  <si>
    <t>871687460009585936</t>
  </si>
  <si>
    <t>N411-OVL 2</t>
  </si>
  <si>
    <t>871687460010046242</t>
  </si>
  <si>
    <t>871687460010312101</t>
  </si>
  <si>
    <t>871687460010481548</t>
  </si>
  <si>
    <t>N234-VRI 152</t>
  </si>
  <si>
    <t>871687460010526676</t>
  </si>
  <si>
    <t>N227-OVL 8</t>
  </si>
  <si>
    <t>871687460010667119</t>
  </si>
  <si>
    <t>871687460010687278</t>
  </si>
  <si>
    <t>N420-OVL 1</t>
  </si>
  <si>
    <t>871687460010775920</t>
  </si>
  <si>
    <t>871687460011297360</t>
  </si>
  <si>
    <t>871687460011399200</t>
  </si>
  <si>
    <t>VK237-74,300</t>
  </si>
  <si>
    <t>871687460011478202</t>
  </si>
  <si>
    <t>871687460011478240</t>
  </si>
  <si>
    <t>130</t>
  </si>
  <si>
    <t>871687460011543603</t>
  </si>
  <si>
    <t>163</t>
  </si>
  <si>
    <t>871687460011818008</t>
  </si>
  <si>
    <t>VRI 141</t>
  </si>
  <si>
    <t>871687460011916681</t>
  </si>
  <si>
    <t>871687460012477914</t>
  </si>
  <si>
    <t>871687460012556534</t>
  </si>
  <si>
    <t>N221-OVL 2</t>
  </si>
  <si>
    <t>871687460013125531</t>
  </si>
  <si>
    <t>ABRI</t>
  </si>
  <si>
    <t>februari</t>
  </si>
  <si>
    <t>871689213001586252</t>
  </si>
  <si>
    <t>N237-OVL 10</t>
  </si>
  <si>
    <t>871689213002030686</t>
  </si>
  <si>
    <t>871692113000051437</t>
  </si>
  <si>
    <t>Stedin Netbeheer Midden-Holland</t>
  </si>
  <si>
    <t>N228-OVL 2</t>
  </si>
  <si>
    <t>871692113000115528</t>
  </si>
  <si>
    <t>233</t>
  </si>
  <si>
    <t>871692113000146799</t>
  </si>
  <si>
    <t>871692113000146805</t>
  </si>
  <si>
    <t>231</t>
  </si>
  <si>
    <t>871687400010597658</t>
  </si>
  <si>
    <t>871687400010597665</t>
  </si>
  <si>
    <t>350</t>
  </si>
  <si>
    <t>871687400010643195</t>
  </si>
  <si>
    <t>N234-OVL 6</t>
  </si>
  <si>
    <t>871687400010680015</t>
  </si>
  <si>
    <t>N201-OVL 8</t>
  </si>
  <si>
    <t>871687400010680350</t>
  </si>
  <si>
    <t>N234-OVL 4</t>
  </si>
  <si>
    <t>871687400010701925</t>
  </si>
  <si>
    <t>N226-OVL 8</t>
  </si>
  <si>
    <t>871687460008199943</t>
  </si>
  <si>
    <t>871687460008208218</t>
  </si>
  <si>
    <t>871687460009125996</t>
  </si>
  <si>
    <t>N237-OVL 14</t>
  </si>
  <si>
    <t>871687460009139337</t>
  </si>
  <si>
    <t>N237-OVL 17</t>
  </si>
  <si>
    <t>871687460009139344</t>
  </si>
  <si>
    <t>N237-OVL 18</t>
  </si>
  <si>
    <t>871687460009414564</t>
  </si>
  <si>
    <t>N409-OVL 2</t>
  </si>
  <si>
    <t>871687460009434135</t>
  </si>
  <si>
    <t>N401-OVL 1</t>
  </si>
  <si>
    <t>871687460009453945</t>
  </si>
  <si>
    <t>N237-OVL 19</t>
  </si>
  <si>
    <t>871687460009585943</t>
  </si>
  <si>
    <t>N411-VRI 8</t>
  </si>
  <si>
    <t>871687460009697660</t>
  </si>
  <si>
    <t>N233-OVL 8</t>
  </si>
  <si>
    <t>871687460009830401</t>
  </si>
  <si>
    <t>N227-OVL 7</t>
  </si>
  <si>
    <t>871687460009856302</t>
  </si>
  <si>
    <t>871687460009864888</t>
  </si>
  <si>
    <t>871687460009864925</t>
  </si>
  <si>
    <t>871687460009864956</t>
  </si>
  <si>
    <t>871687460009864963</t>
  </si>
  <si>
    <t>871687460010046211</t>
  </si>
  <si>
    <t>871687460010046273</t>
  </si>
  <si>
    <t>871687460010656335</t>
  </si>
  <si>
    <t>157</t>
  </si>
  <si>
    <t>871687460011177402</t>
  </si>
  <si>
    <t>871687460011370407</t>
  </si>
  <si>
    <t>PRU-K0166</t>
  </si>
  <si>
    <t>871687460011584644</t>
  </si>
  <si>
    <t>150</t>
  </si>
  <si>
    <t>871687460012501107</t>
  </si>
  <si>
    <t>871687460013071586</t>
  </si>
  <si>
    <t>871687460013080472</t>
  </si>
  <si>
    <t>1176</t>
  </si>
  <si>
    <t>871687460013115129</t>
  </si>
  <si>
    <t>871692113000146812</t>
  </si>
  <si>
    <t>127</t>
  </si>
  <si>
    <t>871687460009988256</t>
  </si>
  <si>
    <t>N237 - OVL 21</t>
  </si>
  <si>
    <t>871687460009999054</t>
  </si>
  <si>
    <t>871687460010046198</t>
  </si>
  <si>
    <t>871687460010046266</t>
  </si>
  <si>
    <t>871687460010312187</t>
  </si>
  <si>
    <t>871687460010491097</t>
  </si>
  <si>
    <t>1143</t>
  </si>
  <si>
    <t>871687460010872193</t>
  </si>
  <si>
    <t>871687460011140857</t>
  </si>
  <si>
    <t>PRU-K0007</t>
  </si>
  <si>
    <t>871687460011402122</t>
  </si>
  <si>
    <t>N408080</t>
  </si>
  <si>
    <t>871687460011422632</t>
  </si>
  <si>
    <t>871687460011478196</t>
  </si>
  <si>
    <t>134</t>
  </si>
  <si>
    <t>871687460011478219</t>
  </si>
  <si>
    <t>132</t>
  </si>
  <si>
    <t>871687460011478387</t>
  </si>
  <si>
    <t>131</t>
  </si>
  <si>
    <t>871687460011478486</t>
  </si>
  <si>
    <t>871687460011480090</t>
  </si>
  <si>
    <t>137</t>
  </si>
  <si>
    <t>871687460011491911</t>
  </si>
  <si>
    <t>133</t>
  </si>
  <si>
    <t>871687460011598467</t>
  </si>
  <si>
    <t>871687460011945124</t>
  </si>
  <si>
    <t>871687460012502616</t>
  </si>
  <si>
    <t>PRU-K0131</t>
  </si>
  <si>
    <t>871687460013071579</t>
  </si>
  <si>
    <t>871687460013125517</t>
  </si>
  <si>
    <t>871687460013125548</t>
  </si>
  <si>
    <t>871689213001422284</t>
  </si>
  <si>
    <t>N484-OVL 1</t>
  </si>
  <si>
    <t>871689213001867511</t>
  </si>
  <si>
    <t>N221-RDI 182</t>
  </si>
  <si>
    <t>871689290601481774</t>
  </si>
  <si>
    <t>1121</t>
  </si>
  <si>
    <t>Provincie Noord-Brabant</t>
  </si>
  <si>
    <t>17278718</t>
  </si>
  <si>
    <t>871687910000305526</t>
  </si>
  <si>
    <t>Enexis Brabant</t>
  </si>
  <si>
    <t>E3C</t>
  </si>
  <si>
    <t>Provinciehuis</t>
  </si>
  <si>
    <t>871687940000763866</t>
  </si>
  <si>
    <t>E1C</t>
  </si>
  <si>
    <t>OPENBARE VERLICHTING</t>
  </si>
  <si>
    <t>871687940001041963</t>
  </si>
  <si>
    <t>871687940001068151</t>
  </si>
  <si>
    <t>871687940001877869</t>
  </si>
  <si>
    <t>GSM-MAST</t>
  </si>
  <si>
    <t>871687940001879665</t>
  </si>
  <si>
    <t>871687940002085959</t>
  </si>
  <si>
    <t>871687940002211945</t>
  </si>
  <si>
    <t>871687940002232834</t>
  </si>
  <si>
    <t>871687940002328711</t>
  </si>
  <si>
    <t>871687940002364283</t>
  </si>
  <si>
    <t>871687940002402985</t>
  </si>
  <si>
    <t>871687940002402992</t>
  </si>
  <si>
    <t>871687940002443148</t>
  </si>
  <si>
    <t>871687940002655138</t>
  </si>
  <si>
    <t>871687940002748236</t>
  </si>
  <si>
    <t>871687940004055523</t>
  </si>
  <si>
    <t>871687940004418212</t>
  </si>
  <si>
    <t>871687940004457006</t>
  </si>
  <si>
    <t>871687940004873684</t>
  </si>
  <si>
    <t>VERKEERSREGELINSTALLATIE</t>
  </si>
  <si>
    <t>871687940004873776</t>
  </si>
  <si>
    <t>871687940005188008</t>
  </si>
  <si>
    <t>871687940005370991</t>
  </si>
  <si>
    <t>871687940005388040</t>
  </si>
  <si>
    <t>871687940005409561</t>
  </si>
  <si>
    <t>871687940005409578</t>
  </si>
  <si>
    <t>871687940005409592</t>
  </si>
  <si>
    <t>871687940005416019</t>
  </si>
  <si>
    <t>871687940005421426</t>
  </si>
  <si>
    <t>871687940005597138</t>
  </si>
  <si>
    <t>871687940005597718</t>
  </si>
  <si>
    <t>871687940005687617</t>
  </si>
  <si>
    <t>871687940005696749</t>
  </si>
  <si>
    <t>871687940005798368</t>
  </si>
  <si>
    <t>871687940005810473</t>
  </si>
  <si>
    <t>871687940005818622</t>
  </si>
  <si>
    <t>871687940005821028</t>
  </si>
  <si>
    <t>871687940005956898</t>
  </si>
  <si>
    <t>871687940006041555</t>
  </si>
  <si>
    <t>871687940006156730</t>
  </si>
  <si>
    <t>871687940006283221</t>
  </si>
  <si>
    <t>871687940007548350</t>
  </si>
  <si>
    <t>871687940007876064</t>
  </si>
  <si>
    <t>871687940007922686</t>
  </si>
  <si>
    <t>871687940007926639</t>
  </si>
  <si>
    <t>871687940007932227</t>
  </si>
  <si>
    <t>871687940008466172</t>
  </si>
  <si>
    <t>871687940008659857</t>
  </si>
  <si>
    <t>871687940008758369</t>
  </si>
  <si>
    <t>871687940009294200</t>
  </si>
  <si>
    <t>871687940009299915</t>
  </si>
  <si>
    <t>871687940009312904</t>
  </si>
  <si>
    <t>871687940009378030</t>
  </si>
  <si>
    <t>871687940009378375</t>
  </si>
  <si>
    <t>871687940009451573</t>
  </si>
  <si>
    <t>871687940009609547</t>
  </si>
  <si>
    <t>871687940009617085</t>
  </si>
  <si>
    <t>871687940009621310</t>
  </si>
  <si>
    <t>871687940009673357</t>
  </si>
  <si>
    <t>871687940030022889</t>
  </si>
  <si>
    <t>871687910000453463</t>
  </si>
  <si>
    <t>E3A</t>
  </si>
  <si>
    <t>871687940000433219</t>
  </si>
  <si>
    <t>871687940000816234</t>
  </si>
  <si>
    <t>871687940001055434</t>
  </si>
  <si>
    <t>871687940001068113</t>
  </si>
  <si>
    <t>871687940001834930</t>
  </si>
  <si>
    <t>871687940001887769</t>
  </si>
  <si>
    <t>871687940002137672</t>
  </si>
  <si>
    <t>871687940002232100</t>
  </si>
  <si>
    <t>871687940002232162</t>
  </si>
  <si>
    <t>871687940002232209</t>
  </si>
  <si>
    <t>871687940002364757</t>
  </si>
  <si>
    <t>871687940002437598</t>
  </si>
  <si>
    <t>871687940002617853</t>
  </si>
  <si>
    <t>871687940002617945</t>
  </si>
  <si>
    <t>871687940002617983</t>
  </si>
  <si>
    <t>871687940002618447</t>
  </si>
  <si>
    <t>871687940002647256</t>
  </si>
  <si>
    <t>871687940002861379</t>
  </si>
  <si>
    <t>871687940002861386</t>
  </si>
  <si>
    <t>871687940002861430</t>
  </si>
  <si>
    <t>871687940003022519</t>
  </si>
  <si>
    <t>871687940004060343</t>
  </si>
  <si>
    <t>871687940004357986</t>
  </si>
  <si>
    <t>871687940004390686</t>
  </si>
  <si>
    <t>871687940004418717</t>
  </si>
  <si>
    <t>871687940004429867</t>
  </si>
  <si>
    <t>871687940004871338</t>
  </si>
  <si>
    <t>871687940004873639</t>
  </si>
  <si>
    <t>871687940005017209</t>
  </si>
  <si>
    <t>871687940005346774</t>
  </si>
  <si>
    <t>871687940005387807</t>
  </si>
  <si>
    <t>871687940005388002</t>
  </si>
  <si>
    <t>871687940005413681</t>
  </si>
  <si>
    <t>871687940005588006</t>
  </si>
  <si>
    <t>STEUNPUNT</t>
  </si>
  <si>
    <t>871687940005588587</t>
  </si>
  <si>
    <t>871687940005599972</t>
  </si>
  <si>
    <t>871687940005614439</t>
  </si>
  <si>
    <t>871687940005636110</t>
  </si>
  <si>
    <t>871687940005687624</t>
  </si>
  <si>
    <t>INFRA-29</t>
  </si>
  <si>
    <t>871687940005696619</t>
  </si>
  <si>
    <t>871687940005810442</t>
  </si>
  <si>
    <t>871687940005810503</t>
  </si>
  <si>
    <t>871687940005812781</t>
  </si>
  <si>
    <t>871687940005819223</t>
  </si>
  <si>
    <t>871687940006257246</t>
  </si>
  <si>
    <t>871687940006288998</t>
  </si>
  <si>
    <t>871687940007548343</t>
  </si>
  <si>
    <t>871687940007548367</t>
  </si>
  <si>
    <t>871687940007908482</t>
  </si>
  <si>
    <t>871687940008225199</t>
  </si>
  <si>
    <t>871687940008236065</t>
  </si>
  <si>
    <t>871687940008304535</t>
  </si>
  <si>
    <t>871687940008306225</t>
  </si>
  <si>
    <t>871687940008467223</t>
  </si>
  <si>
    <t>871687940008758376</t>
  </si>
  <si>
    <t>871687940009477665</t>
  </si>
  <si>
    <t>871687940009501124</t>
  </si>
  <si>
    <t>871687940009611991</t>
  </si>
  <si>
    <t>871687940030029475</t>
  </si>
  <si>
    <t>871687940030129311</t>
  </si>
  <si>
    <t>871687940000060590</t>
  </si>
  <si>
    <t>871687940000384580</t>
  </si>
  <si>
    <t>871687940000433196</t>
  </si>
  <si>
    <t>871687940000721651</t>
  </si>
  <si>
    <t>871687940000761077</t>
  </si>
  <si>
    <t>871687940000763125</t>
  </si>
  <si>
    <t>871687940001054154</t>
  </si>
  <si>
    <t>871687940001081945</t>
  </si>
  <si>
    <t>871687940001819401</t>
  </si>
  <si>
    <t>871687940001858769</t>
  </si>
  <si>
    <t>871687940002345640</t>
  </si>
  <si>
    <t>871687940002353713</t>
  </si>
  <si>
    <t>871687940002357292</t>
  </si>
  <si>
    <t>871687940002388197</t>
  </si>
  <si>
    <t>871687940002618133</t>
  </si>
  <si>
    <t>871687940002635192</t>
  </si>
  <si>
    <t>871687940002691600</t>
  </si>
  <si>
    <t>871687940002765349</t>
  </si>
  <si>
    <t>871687940002861300</t>
  </si>
  <si>
    <t>871687940002861393</t>
  </si>
  <si>
    <t>871687940003389308</t>
  </si>
  <si>
    <t>871687940004060350</t>
  </si>
  <si>
    <t>871687940004115821</t>
  </si>
  <si>
    <t>871687940004335175</t>
  </si>
  <si>
    <t>871687940004350864</t>
  </si>
  <si>
    <t>871687940004357900</t>
  </si>
  <si>
    <t>871687940004395582</t>
  </si>
  <si>
    <t>871687940004417871</t>
  </si>
  <si>
    <t>871687940004933685</t>
  </si>
  <si>
    <t>871687940005017278</t>
  </si>
  <si>
    <t>871687940005191190</t>
  </si>
  <si>
    <t>871687940005409554</t>
  </si>
  <si>
    <t>871687940005409585</t>
  </si>
  <si>
    <t>871687940005555695</t>
  </si>
  <si>
    <t>871687940005593093</t>
  </si>
  <si>
    <t>871687940005746857</t>
  </si>
  <si>
    <t>871687940005751530</t>
  </si>
  <si>
    <t>871687940005788345</t>
  </si>
  <si>
    <t>871687940005797477</t>
  </si>
  <si>
    <t>871687940005810916</t>
  </si>
  <si>
    <t>871687940005849992</t>
  </si>
  <si>
    <t>871687940005850554</t>
  </si>
  <si>
    <t>871687940005857966</t>
  </si>
  <si>
    <t>871687940006178008</t>
  </si>
  <si>
    <t>871687940006381125</t>
  </si>
  <si>
    <t>871687940006384492</t>
  </si>
  <si>
    <t>871687940007024632</t>
  </si>
  <si>
    <t>871687940007906969</t>
  </si>
  <si>
    <t>871687940007932265</t>
  </si>
  <si>
    <t>871687940007932302</t>
  </si>
  <si>
    <t>871687940008156530</t>
  </si>
  <si>
    <t>871687940008239363</t>
  </si>
  <si>
    <t>871687940008240505</t>
  </si>
  <si>
    <t>871687940008305792</t>
  </si>
  <si>
    <t>871687940009291728</t>
  </si>
  <si>
    <t>871687940009291841</t>
  </si>
  <si>
    <t>871687940009312539</t>
  </si>
  <si>
    <t>871687940009419474</t>
  </si>
  <si>
    <t>871687940009420623</t>
  </si>
  <si>
    <t>871687940009477108</t>
  </si>
  <si>
    <t>871687940009609202</t>
  </si>
  <si>
    <t>871687940030037265</t>
  </si>
  <si>
    <t>871687940030061154</t>
  </si>
  <si>
    <t>871687940030112603</t>
  </si>
  <si>
    <t>871687940030342642</t>
  </si>
  <si>
    <t>WIJS OP REIS</t>
  </si>
  <si>
    <t>871687940030370744</t>
  </si>
  <si>
    <t>871687940030393538</t>
  </si>
  <si>
    <t>871687940030400144</t>
  </si>
  <si>
    <t>871687940030400380</t>
  </si>
  <si>
    <t>871687940030412598</t>
  </si>
  <si>
    <t>871687940030442083</t>
  </si>
  <si>
    <t>871687940030459203</t>
  </si>
  <si>
    <t>871687940030576207</t>
  </si>
  <si>
    <t>871687940030607284</t>
  </si>
  <si>
    <t>871687940030609011</t>
  </si>
  <si>
    <t>871687940030843255</t>
  </si>
  <si>
    <t>871687940031018478</t>
  </si>
  <si>
    <t>871687940031247939</t>
  </si>
  <si>
    <t>871687940031285764</t>
  </si>
  <si>
    <t>871687940031346175</t>
  </si>
  <si>
    <t>871687940031456324</t>
  </si>
  <si>
    <t>871687940031599793</t>
  </si>
  <si>
    <t>871687940031600871</t>
  </si>
  <si>
    <t>871687940031725420</t>
  </si>
  <si>
    <t>871687940031854151</t>
  </si>
  <si>
    <t>871687940031858890</t>
  </si>
  <si>
    <t>871687940031865355</t>
  </si>
  <si>
    <t>871687940031926681</t>
  </si>
  <si>
    <t>871687940031949291</t>
  </si>
  <si>
    <t>871687940032135877</t>
  </si>
  <si>
    <t>871687940032136737</t>
  </si>
  <si>
    <t>871687940032151716</t>
  </si>
  <si>
    <t>871687940032158562</t>
  </si>
  <si>
    <t>871687940032205402</t>
  </si>
  <si>
    <t>871687940032208755</t>
  </si>
  <si>
    <t>871687940032209547</t>
  </si>
  <si>
    <t>871687940032305461</t>
  </si>
  <si>
    <t>871687940032352281</t>
  </si>
  <si>
    <t>871687940032379714</t>
  </si>
  <si>
    <t>871687940032382363</t>
  </si>
  <si>
    <t>871687940032382370</t>
  </si>
  <si>
    <t>871687940032382707</t>
  </si>
  <si>
    <t>871687940032637272</t>
  </si>
  <si>
    <t>871687940032640395</t>
  </si>
  <si>
    <t>871687940032696200</t>
  </si>
  <si>
    <t>871687940032696323</t>
  </si>
  <si>
    <t>871687940032859285</t>
  </si>
  <si>
    <t>INFRA-6</t>
  </si>
  <si>
    <t>871687940032916339</t>
  </si>
  <si>
    <t>871687940033368045</t>
  </si>
  <si>
    <t>INFRA-5</t>
  </si>
  <si>
    <t>871687940033369035</t>
  </si>
  <si>
    <t>INFRA-4</t>
  </si>
  <si>
    <t>871687940033416180</t>
  </si>
  <si>
    <t>C006</t>
  </si>
  <si>
    <t>871687940033452324</t>
  </si>
  <si>
    <t>De turfstroom OVL 756</t>
  </si>
  <si>
    <t>871687940033454571</t>
  </si>
  <si>
    <t>Inkoopopdrachtnummer 450010274</t>
  </si>
  <si>
    <t>871687940033460213</t>
  </si>
  <si>
    <t>N638 Moerwegstraatje</t>
  </si>
  <si>
    <t>871687940033474210</t>
  </si>
  <si>
    <t>Schijfsebaan Zundert</t>
  </si>
  <si>
    <t>871687940033477273</t>
  </si>
  <si>
    <t>Rucphenseweg Zundert kast 754</t>
  </si>
  <si>
    <t>871687940033542643</t>
  </si>
  <si>
    <t>INFRA-13</t>
  </si>
  <si>
    <t>GEMALEN</t>
  </si>
  <si>
    <t>871687940033543206</t>
  </si>
  <si>
    <t>INFRA-20</t>
  </si>
  <si>
    <t>871687940033597612</t>
  </si>
  <si>
    <t>OV C02</t>
  </si>
  <si>
    <t>871687940033597629</t>
  </si>
  <si>
    <t>OVL 114</t>
  </si>
  <si>
    <t>871687940033660484</t>
  </si>
  <si>
    <t>OVL 119</t>
  </si>
  <si>
    <t>871687940033991540</t>
  </si>
  <si>
    <t>INFRA-47</t>
  </si>
  <si>
    <t>871687940033991557</t>
  </si>
  <si>
    <t>871687940030149739</t>
  </si>
  <si>
    <t>871687940030231830</t>
  </si>
  <si>
    <t>871687940030287790</t>
  </si>
  <si>
    <t>871687940030419634</t>
  </si>
  <si>
    <t>871687940030429916</t>
  </si>
  <si>
    <t>871687940030429930</t>
  </si>
  <si>
    <t>871687940030442090</t>
  </si>
  <si>
    <t>871687940030581614</t>
  </si>
  <si>
    <t>871687940030607277</t>
  </si>
  <si>
    <t>871687940030702675</t>
  </si>
  <si>
    <t>871687940031456317</t>
  </si>
  <si>
    <t>871687940031527376</t>
  </si>
  <si>
    <t>871687940031646060</t>
  </si>
  <si>
    <t>871687940031961088</t>
  </si>
  <si>
    <t>871687940032006399</t>
  </si>
  <si>
    <t>871687940032009062</t>
  </si>
  <si>
    <t>871687940032013854</t>
  </si>
  <si>
    <t>871687940032098615</t>
  </si>
  <si>
    <t>871687940032135938</t>
  </si>
  <si>
    <t>871687940032137031</t>
  </si>
  <si>
    <t>871687940032151686</t>
  </si>
  <si>
    <t>871687940032151693</t>
  </si>
  <si>
    <t>871687940032151709</t>
  </si>
  <si>
    <t>871687940032158548</t>
  </si>
  <si>
    <t>871687940032158555</t>
  </si>
  <si>
    <t>871687940032183786</t>
  </si>
  <si>
    <t>871687940032276082</t>
  </si>
  <si>
    <t>OVL794</t>
  </si>
  <si>
    <t>871687940032284254</t>
  </si>
  <si>
    <t>871687940032305447</t>
  </si>
  <si>
    <t>871687940032321140</t>
  </si>
  <si>
    <t>871687940032379721</t>
  </si>
  <si>
    <t>871687940032382301</t>
  </si>
  <si>
    <t>871687940032382356</t>
  </si>
  <si>
    <t>871687940032414187</t>
  </si>
  <si>
    <t>871687940032414224</t>
  </si>
  <si>
    <t>871687940032434833</t>
  </si>
  <si>
    <t>871687940032632000</t>
  </si>
  <si>
    <t>VRI468</t>
  </si>
  <si>
    <t>871687940032637289</t>
  </si>
  <si>
    <t>871687940032640357</t>
  </si>
  <si>
    <t>871687940032640364</t>
  </si>
  <si>
    <t>871687940032731338</t>
  </si>
  <si>
    <t>871687940033108344</t>
  </si>
  <si>
    <t>871687940033416173</t>
  </si>
  <si>
    <t>C005</t>
  </si>
  <si>
    <t>871687940033417163</t>
  </si>
  <si>
    <t>INFRA-17</t>
  </si>
  <si>
    <t>871687940033477334</t>
  </si>
  <si>
    <t>Hulsdonkstraat OVL 758</t>
  </si>
  <si>
    <t>871687940033660477</t>
  </si>
  <si>
    <t>OVL 116</t>
  </si>
  <si>
    <t>871687940033660507</t>
  </si>
  <si>
    <t>OVL 117</t>
  </si>
  <si>
    <t>871687940033719656</t>
  </si>
  <si>
    <t>OVL 721</t>
  </si>
  <si>
    <t>871687940033720096</t>
  </si>
  <si>
    <t>INFRA-15</t>
  </si>
  <si>
    <t>871687940033726272</t>
  </si>
  <si>
    <t>N264</t>
  </si>
  <si>
    <t>871687940033892199</t>
  </si>
  <si>
    <t>OVL751</t>
  </si>
  <si>
    <t>871687940033996866</t>
  </si>
  <si>
    <t>INFRA-42</t>
  </si>
  <si>
    <t>871687940034119882</t>
  </si>
  <si>
    <t>OVL003</t>
  </si>
  <si>
    <t>871687940034147366</t>
  </si>
  <si>
    <t>871687940009610338</t>
  </si>
  <si>
    <t>871687940009691085</t>
  </si>
  <si>
    <t>871687940009733730</t>
  </si>
  <si>
    <t>871687940030022872</t>
  </si>
  <si>
    <t>871687940030089400</t>
  </si>
  <si>
    <t>871687940030342628</t>
  </si>
  <si>
    <t>871687940030342659</t>
  </si>
  <si>
    <t>871687940030429923</t>
  </si>
  <si>
    <t>871687940030459197</t>
  </si>
  <si>
    <t>871687940030646931</t>
  </si>
  <si>
    <t>871687940030785104</t>
  </si>
  <si>
    <t>871687940031247915</t>
  </si>
  <si>
    <t>871687940031285702</t>
  </si>
  <si>
    <t>871687940031285771</t>
  </si>
  <si>
    <t>871687940031419459</t>
  </si>
  <si>
    <t>871687940031431222</t>
  </si>
  <si>
    <t>871687940031456096</t>
  </si>
  <si>
    <t>871687940031516769</t>
  </si>
  <si>
    <t>871687940031551098</t>
  </si>
  <si>
    <t>871687940031836324</t>
  </si>
  <si>
    <t>871687940031865331</t>
  </si>
  <si>
    <t>871687940031949260</t>
  </si>
  <si>
    <t>871687940031990637</t>
  </si>
  <si>
    <t>871687940032017852</t>
  </si>
  <si>
    <t>871687940032018118</t>
  </si>
  <si>
    <t>871687940032018125</t>
  </si>
  <si>
    <t>871687940032130346</t>
  </si>
  <si>
    <t>871687940032135860</t>
  </si>
  <si>
    <t>871687940032143711</t>
  </si>
  <si>
    <t>871687940032158579</t>
  </si>
  <si>
    <t>871687940032162354</t>
  </si>
  <si>
    <t>871687940032182529</t>
  </si>
  <si>
    <t>871687940032205488</t>
  </si>
  <si>
    <t>871687940032304860</t>
  </si>
  <si>
    <t>871687940032305454</t>
  </si>
  <si>
    <t>871687940032640340</t>
  </si>
  <si>
    <t>871687940032684788</t>
  </si>
  <si>
    <t>871687940032916353</t>
  </si>
  <si>
    <t>871687940032976463</t>
  </si>
  <si>
    <t>871687940032976470</t>
  </si>
  <si>
    <t>871687940033294894</t>
  </si>
  <si>
    <t>871687940033318521</t>
  </si>
  <si>
    <t>871687940033453109</t>
  </si>
  <si>
    <t>Prof vd Hoevenstraat OVL 757</t>
  </si>
  <si>
    <t>871687940033477358</t>
  </si>
  <si>
    <t>Past. v. vessemstraat OVL 759</t>
  </si>
  <si>
    <t>871687940033542636</t>
  </si>
  <si>
    <t>regelkast kunstwerk 12</t>
  </si>
  <si>
    <t>871687940033543190</t>
  </si>
  <si>
    <t>INFRA-19</t>
  </si>
  <si>
    <t>871687940033597650</t>
  </si>
  <si>
    <t>VRI XP01</t>
  </si>
  <si>
    <t>871687940033660491</t>
  </si>
  <si>
    <t>INFRA-23</t>
  </si>
  <si>
    <t>871687940033669418</t>
  </si>
  <si>
    <t>INFRA-27</t>
  </si>
  <si>
    <t>871687940033719649</t>
  </si>
  <si>
    <t>7263153</t>
  </si>
  <si>
    <t>871687940033720706</t>
  </si>
  <si>
    <t>OVK 722</t>
  </si>
  <si>
    <t>871687940033791690</t>
  </si>
  <si>
    <t>INFRA-24</t>
  </si>
  <si>
    <t>871687940033892205</t>
  </si>
  <si>
    <t>OVL750</t>
  </si>
  <si>
    <t>871687940034119875</t>
  </si>
  <si>
    <t>INFRA-51</t>
  </si>
  <si>
    <t>871687940033991564</t>
  </si>
  <si>
    <t>INFRA-48</t>
  </si>
  <si>
    <t>871687940033996859</t>
  </si>
  <si>
    <t>INFRA-43</t>
  </si>
  <si>
    <t>871687940033996873</t>
  </si>
  <si>
    <t>871687940034065707</t>
  </si>
  <si>
    <t>INFRA-41</t>
  </si>
  <si>
    <t>871687940034085996</t>
  </si>
  <si>
    <t>VRI 725</t>
  </si>
  <si>
    <t>871687940034115396</t>
  </si>
  <si>
    <t>871687940034119868</t>
  </si>
  <si>
    <t>OVL104</t>
  </si>
  <si>
    <t>871687940034289035</t>
  </si>
  <si>
    <t>871687910000479326</t>
  </si>
  <si>
    <t>871687910000497047</t>
  </si>
  <si>
    <t>871687940000042039</t>
  </si>
  <si>
    <t>871687940000384139</t>
  </si>
  <si>
    <t>871687940000761220</t>
  </si>
  <si>
    <t>871687940000816654</t>
  </si>
  <si>
    <t>871687940001054147</t>
  </si>
  <si>
    <t>871687940001076347</t>
  </si>
  <si>
    <t>871687940001084342</t>
  </si>
  <si>
    <t>871687940001818060</t>
  </si>
  <si>
    <t>871687940001880920</t>
  </si>
  <si>
    <t>871687940002232827</t>
  </si>
  <si>
    <t>871687940002232841</t>
  </si>
  <si>
    <t>871687940002301462</t>
  </si>
  <si>
    <t>871687940002317081</t>
  </si>
  <si>
    <t>871687940002350255</t>
  </si>
  <si>
    <t>871687940002356752</t>
  </si>
  <si>
    <t>871687940002356769</t>
  </si>
  <si>
    <t>871687940002399797</t>
  </si>
  <si>
    <t>871687940002655671</t>
  </si>
  <si>
    <t>871687940002690924</t>
  </si>
  <si>
    <t>871687940003006502</t>
  </si>
  <si>
    <t>871687940004080778</t>
  </si>
  <si>
    <t>871687940004081539</t>
  </si>
  <si>
    <t>871687940004104214</t>
  </si>
  <si>
    <t>871687940004133955</t>
  </si>
  <si>
    <t>871687940004395278</t>
  </si>
  <si>
    <t>871687940004439897</t>
  </si>
  <si>
    <t>871687940004457303</t>
  </si>
  <si>
    <t>871687940005388057</t>
  </si>
  <si>
    <t>871687940005422744</t>
  </si>
  <si>
    <t>871687940005429774</t>
  </si>
  <si>
    <t>871687940005794667</t>
  </si>
  <si>
    <t>871687940005810107</t>
  </si>
  <si>
    <t>871687940005810206</t>
  </si>
  <si>
    <t>871687940005810411</t>
  </si>
  <si>
    <t>871687940005951558</t>
  </si>
  <si>
    <t>871687940005956904</t>
  </si>
  <si>
    <t>871687940006009364</t>
  </si>
  <si>
    <t>871687940006082756</t>
  </si>
  <si>
    <t>871687940006156235</t>
  </si>
  <si>
    <t>871687940007424685</t>
  </si>
  <si>
    <t>871687940007445307</t>
  </si>
  <si>
    <t>871687940007879874</t>
  </si>
  <si>
    <t>871687940007922822</t>
  </si>
  <si>
    <t>871687940008158251</t>
  </si>
  <si>
    <t>871687940008314275</t>
  </si>
  <si>
    <t>871687940008643894</t>
  </si>
  <si>
    <t>871687940009138283</t>
  </si>
  <si>
    <t>871687940009138290</t>
  </si>
  <si>
    <t>871687940009224467</t>
  </si>
  <si>
    <t>871687940009291834</t>
  </si>
  <si>
    <t>871687940009293029</t>
  </si>
  <si>
    <t>871687940009295399</t>
  </si>
  <si>
    <t>871687940009525021</t>
  </si>
  <si>
    <t>871687940009682762</t>
  </si>
  <si>
    <t>871687940009712674</t>
  </si>
  <si>
    <t>871687940009754742</t>
  </si>
  <si>
    <t>871687940030096170</t>
  </si>
  <si>
    <t>871687940030107906</t>
  </si>
  <si>
    <t>871687940030342604</t>
  </si>
  <si>
    <t>871687940030356960</t>
  </si>
  <si>
    <t>871687940030371253</t>
  </si>
  <si>
    <t>871687940030414233</t>
  </si>
  <si>
    <t>871687940030416190</t>
  </si>
  <si>
    <t>871687940030416992</t>
  </si>
  <si>
    <t>871687940030596731</t>
  </si>
  <si>
    <t>871687940030745214</t>
  </si>
  <si>
    <t>871687940030786415</t>
  </si>
  <si>
    <t>871687940030857733</t>
  </si>
  <si>
    <t>871687940030878226</t>
  </si>
  <si>
    <t>871687940031013879</t>
  </si>
  <si>
    <t>871687940031018461</t>
  </si>
  <si>
    <t>871687940031239552</t>
  </si>
  <si>
    <t>871687940031247922</t>
  </si>
  <si>
    <t>871687940031285740</t>
  </si>
  <si>
    <t>871687940031285757</t>
  </si>
  <si>
    <t>871687940031456270</t>
  </si>
  <si>
    <t>871687940031599809</t>
  </si>
  <si>
    <t>871687940031603025</t>
  </si>
  <si>
    <t>871687940031621944</t>
  </si>
  <si>
    <t>871687940031949284</t>
  </si>
  <si>
    <t>871687940031951027</t>
  </si>
  <si>
    <t>INFRA-49</t>
  </si>
  <si>
    <t>871687940032062845</t>
  </si>
  <si>
    <t>871687940032135853</t>
  </si>
  <si>
    <t>871687940032204160</t>
  </si>
  <si>
    <t>871687940032206102</t>
  </si>
  <si>
    <t>871687940032288924</t>
  </si>
  <si>
    <t>871687940032299159</t>
  </si>
  <si>
    <t>871687940032321133</t>
  </si>
  <si>
    <t>871687940032382349</t>
  </si>
  <si>
    <t>871687940032384749</t>
  </si>
  <si>
    <t>871687940032414194</t>
  </si>
  <si>
    <t>871687940032414217</t>
  </si>
  <si>
    <t>871687940032640388</t>
  </si>
  <si>
    <t>871687940032695623</t>
  </si>
  <si>
    <t>871687940032743829</t>
  </si>
  <si>
    <t>871687940033006343</t>
  </si>
  <si>
    <t>871687940033294900</t>
  </si>
  <si>
    <t>871687940033295266</t>
  </si>
  <si>
    <t>871687940033365570</t>
  </si>
  <si>
    <t>871687940033455202</t>
  </si>
  <si>
    <t>INFRA-7</t>
  </si>
  <si>
    <t>871687940033455547</t>
  </si>
  <si>
    <t>E4A</t>
  </si>
  <si>
    <t>0100025097</t>
  </si>
  <si>
    <t>871687940033477327</t>
  </si>
  <si>
    <t>Abdij Maria Toevlucht OVL 755</t>
  </si>
  <si>
    <t>871687940033542629</t>
  </si>
  <si>
    <t>871687940033597667</t>
  </si>
  <si>
    <t>N69</t>
  </si>
  <si>
    <t>871687940033597674</t>
  </si>
  <si>
    <t>INFRA-21</t>
  </si>
  <si>
    <t>871687940033724186</t>
  </si>
  <si>
    <t>871687940034065691</t>
  </si>
  <si>
    <t>INFRA-45</t>
  </si>
  <si>
    <t>871687940034111671</t>
  </si>
  <si>
    <t>OVL-640</t>
  </si>
  <si>
    <t>871687940034119899</t>
  </si>
  <si>
    <t>OVL107</t>
  </si>
  <si>
    <t>Provincie Gelderland</t>
  </si>
  <si>
    <t>GLADHEIDSMELDSYSTEEM</t>
  </si>
  <si>
    <t>POMPINSTALLATIE</t>
  </si>
  <si>
    <t>KANTOORGEBOUW KV</t>
  </si>
  <si>
    <t>PG184</t>
  </si>
  <si>
    <t>PRO-1367</t>
  </si>
  <si>
    <t>PG177</t>
  </si>
  <si>
    <t>POMPEN EN TUNNELVERLICHTING</t>
  </si>
  <si>
    <t>PG70</t>
  </si>
  <si>
    <t>VRI-257</t>
  </si>
  <si>
    <t>VRI-139</t>
  </si>
  <si>
    <t>PG13</t>
  </si>
  <si>
    <t>PG19</t>
  </si>
  <si>
    <t>PG26</t>
  </si>
  <si>
    <t>PG42</t>
  </si>
  <si>
    <t>DRIP</t>
  </si>
  <si>
    <t>PG28</t>
  </si>
  <si>
    <t>PG105</t>
  </si>
  <si>
    <t>PG152</t>
  </si>
  <si>
    <t>PG83 (Glasvezel)</t>
  </si>
  <si>
    <t>PG111</t>
  </si>
  <si>
    <t>PG101</t>
  </si>
  <si>
    <t>PG194</t>
  </si>
  <si>
    <t>PG99</t>
  </si>
  <si>
    <t>WEGKANTSYSTEEM</t>
  </si>
  <si>
    <t>PG62</t>
  </si>
  <si>
    <t>PG51</t>
  </si>
  <si>
    <t>PG72</t>
  </si>
  <si>
    <t>PG65</t>
  </si>
  <si>
    <t>N822-003</t>
  </si>
  <si>
    <t>VRI-281</t>
  </si>
  <si>
    <t>PG12</t>
  </si>
  <si>
    <t>PG10</t>
  </si>
  <si>
    <t>PG43</t>
  </si>
  <si>
    <t>PG30</t>
  </si>
  <si>
    <t>PG86</t>
  </si>
  <si>
    <t>PG45</t>
  </si>
  <si>
    <t>PG89</t>
  </si>
  <si>
    <t>PG80</t>
  </si>
  <si>
    <t>PG92</t>
  </si>
  <si>
    <t>PG100</t>
  </si>
  <si>
    <t>PG179</t>
  </si>
  <si>
    <t>PG113</t>
  </si>
  <si>
    <t>PG112</t>
  </si>
  <si>
    <t>PG59</t>
  </si>
  <si>
    <t>PG64</t>
  </si>
  <si>
    <t>PG76</t>
  </si>
  <si>
    <t>PG7</t>
  </si>
  <si>
    <t>VRI-104</t>
  </si>
  <si>
    <t>VRI-283</t>
  </si>
  <si>
    <t>PG20</t>
  </si>
  <si>
    <t>N316-015</t>
  </si>
  <si>
    <t>PG47</t>
  </si>
  <si>
    <t>PG48</t>
  </si>
  <si>
    <t>PG110</t>
  </si>
  <si>
    <t>PG55</t>
  </si>
  <si>
    <t>PG79</t>
  </si>
  <si>
    <t>PG82 (Glasvezel)</t>
  </si>
  <si>
    <t>PG78</t>
  </si>
  <si>
    <t>PG128</t>
  </si>
  <si>
    <t>PG125</t>
  </si>
  <si>
    <t>PG181</t>
  </si>
  <si>
    <t>PG210</t>
  </si>
  <si>
    <t>PG205</t>
  </si>
  <si>
    <t>PG191</t>
  </si>
  <si>
    <t>PG25</t>
  </si>
  <si>
    <t>PG97</t>
  </si>
  <si>
    <t>BB0714</t>
  </si>
  <si>
    <t>PG200</t>
  </si>
  <si>
    <t>PRO-965</t>
  </si>
  <si>
    <t>PG225</t>
  </si>
  <si>
    <t>PG16</t>
  </si>
  <si>
    <t>PG138</t>
  </si>
  <si>
    <t>PG135</t>
  </si>
  <si>
    <t>PG214</t>
  </si>
  <si>
    <t>PG221</t>
  </si>
  <si>
    <t>PG183</t>
  </si>
  <si>
    <t>PG202</t>
  </si>
  <si>
    <t>PG216</t>
  </si>
  <si>
    <t>PG218</t>
  </si>
  <si>
    <t>PG231</t>
  </si>
  <si>
    <t>E3B</t>
  </si>
  <si>
    <t>PG145</t>
  </si>
  <si>
    <t>PG229</t>
  </si>
  <si>
    <t>PG39</t>
  </si>
  <si>
    <t>PG75</t>
  </si>
  <si>
    <t>PG68</t>
  </si>
  <si>
    <t>PG60</t>
  </si>
  <si>
    <t>Stortplaats</t>
  </si>
  <si>
    <t>PG6</t>
  </si>
  <si>
    <t>PG15</t>
  </si>
  <si>
    <t>PG35</t>
  </si>
  <si>
    <t>VRI-599</t>
  </si>
  <si>
    <t>PG33</t>
  </si>
  <si>
    <t>PG104</t>
  </si>
  <si>
    <t>PG91</t>
  </si>
  <si>
    <t>PG193</t>
  </si>
  <si>
    <t>PG186</t>
  </si>
  <si>
    <t>PG142</t>
  </si>
  <si>
    <t>PG126</t>
  </si>
  <si>
    <t>PG147</t>
  </si>
  <si>
    <t>PG188</t>
  </si>
  <si>
    <t>PG213</t>
  </si>
  <si>
    <t>PG219</t>
  </si>
  <si>
    <t>PG207</t>
  </si>
  <si>
    <t>PG195</t>
  </si>
  <si>
    <t>PG192</t>
  </si>
  <si>
    <t>N224-058</t>
  </si>
  <si>
    <t>PG40</t>
  </si>
  <si>
    <t>PG131</t>
  </si>
  <si>
    <t>Enexis Limburg</t>
  </si>
  <si>
    <t>Liander NV</t>
  </si>
  <si>
    <t>PG95</t>
  </si>
  <si>
    <t>PG198</t>
  </si>
  <si>
    <t>PG140</t>
  </si>
  <si>
    <t>oktober</t>
  </si>
  <si>
    <t>Provincie Gelderland dienst WVV</t>
  </si>
  <si>
    <t>Vattenfall Warmte N.V.</t>
  </si>
  <si>
    <t>Provincie Flevoland</t>
  </si>
  <si>
    <t>32164140</t>
  </si>
  <si>
    <t>871687110000195893</t>
  </si>
  <si>
    <t>OVI-262</t>
  </si>
  <si>
    <t>Openbare verlichting</t>
  </si>
  <si>
    <t>871687110000305896</t>
  </si>
  <si>
    <t>OVI-232 + VRI-28</t>
  </si>
  <si>
    <t>Combi aansluitingen</t>
  </si>
  <si>
    <t>COMBI AANSLUITINGEN</t>
  </si>
  <si>
    <t>871687110002245992</t>
  </si>
  <si>
    <t>EB-006 DRIP</t>
  </si>
  <si>
    <t>871687110002615979</t>
  </si>
  <si>
    <t>VRI-1040</t>
  </si>
  <si>
    <t>Verkeerregelinstallatie KV</t>
  </si>
  <si>
    <t>VERKEERREGELINSTALLATIE KV</t>
  </si>
  <si>
    <t>871687110002652929</t>
  </si>
  <si>
    <t>OVI-219</t>
  </si>
  <si>
    <t>871687110002907814</t>
  </si>
  <si>
    <t>OVI-106</t>
  </si>
  <si>
    <t>871687110003211675</t>
  </si>
  <si>
    <t>OVI-143</t>
  </si>
  <si>
    <t>871687110003670724</t>
  </si>
  <si>
    <t>OVI-154</t>
  </si>
  <si>
    <t>871687110003736697</t>
  </si>
  <si>
    <t>OVI-2572</t>
  </si>
  <si>
    <t>871687110003976871</t>
  </si>
  <si>
    <t>FL_4</t>
  </si>
  <si>
    <t>871687110004255760</t>
  </si>
  <si>
    <t>OVI 224</t>
  </si>
  <si>
    <t>871687110004560819</t>
  </si>
  <si>
    <t>Brug&amp;Sluizen,INFRA SLUIS/BRUG</t>
  </si>
  <si>
    <t>BRUG&amp;SLUIZEN,INFRA SLUIS/BRUG</t>
  </si>
  <si>
    <t>871687110004667532</t>
  </si>
  <si>
    <t>871687110004777705</t>
  </si>
  <si>
    <t>FL_24</t>
  </si>
  <si>
    <t>871687110004912311</t>
  </si>
  <si>
    <t>FL_33</t>
  </si>
  <si>
    <t>871687120000331573</t>
  </si>
  <si>
    <t>Vaartsluis</t>
  </si>
  <si>
    <t>871687120056465956</t>
  </si>
  <si>
    <t>VRI-1016</t>
  </si>
  <si>
    <t>871687120056659058</t>
  </si>
  <si>
    <t>OVI-121</t>
  </si>
  <si>
    <t>871687120056858406</t>
  </si>
  <si>
    <t>VRI-1100</t>
  </si>
  <si>
    <t>871687120057775719</t>
  </si>
  <si>
    <t>OVI-252</t>
  </si>
  <si>
    <t>871687120057775863</t>
  </si>
  <si>
    <t>OVI-256</t>
  </si>
  <si>
    <t>871687120057869333</t>
  </si>
  <si>
    <t>Ketelsluis - loods</t>
  </si>
  <si>
    <t>Gebouwen, SENM- Gebouwen</t>
  </si>
  <si>
    <t>871687120057908452</t>
  </si>
  <si>
    <t>OVI-120</t>
  </si>
  <si>
    <t>871687120057915818</t>
  </si>
  <si>
    <t>OVI-112</t>
  </si>
  <si>
    <t>871687120057916990</t>
  </si>
  <si>
    <t>OVI-122</t>
  </si>
  <si>
    <t>871687120058553705</t>
  </si>
  <si>
    <t>OVI-131 + VRI-15</t>
  </si>
  <si>
    <t>871687120058608122</t>
  </si>
  <si>
    <t>Blauwe Dromer</t>
  </si>
  <si>
    <t>871687120101266569</t>
  </si>
  <si>
    <t>Noordersluis</t>
  </si>
  <si>
    <t>871687120101544711</t>
  </si>
  <si>
    <t>OVI-137</t>
  </si>
  <si>
    <t>871694840000708150</t>
  </si>
  <si>
    <t>OVI-317</t>
  </si>
  <si>
    <t>871694840000741874</t>
  </si>
  <si>
    <t>Urkersluis</t>
  </si>
  <si>
    <t>871694840001036917</t>
  </si>
  <si>
    <t>FL_26</t>
  </si>
  <si>
    <t>871694840001056311</t>
  </si>
  <si>
    <t>OVI-325</t>
  </si>
  <si>
    <t>871694840001063609</t>
  </si>
  <si>
    <t>OVI-334</t>
  </si>
  <si>
    <t>871694840001070850</t>
  </si>
  <si>
    <t>OVI-321</t>
  </si>
  <si>
    <t>871694840002184051</t>
  </si>
  <si>
    <t>EB-011 MATRIX SNELHEID</t>
  </si>
  <si>
    <t>871694840032431132</t>
  </si>
  <si>
    <t>40634-OH004 [OVI]</t>
  </si>
  <si>
    <t>871685900011960892</t>
  </si>
  <si>
    <t>EB-003 DRIP</t>
  </si>
  <si>
    <t>871685920002090964</t>
  </si>
  <si>
    <t>EB-001 DRIP</t>
  </si>
  <si>
    <t>871685920002090988</t>
  </si>
  <si>
    <t>EB-002 DRIP</t>
  </si>
  <si>
    <t>871687110000222025</t>
  </si>
  <si>
    <t>OVI-124</t>
  </si>
  <si>
    <t>871687110000538102</t>
  </si>
  <si>
    <t>871687110000982745</t>
  </si>
  <si>
    <t>OVI-233</t>
  </si>
  <si>
    <t>871687110001423025</t>
  </si>
  <si>
    <t>OVI-142</t>
  </si>
  <si>
    <t>871687110001432812</t>
  </si>
  <si>
    <t>OVI-145</t>
  </si>
  <si>
    <t>871687110002246005</t>
  </si>
  <si>
    <t>EB-005 DRIP</t>
  </si>
  <si>
    <t>871687110002247033</t>
  </si>
  <si>
    <t>EB-004 DRIP</t>
  </si>
  <si>
    <t>871687110002417405</t>
  </si>
  <si>
    <t>871687110003000668</t>
  </si>
  <si>
    <t>OVI-149</t>
  </si>
  <si>
    <t>871687110003000675</t>
  </si>
  <si>
    <t>OVI-148</t>
  </si>
  <si>
    <t>871687110003010575</t>
  </si>
  <si>
    <t>OVI-273 + VRI-34</t>
  </si>
  <si>
    <t>871687110003044709</t>
  </si>
  <si>
    <t>OVI-151</t>
  </si>
  <si>
    <t>871687110003235367</t>
  </si>
  <si>
    <t>OVI-150 + VRI-19</t>
  </si>
  <si>
    <t>871687110003249470</t>
  </si>
  <si>
    <t>GE</t>
  </si>
  <si>
    <t>871687110003336415</t>
  </si>
  <si>
    <t>OVI-27100</t>
  </si>
  <si>
    <t>871687110003453822</t>
  </si>
  <si>
    <t>FL_3</t>
  </si>
  <si>
    <t>871687110003453969</t>
  </si>
  <si>
    <t>OVI-335</t>
  </si>
  <si>
    <t>871687110003453976</t>
  </si>
  <si>
    <t>OVI-342</t>
  </si>
  <si>
    <t>871687110003582997</t>
  </si>
  <si>
    <t>OVI-27600</t>
  </si>
  <si>
    <t>871687110003649850</t>
  </si>
  <si>
    <t>OVI-14500</t>
  </si>
  <si>
    <t>871687110003903600</t>
  </si>
  <si>
    <t>871687110003926111</t>
  </si>
  <si>
    <t>871687110004107281</t>
  </si>
  <si>
    <t>FL_19</t>
  </si>
  <si>
    <t>871687110004440180</t>
  </si>
  <si>
    <t>OVI-217 + VRI-29</t>
  </si>
  <si>
    <t>871687110004667747</t>
  </si>
  <si>
    <t>871687110004779327</t>
  </si>
  <si>
    <t>871687120052740606</t>
  </si>
  <si>
    <t>Friese Sluis + OVI-311</t>
  </si>
  <si>
    <t>871687120056660795</t>
  </si>
  <si>
    <t>OVI-140</t>
  </si>
  <si>
    <t>871687120057432452</t>
  </si>
  <si>
    <t>OVI-128</t>
  </si>
  <si>
    <t>871687120057636911</t>
  </si>
  <si>
    <t>OVI-127</t>
  </si>
  <si>
    <t>871687120057775702</t>
  </si>
  <si>
    <t>OVI-258 + VRI-1018</t>
  </si>
  <si>
    <t>871687120057776419</t>
  </si>
  <si>
    <t>OVI-231</t>
  </si>
  <si>
    <t>871687120057912756</t>
  </si>
  <si>
    <t>OVI-123 + VRI-12</t>
  </si>
  <si>
    <t>871687120057964830</t>
  </si>
  <si>
    <t>OVI-116</t>
  </si>
  <si>
    <t>871687120057964861</t>
  </si>
  <si>
    <t>OVI-111</t>
  </si>
  <si>
    <t>871687120058002449</t>
  </si>
  <si>
    <t>OVI-221</t>
  </si>
  <si>
    <t>871687120058002500</t>
  </si>
  <si>
    <t>OVI-147 + VRI-23</t>
  </si>
  <si>
    <t>871687120058468351</t>
  </si>
  <si>
    <t>871687120058470408</t>
  </si>
  <si>
    <t>OVI-134</t>
  </si>
  <si>
    <t>871687120058530515</t>
  </si>
  <si>
    <t>OVI-108</t>
  </si>
  <si>
    <t>871687120058532342</t>
  </si>
  <si>
    <t>OVI-132 + VRI-16 + EB-008</t>
  </si>
  <si>
    <t>871687120058552043</t>
  </si>
  <si>
    <t>VRI-1042</t>
  </si>
  <si>
    <t>871687120101224675</t>
  </si>
  <si>
    <t>Steunpunt Infra (Zuid)</t>
  </si>
  <si>
    <t>871687120101598615</t>
  </si>
  <si>
    <t>OVI-230</t>
  </si>
  <si>
    <t>871694831000359701</t>
  </si>
  <si>
    <t>Enexis Noord</t>
  </si>
  <si>
    <t>Vollenhoverbrug</t>
  </si>
  <si>
    <t>871694840000637658</t>
  </si>
  <si>
    <t>Steunpunt Emmeloord</t>
  </si>
  <si>
    <t>871694840000700048</t>
  </si>
  <si>
    <t>OVI-315</t>
  </si>
  <si>
    <t>871694840001031097</t>
  </si>
  <si>
    <t>OVI-331</t>
  </si>
  <si>
    <t>871694840001076067</t>
  </si>
  <si>
    <t>OVI-320</t>
  </si>
  <si>
    <t>871694840001076487</t>
  </si>
  <si>
    <t>OVI-324</t>
  </si>
  <si>
    <t>871694840030141224</t>
  </si>
  <si>
    <t>OVI-336</t>
  </si>
  <si>
    <t>871694840032055475</t>
  </si>
  <si>
    <t>OVI-346</t>
  </si>
  <si>
    <t>871694840032280921</t>
  </si>
  <si>
    <t>OVI-322</t>
  </si>
  <si>
    <t>871685920002090971</t>
  </si>
  <si>
    <t>EB-001 (DRIP 2)</t>
  </si>
  <si>
    <t>871687110000556472</t>
  </si>
  <si>
    <t>OVI-153</t>
  </si>
  <si>
    <t>871687110000856855</t>
  </si>
  <si>
    <t>OVI-139 + VRI-18</t>
  </si>
  <si>
    <t>871687110000856862</t>
  </si>
  <si>
    <t>OVI-138 + VRI-17</t>
  </si>
  <si>
    <t>871687110001059422</t>
  </si>
  <si>
    <t>OVI-236</t>
  </si>
  <si>
    <t>871687110001759186</t>
  </si>
  <si>
    <t>OVI-223</t>
  </si>
  <si>
    <t>871687110002247026</t>
  </si>
  <si>
    <t>VRI-1600</t>
  </si>
  <si>
    <t>871687110003106896</t>
  </si>
  <si>
    <t>OVI-275</t>
  </si>
  <si>
    <t>871687110003215338</t>
  </si>
  <si>
    <t>OVI-152</t>
  </si>
  <si>
    <t>871687110003238870</t>
  </si>
  <si>
    <t>VRI-41</t>
  </si>
  <si>
    <t>871687110003935939</t>
  </si>
  <si>
    <t>871687110003995735</t>
  </si>
  <si>
    <t>FL_6</t>
  </si>
  <si>
    <t>871687110003997944</t>
  </si>
  <si>
    <t>FL_11</t>
  </si>
  <si>
    <t>871687110004015357</t>
  </si>
  <si>
    <t>FL_9</t>
  </si>
  <si>
    <t>871687110004596139</t>
  </si>
  <si>
    <t>OVL-K160</t>
  </si>
  <si>
    <t>871687120056495229</t>
  </si>
  <si>
    <t>VRI-1014</t>
  </si>
  <si>
    <t>871687120057636560</t>
  </si>
  <si>
    <t>OVI-126</t>
  </si>
  <si>
    <t>871687120057775771</t>
  </si>
  <si>
    <t>OVI-255</t>
  </si>
  <si>
    <t>871687120057776020</t>
  </si>
  <si>
    <t>OVI-229</t>
  </si>
  <si>
    <t>871687120057776266</t>
  </si>
  <si>
    <t>OVI-270 + VRI-1041</t>
  </si>
  <si>
    <t>871687120057776358</t>
  </si>
  <si>
    <t>OVI-254</t>
  </si>
  <si>
    <t>871687120057867865</t>
  </si>
  <si>
    <t>OVI-114</t>
  </si>
  <si>
    <t>871687120057869395</t>
  </si>
  <si>
    <t>Kampersluis</t>
  </si>
  <si>
    <t>871687120057907752</t>
  </si>
  <si>
    <t>OVI-118 + VRI-11</t>
  </si>
  <si>
    <t>871687120057964816</t>
  </si>
  <si>
    <t>OVI-113</t>
  </si>
  <si>
    <t>871687120057964823</t>
  </si>
  <si>
    <t>OVI-109</t>
  </si>
  <si>
    <t>871687120057964847</t>
  </si>
  <si>
    <t>OVI-110</t>
  </si>
  <si>
    <t>871687120057964878</t>
  </si>
  <si>
    <t>OVI-125</t>
  </si>
  <si>
    <t>871687120057967978</t>
  </si>
  <si>
    <t>OVI-218</t>
  </si>
  <si>
    <t>871687120058002494</t>
  </si>
  <si>
    <t>OVI-213</t>
  </si>
  <si>
    <t>871687120058107731</t>
  </si>
  <si>
    <t>VRI-1017</t>
  </si>
  <si>
    <t>871687120058613539</t>
  </si>
  <si>
    <t>VRI-22</t>
  </si>
  <si>
    <t>871694840000700802</t>
  </si>
  <si>
    <t>OVI-310</t>
  </si>
  <si>
    <t>871694840000700949</t>
  </si>
  <si>
    <t>OVI-319</t>
  </si>
  <si>
    <t>871694840000701090</t>
  </si>
  <si>
    <t>OVI-314</t>
  </si>
  <si>
    <t>871694840001018807</t>
  </si>
  <si>
    <t>OVI-308</t>
  </si>
  <si>
    <t>871694840001035989</t>
  </si>
  <si>
    <t>OVI-332</t>
  </si>
  <si>
    <t>871694840002184105</t>
  </si>
  <si>
    <t>OVI-337</t>
  </si>
  <si>
    <t>871694840002245479</t>
  </si>
  <si>
    <t>OVI-327</t>
  </si>
  <si>
    <t>871694840030347190</t>
  </si>
  <si>
    <t>OVI-312</t>
  </si>
  <si>
    <t>871687110001520779</t>
  </si>
  <si>
    <t>OVI-107</t>
  </si>
  <si>
    <t>871687110002246012</t>
  </si>
  <si>
    <t>OVI-144</t>
  </si>
  <si>
    <t>871687110002863028</t>
  </si>
  <si>
    <t>FL_5</t>
  </si>
  <si>
    <t>871687110003106254</t>
  </si>
  <si>
    <t>OVI-274</t>
  </si>
  <si>
    <t>871687110003209870</t>
  </si>
  <si>
    <t>VRI-40</t>
  </si>
  <si>
    <t>871687110003361745</t>
  </si>
  <si>
    <t>OVI-133</t>
  </si>
  <si>
    <t>871687110003418708</t>
  </si>
  <si>
    <t>OVI-</t>
  </si>
  <si>
    <t>871687110003453983</t>
  </si>
  <si>
    <t>OVI-343</t>
  </si>
  <si>
    <t>871687110003761255</t>
  </si>
  <si>
    <t>871687110003985866</t>
  </si>
  <si>
    <t>FL_12</t>
  </si>
  <si>
    <t>Gebiedsontwikkeling Europa</t>
  </si>
  <si>
    <t>871687110003990273</t>
  </si>
  <si>
    <t>FL_10</t>
  </si>
  <si>
    <t>871687110004100244</t>
  </si>
  <si>
    <t>871687110004104822</t>
  </si>
  <si>
    <t>FL_17</t>
  </si>
  <si>
    <t>871687110004230293</t>
  </si>
  <si>
    <t>FL_21</t>
  </si>
  <si>
    <t>871687110004255777</t>
  </si>
  <si>
    <t>225</t>
  </si>
  <si>
    <t>871687120056603730</t>
  </si>
  <si>
    <t>VRI-1043</t>
  </si>
  <si>
    <t>871687120057776013</t>
  </si>
  <si>
    <t>OVI-257</t>
  </si>
  <si>
    <t>871687120057776303</t>
  </si>
  <si>
    <t>OVI-261</t>
  </si>
  <si>
    <t>871687120057915801</t>
  </si>
  <si>
    <t>OVI-117</t>
  </si>
  <si>
    <t>871687120057964885</t>
  </si>
  <si>
    <t>OVI-119</t>
  </si>
  <si>
    <t>871687120058002517</t>
  </si>
  <si>
    <t>OVI-216 + VRI-24</t>
  </si>
  <si>
    <t>871687120058362475</t>
  </si>
  <si>
    <t>EB-024 MATRIX SNELHEID</t>
  </si>
  <si>
    <t>871687120058379619</t>
  </si>
  <si>
    <t>OVI-115</t>
  </si>
  <si>
    <t>871687120101597823</t>
  </si>
  <si>
    <t>OVI-260</t>
  </si>
  <si>
    <t>871694831000467253</t>
  </si>
  <si>
    <t>871694840000674516</t>
  </si>
  <si>
    <t>OVI-318</t>
  </si>
  <si>
    <t>871694840000701755</t>
  </si>
  <si>
    <t>OVI-307</t>
  </si>
  <si>
    <t>871694840000708211</t>
  </si>
  <si>
    <t>871694840001050265</t>
  </si>
  <si>
    <t>OVI-333</t>
  </si>
  <si>
    <t>871694840001075541</t>
  </si>
  <si>
    <t>OVI-323</t>
  </si>
  <si>
    <t>871694840001077620</t>
  </si>
  <si>
    <t>Voorstersluis</t>
  </si>
  <si>
    <t>871694840001078092</t>
  </si>
  <si>
    <t>Marknessersluis</t>
  </si>
  <si>
    <t>871694840001099073</t>
  </si>
  <si>
    <t>Tollebekerbrug</t>
  </si>
  <si>
    <t>871694840002184044</t>
  </si>
  <si>
    <t>EB-012 MATRIX SNELHEID</t>
  </si>
  <si>
    <t>871694840002184075</t>
  </si>
  <si>
    <t>OVI-306</t>
  </si>
  <si>
    <t>871694840002184099</t>
  </si>
  <si>
    <t>OVI-339</t>
  </si>
  <si>
    <t>871694840030780362</t>
  </si>
  <si>
    <t>FL_28</t>
  </si>
  <si>
    <t>871694840031902497</t>
  </si>
  <si>
    <t>MP-003 GMS</t>
  </si>
  <si>
    <t>Provincie Zeeland</t>
  </si>
  <si>
    <t>Enduris B.V.</t>
  </si>
  <si>
    <t>PL2606</t>
  </si>
  <si>
    <t>Vastgoed</t>
  </si>
  <si>
    <t>GEBOUWEN</t>
  </si>
  <si>
    <t>Stortplaats Koegorspolder</t>
  </si>
  <si>
    <t>Gladheidmeldsysteem</t>
  </si>
  <si>
    <t>Natte Infrastructuur KV</t>
  </si>
  <si>
    <t>Verkeersvoorzieningen</t>
  </si>
  <si>
    <t>Opslagterreinen</t>
  </si>
  <si>
    <t>OV + pompen tunnels</t>
  </si>
  <si>
    <t>Westerschelde ferry</t>
  </si>
  <si>
    <t>Verkeerstellers</t>
  </si>
  <si>
    <t>PL2597</t>
  </si>
  <si>
    <t>Milieu/bodemsanering</t>
  </si>
  <si>
    <t>PL2616</t>
  </si>
  <si>
    <t>PL2617</t>
  </si>
  <si>
    <t>Natte Infrastructuur GV</t>
  </si>
  <si>
    <t>PL2626</t>
  </si>
  <si>
    <t>PL2618</t>
  </si>
  <si>
    <t>Haltevoorziening (ABRI)</t>
  </si>
  <si>
    <t>OVK011</t>
  </si>
  <si>
    <t>VT 802</t>
  </si>
  <si>
    <t>OVK191</t>
  </si>
  <si>
    <t>PL2614</t>
  </si>
  <si>
    <t>MK647</t>
  </si>
  <si>
    <t>OVK089</t>
  </si>
  <si>
    <t>OVK140</t>
  </si>
  <si>
    <t>november</t>
  </si>
  <si>
    <t>Provincie Zuid-Holland</t>
  </si>
  <si>
    <t>27375169</t>
  </si>
  <si>
    <t>871685920000135568</t>
  </si>
  <si>
    <t>PRO-1020</t>
  </si>
  <si>
    <t>871685920000386205</t>
  </si>
  <si>
    <t>EBR-1574</t>
  </si>
  <si>
    <t>Wegen</t>
  </si>
  <si>
    <t>871687400004491122</t>
  </si>
  <si>
    <t>DLG-1970</t>
  </si>
  <si>
    <t>Brug KV</t>
  </si>
  <si>
    <t>871687400010614348</t>
  </si>
  <si>
    <t>871687800000202874</t>
  </si>
  <si>
    <t>Westland Infra Netbeheer B.V.</t>
  </si>
  <si>
    <t>DSG-1978</t>
  </si>
  <si>
    <t>871687800000203284</t>
  </si>
  <si>
    <t>DSG-1979</t>
  </si>
  <si>
    <t>871687800000211494</t>
  </si>
  <si>
    <t>DSG-1981</t>
  </si>
  <si>
    <t>871687800000369805</t>
  </si>
  <si>
    <t>OGZ / kstpl. 449</t>
  </si>
  <si>
    <t>Steunpunt KV</t>
  </si>
  <si>
    <t>871687800000455072</t>
  </si>
  <si>
    <t>TSO-1990</t>
  </si>
  <si>
    <t>Verkeerregelinstallatie</t>
  </si>
  <si>
    <t>871687800000493715</t>
  </si>
  <si>
    <t>DBI-1992</t>
  </si>
  <si>
    <t>871687800000498215</t>
  </si>
  <si>
    <t>TSO-1993</t>
  </si>
  <si>
    <t>871687800000554669</t>
  </si>
  <si>
    <t>TSO-1994</t>
  </si>
  <si>
    <t>871687800000946839</t>
  </si>
  <si>
    <t>TSO-2001</t>
  </si>
  <si>
    <t>871687800000966431</t>
  </si>
  <si>
    <t>O30267693</t>
  </si>
  <si>
    <t>871687800000997367</t>
  </si>
  <si>
    <t>TSO-2008</t>
  </si>
  <si>
    <t>871687800000997480</t>
  </si>
  <si>
    <t>TSO-2019</t>
  </si>
  <si>
    <t>871687800000997497</t>
  </si>
  <si>
    <t>TSO-2020</t>
  </si>
  <si>
    <t>871687800000997503</t>
  </si>
  <si>
    <t>TSO-2021</t>
  </si>
  <si>
    <t>871687800001003777</t>
  </si>
  <si>
    <t>Observatiecamera</t>
  </si>
  <si>
    <t>TSO-2023</t>
  </si>
  <si>
    <t>871687800001120368</t>
  </si>
  <si>
    <t>TSO-2035</t>
  </si>
  <si>
    <t>871687800001208967</t>
  </si>
  <si>
    <t>PRO-1365</t>
  </si>
  <si>
    <t>871687800001220433</t>
  </si>
  <si>
    <t>871687800001336394</t>
  </si>
  <si>
    <t>TSO/385-118</t>
  </si>
  <si>
    <t>871687800001488598</t>
  </si>
  <si>
    <t>DBI/kp 464-223</t>
  </si>
  <si>
    <t>871687800001494605</t>
  </si>
  <si>
    <t>DBI/kp 464-205</t>
  </si>
  <si>
    <t>871687800001566791</t>
  </si>
  <si>
    <t>DBI/kp 464-277</t>
  </si>
  <si>
    <t>871688613000873468</t>
  </si>
  <si>
    <t>Stedin Netbeheer Delfland</t>
  </si>
  <si>
    <t>TSO-2039</t>
  </si>
  <si>
    <t>871688613000876117</t>
  </si>
  <si>
    <t>TSO-2041</t>
  </si>
  <si>
    <t>871688613000887748</t>
  </si>
  <si>
    <t>OVL xx</t>
  </si>
  <si>
    <t>871688613000905664</t>
  </si>
  <si>
    <t>871688613000960243</t>
  </si>
  <si>
    <t>871688613001010510</t>
  </si>
  <si>
    <t>TSO-2054</t>
  </si>
  <si>
    <t>871688613001065213</t>
  </si>
  <si>
    <t>TSO/385-177</t>
  </si>
  <si>
    <t>871688613001065268</t>
  </si>
  <si>
    <t>871688613001067279</t>
  </si>
  <si>
    <t>TSO-2058</t>
  </si>
  <si>
    <t>871688613001067293</t>
  </si>
  <si>
    <t>TSO-2059</t>
  </si>
  <si>
    <t>871688613001101751</t>
  </si>
  <si>
    <t>EBR-1529</t>
  </si>
  <si>
    <t>871688613001105643</t>
  </si>
  <si>
    <t>EBR-1571</t>
  </si>
  <si>
    <t>871688660009936892</t>
  </si>
  <si>
    <t>DRIP 32</t>
  </si>
  <si>
    <t>871688660011037419</t>
  </si>
  <si>
    <t>Walstroomkas</t>
  </si>
  <si>
    <t>Walstroom</t>
  </si>
  <si>
    <t>871688691900018455</t>
  </si>
  <si>
    <t>DSG-2068</t>
  </si>
  <si>
    <t>871689213000149021</t>
  </si>
  <si>
    <t>brug mwk</t>
  </si>
  <si>
    <t>871689213000443525</t>
  </si>
  <si>
    <t>871689213001093736</t>
  </si>
  <si>
    <t>PRO-1698</t>
  </si>
  <si>
    <t>871689213001147828</t>
  </si>
  <si>
    <t>DLG-2083</t>
  </si>
  <si>
    <t>871689213001154093</t>
  </si>
  <si>
    <t>Merwedekanaal</t>
  </si>
  <si>
    <t>DLG-2088</t>
  </si>
  <si>
    <t>871689213001154109</t>
  </si>
  <si>
    <t>DLG-2089</t>
  </si>
  <si>
    <t>871689213001160483</t>
  </si>
  <si>
    <t>P502</t>
  </si>
  <si>
    <t>871689213001162890</t>
  </si>
  <si>
    <t>P537</t>
  </si>
  <si>
    <t>871689213001164566</t>
  </si>
  <si>
    <t>P506</t>
  </si>
  <si>
    <t>871689213001164634</t>
  </si>
  <si>
    <t>P510</t>
  </si>
  <si>
    <t>871689213001165150</t>
  </si>
  <si>
    <t>P515</t>
  </si>
  <si>
    <t>871689213001186339</t>
  </si>
  <si>
    <t>DLG-2095</t>
  </si>
  <si>
    <t>871689213001338257</t>
  </si>
  <si>
    <t>O30260552</t>
  </si>
  <si>
    <t>871689213001367813</t>
  </si>
  <si>
    <t>O30276491</t>
  </si>
  <si>
    <t>871689213001398688</t>
  </si>
  <si>
    <t>871689213001449502</t>
  </si>
  <si>
    <t>871689213001452458</t>
  </si>
  <si>
    <t>871689213001508155</t>
  </si>
  <si>
    <t>TSO-2118</t>
  </si>
  <si>
    <t>871689213001508186</t>
  </si>
  <si>
    <t>TSO-2120</t>
  </si>
  <si>
    <t>871689213001508353</t>
  </si>
  <si>
    <t>TSO-2124</t>
  </si>
  <si>
    <t>871689213001588508</t>
  </si>
  <si>
    <t>TSO-2129</t>
  </si>
  <si>
    <t>871689213001588836</t>
  </si>
  <si>
    <t>28.0599 TSO-2131</t>
  </si>
  <si>
    <t>871689213001592581</t>
  </si>
  <si>
    <t>PRO-2</t>
  </si>
  <si>
    <t>871689213001624572</t>
  </si>
  <si>
    <t>TSO-2138</t>
  </si>
  <si>
    <t>871689213001699235</t>
  </si>
  <si>
    <t>TSO-1541</t>
  </si>
  <si>
    <t>871689213001702843</t>
  </si>
  <si>
    <t>TSO-2142</t>
  </si>
  <si>
    <t>871689213001703512</t>
  </si>
  <si>
    <t>TSO-2143</t>
  </si>
  <si>
    <t>871689213001709545</t>
  </si>
  <si>
    <t>PRO-32</t>
  </si>
  <si>
    <t>871689213001709583</t>
  </si>
  <si>
    <t>TSO-2144</t>
  </si>
  <si>
    <t>871689213001765466</t>
  </si>
  <si>
    <t>EBR-1560</t>
  </si>
  <si>
    <t>871689213002009989</t>
  </si>
  <si>
    <t>TSO-2146</t>
  </si>
  <si>
    <t>871689250000148685</t>
  </si>
  <si>
    <t>PRO-1358</t>
  </si>
  <si>
    <t>Brug GV</t>
  </si>
  <si>
    <t>871689250000149200</t>
  </si>
  <si>
    <t>PRO-1686</t>
  </si>
  <si>
    <t>871689260009298977</t>
  </si>
  <si>
    <t>PRO-1409</t>
  </si>
  <si>
    <t>871689260009376224</t>
  </si>
  <si>
    <t>PRO-1406</t>
  </si>
  <si>
    <t>871689260009398158</t>
  </si>
  <si>
    <t>PRO-1408</t>
  </si>
  <si>
    <t>871689260009448938</t>
  </si>
  <si>
    <t>PRO-1713</t>
  </si>
  <si>
    <t>871689260009448952</t>
  </si>
  <si>
    <t>PRO-1714</t>
  </si>
  <si>
    <t>871689260009448969</t>
  </si>
  <si>
    <t>PRO-1715</t>
  </si>
  <si>
    <t>871689260009448983</t>
  </si>
  <si>
    <t>PRO-1727</t>
  </si>
  <si>
    <t>871689260009449010</t>
  </si>
  <si>
    <t>871689260009607441</t>
  </si>
  <si>
    <t>TSO-10</t>
  </si>
  <si>
    <t>871689260009607458</t>
  </si>
  <si>
    <t>TSO-9</t>
  </si>
  <si>
    <t>871689260009661900</t>
  </si>
  <si>
    <t>TSO-65</t>
  </si>
  <si>
    <t>871689260009661917</t>
  </si>
  <si>
    <t>TSO-64</t>
  </si>
  <si>
    <t>871689260009859796</t>
  </si>
  <si>
    <t>871689260009895312</t>
  </si>
  <si>
    <t>871689260009895329</t>
  </si>
  <si>
    <t>871689260010366801</t>
  </si>
  <si>
    <t>TSO/385-126</t>
  </si>
  <si>
    <t>871689260010427083</t>
  </si>
  <si>
    <t>TSO/385-191</t>
  </si>
  <si>
    <t>871689260010841155</t>
  </si>
  <si>
    <t>dbe-341</t>
  </si>
  <si>
    <t>871689260010846457</t>
  </si>
  <si>
    <t>dbe-346</t>
  </si>
  <si>
    <t>871689260010848239</t>
  </si>
  <si>
    <t>dbe-334</t>
  </si>
  <si>
    <t>871689260010848420</t>
  </si>
  <si>
    <t>dbe-336</t>
  </si>
  <si>
    <t>871689260010848833</t>
  </si>
  <si>
    <t>dbe-358</t>
  </si>
  <si>
    <t>871689260010848888</t>
  </si>
  <si>
    <t>dbe-347</t>
  </si>
  <si>
    <t>871689260010849656</t>
  </si>
  <si>
    <t>dbe-354</t>
  </si>
  <si>
    <t>871689260011119840</t>
  </si>
  <si>
    <t>DBI/kp 464-240</t>
  </si>
  <si>
    <t>871689260011250710</t>
  </si>
  <si>
    <t>DBI-286</t>
  </si>
  <si>
    <t>871689260011477148</t>
  </si>
  <si>
    <t>871689260011672512</t>
  </si>
  <si>
    <t>P428</t>
  </si>
  <si>
    <t>871689260011672581</t>
  </si>
  <si>
    <t>P430</t>
  </si>
  <si>
    <t>871689260011677937</t>
  </si>
  <si>
    <t>P433</t>
  </si>
  <si>
    <t>871689260011695818</t>
  </si>
  <si>
    <t>BB0248</t>
  </si>
  <si>
    <t>871689260011696099</t>
  </si>
  <si>
    <t>871689260011700598</t>
  </si>
  <si>
    <t>871689260011743069</t>
  </si>
  <si>
    <t>P429</t>
  </si>
  <si>
    <t>871689260011936782</t>
  </si>
  <si>
    <t>P562</t>
  </si>
  <si>
    <t>871689260012091886</t>
  </si>
  <si>
    <t>871689260012215886</t>
  </si>
  <si>
    <t>P451</t>
  </si>
  <si>
    <t>871689260012215930</t>
  </si>
  <si>
    <t>871689260012216722</t>
  </si>
  <si>
    <t>871689260012216753</t>
  </si>
  <si>
    <t>P456</t>
  </si>
  <si>
    <t>871689260012216777</t>
  </si>
  <si>
    <t>871689260012226974</t>
  </si>
  <si>
    <t>871689260012237574</t>
  </si>
  <si>
    <t>871689260012266871</t>
  </si>
  <si>
    <t>P442</t>
  </si>
  <si>
    <t>871689260012283885</t>
  </si>
  <si>
    <t>871689260012297592</t>
  </si>
  <si>
    <t>871689260012314244</t>
  </si>
  <si>
    <t>871689260012314268</t>
  </si>
  <si>
    <t>871689260012314282</t>
  </si>
  <si>
    <t>871689260012314299</t>
  </si>
  <si>
    <t>871689260012314367</t>
  </si>
  <si>
    <t>871689260012314398</t>
  </si>
  <si>
    <t>871689260012314435</t>
  </si>
  <si>
    <t>871689260012314442</t>
  </si>
  <si>
    <t>871689260012314459</t>
  </si>
  <si>
    <t>871689260012368179</t>
  </si>
  <si>
    <t>P460</t>
  </si>
  <si>
    <t>871689260012384797</t>
  </si>
  <si>
    <t>871689260012545884</t>
  </si>
  <si>
    <t>871689260012558747</t>
  </si>
  <si>
    <t>P555</t>
  </si>
  <si>
    <t>871689260012558754</t>
  </si>
  <si>
    <t>871689260013083668</t>
  </si>
  <si>
    <t>871689260013084689</t>
  </si>
  <si>
    <t>DRIS2</t>
  </si>
  <si>
    <t>871689260013179071</t>
  </si>
  <si>
    <t>871689276000022473</t>
  </si>
  <si>
    <t>RWB/439-228</t>
  </si>
  <si>
    <t>871689290100400665</t>
  </si>
  <si>
    <t>DSG-2149</t>
  </si>
  <si>
    <t>871689290400158853</t>
  </si>
  <si>
    <t>TSO-2151</t>
  </si>
  <si>
    <t>871689290400158860</t>
  </si>
  <si>
    <t>TSO-2152</t>
  </si>
  <si>
    <t>871689290400158884</t>
  </si>
  <si>
    <t>ISV 1804</t>
  </si>
  <si>
    <t>871689290400602844</t>
  </si>
  <si>
    <t>TSO-2169</t>
  </si>
  <si>
    <t>871689290400719443</t>
  </si>
  <si>
    <t>TSO-2172</t>
  </si>
  <si>
    <t>871689290401353141</t>
  </si>
  <si>
    <t>871689290401428535</t>
  </si>
  <si>
    <t>EBR-1531</t>
  </si>
  <si>
    <t>871689290401524367</t>
  </si>
  <si>
    <t>TSO-2189</t>
  </si>
  <si>
    <t>871689290401756874</t>
  </si>
  <si>
    <t>TSO-2192</t>
  </si>
  <si>
    <t>871689290601225446</t>
  </si>
  <si>
    <t>Gebouwen</t>
  </si>
  <si>
    <t>871689290601470099</t>
  </si>
  <si>
    <t>DLG-2201</t>
  </si>
  <si>
    <t>871690910000582198</t>
  </si>
  <si>
    <t>871690910000584802</t>
  </si>
  <si>
    <t>871690910000863372</t>
  </si>
  <si>
    <t>PRO-1695</t>
  </si>
  <si>
    <t>871690910000924691</t>
  </si>
  <si>
    <t>DLG-2223</t>
  </si>
  <si>
    <t>871690910001626174</t>
  </si>
  <si>
    <t>871690910002142994</t>
  </si>
  <si>
    <t>DSG-2244</t>
  </si>
  <si>
    <t>871690910002143021</t>
  </si>
  <si>
    <t>PRO-1395</t>
  </si>
  <si>
    <t>871690910002186110</t>
  </si>
  <si>
    <t>DSG-2247</t>
  </si>
  <si>
    <t>871690910002407970</t>
  </si>
  <si>
    <t>DSG-2248</t>
  </si>
  <si>
    <t>871690910002408052</t>
  </si>
  <si>
    <t>PRO-1680</t>
  </si>
  <si>
    <t>871690910002410284</t>
  </si>
  <si>
    <t>TSO-2249</t>
  </si>
  <si>
    <t>871690910002428715</t>
  </si>
  <si>
    <t>DSG-2251</t>
  </si>
  <si>
    <t>871690910002428791</t>
  </si>
  <si>
    <t>PRO-1155</t>
  </si>
  <si>
    <t>871690910002429415</t>
  </si>
  <si>
    <t>TSO-2252</t>
  </si>
  <si>
    <t>871690910002435805</t>
  </si>
  <si>
    <t>locatie</t>
  </si>
  <si>
    <t>871690910002630644</t>
  </si>
  <si>
    <t>DSG-2255</t>
  </si>
  <si>
    <t>871690910002798153</t>
  </si>
  <si>
    <t>DSG-2261</t>
  </si>
  <si>
    <t>871690910002839689</t>
  </si>
  <si>
    <t>DLG-2263</t>
  </si>
  <si>
    <t>871690910002905377</t>
  </si>
  <si>
    <t>TSO-2265</t>
  </si>
  <si>
    <t>871690910100126179</t>
  </si>
  <si>
    <t>O30295313</t>
  </si>
  <si>
    <t>871690930000019982</t>
  </si>
  <si>
    <t>O30290296</t>
  </si>
  <si>
    <t>871690930000020766</t>
  </si>
  <si>
    <t>O30290290</t>
  </si>
  <si>
    <t>871690930000219931</t>
  </si>
  <si>
    <t>DLG-2286</t>
  </si>
  <si>
    <t>871690930000223112</t>
  </si>
  <si>
    <t>TSO-2289</t>
  </si>
  <si>
    <t>871690930000227370</t>
  </si>
  <si>
    <t>O30227450</t>
  </si>
  <si>
    <t>871690930000236440</t>
  </si>
  <si>
    <t>871690930000252068</t>
  </si>
  <si>
    <t>TSO-2299</t>
  </si>
  <si>
    <t>871690930000271793</t>
  </si>
  <si>
    <t>OVL - 08.972</t>
  </si>
  <si>
    <t>871690930000273407</t>
  </si>
  <si>
    <t>VRI 712</t>
  </si>
  <si>
    <t>871690930000278921</t>
  </si>
  <si>
    <t>DBI/kp 464-274</t>
  </si>
  <si>
    <t>871690930000287121</t>
  </si>
  <si>
    <t>TSO-2300</t>
  </si>
  <si>
    <t>871690930000301827</t>
  </si>
  <si>
    <t>TSO-2303</t>
  </si>
  <si>
    <t>871690930000303807</t>
  </si>
  <si>
    <t>TSO-2306</t>
  </si>
  <si>
    <t>871690930000305085</t>
  </si>
  <si>
    <t>TSO-2314</t>
  </si>
  <si>
    <t>871690930000305108</t>
  </si>
  <si>
    <t>TSO-2316</t>
  </si>
  <si>
    <t>871690930000317422</t>
  </si>
  <si>
    <t>TSO-2323</t>
  </si>
  <si>
    <t>871690930000317477</t>
  </si>
  <si>
    <t>TSO-2327</t>
  </si>
  <si>
    <t>871690930000326882</t>
  </si>
  <si>
    <t>DRIS ...</t>
  </si>
  <si>
    <t>871690930000339059</t>
  </si>
  <si>
    <t>TSO/385-91</t>
  </si>
  <si>
    <t>871690930000354847</t>
  </si>
  <si>
    <t>EBR-1525</t>
  </si>
  <si>
    <t>871690930000354854</t>
  </si>
  <si>
    <t>EBR-1524</t>
  </si>
  <si>
    <t>871690930000407802</t>
  </si>
  <si>
    <t>PRO-46</t>
  </si>
  <si>
    <t>871690930000425318</t>
  </si>
  <si>
    <t>PRO-1707</t>
  </si>
  <si>
    <t>871690930000425424</t>
  </si>
  <si>
    <t>PRO-1706</t>
  </si>
  <si>
    <t>871690930000431579</t>
  </si>
  <si>
    <t>PRO-1420</t>
  </si>
  <si>
    <t>871690930000469435</t>
  </si>
  <si>
    <t>PRO-1416</t>
  </si>
  <si>
    <t>871690930000522482</t>
  </si>
  <si>
    <t>871690930000525223</t>
  </si>
  <si>
    <t>871690930000561740</t>
  </si>
  <si>
    <t>TSO-104</t>
  </si>
  <si>
    <t>871690930000562686</t>
  </si>
  <si>
    <t>871690930000565830</t>
  </si>
  <si>
    <t>TSO/385-117</t>
  </si>
  <si>
    <t>871690930000584848</t>
  </si>
  <si>
    <t>DSG/159-175</t>
  </si>
  <si>
    <t>871690930000594885</t>
  </si>
  <si>
    <t>TSO/385-122</t>
  </si>
  <si>
    <t>871690930000595820</t>
  </si>
  <si>
    <t>DLG/164-181</t>
  </si>
  <si>
    <t>871690930000598340</t>
  </si>
  <si>
    <t>871690930000603860</t>
  </si>
  <si>
    <t>bur.OV/136-168</t>
  </si>
  <si>
    <t>871690930000604478</t>
  </si>
  <si>
    <t>bur.OV/136-137</t>
  </si>
  <si>
    <t>871690930000604485</t>
  </si>
  <si>
    <t>bur.OV/136-138</t>
  </si>
  <si>
    <t>871690930000604492</t>
  </si>
  <si>
    <t>bur.OV/136-135</t>
  </si>
  <si>
    <t>871690930000609343</t>
  </si>
  <si>
    <t>871690930000610967</t>
  </si>
  <si>
    <t>bur.OV/136-165</t>
  </si>
  <si>
    <t>871690930000614293</t>
  </si>
  <si>
    <t>bur.OV/136-179</t>
  </si>
  <si>
    <t>871690930000614866</t>
  </si>
  <si>
    <t>871690930000615559</t>
  </si>
  <si>
    <t>871690930000671401</t>
  </si>
  <si>
    <t>DBI-244</t>
  </si>
  <si>
    <t>871690930000675270</t>
  </si>
  <si>
    <t>DBI/kp 464-234</t>
  </si>
  <si>
    <t>871690930000688430</t>
  </si>
  <si>
    <t>P392</t>
  </si>
  <si>
    <t>871690930000753848</t>
  </si>
  <si>
    <t>871690930000755712</t>
  </si>
  <si>
    <t>871690930000755729</t>
  </si>
  <si>
    <t>871690930000762222</t>
  </si>
  <si>
    <t>871690930000765025</t>
  </si>
  <si>
    <t>871690930000784927</t>
  </si>
  <si>
    <t>P577</t>
  </si>
  <si>
    <t>871690930000802867</t>
  </si>
  <si>
    <t>P376</t>
  </si>
  <si>
    <t>871690930000802874</t>
  </si>
  <si>
    <t>P418</t>
  </si>
  <si>
    <t>871690930000802904</t>
  </si>
  <si>
    <t>P386</t>
  </si>
  <si>
    <t>871690930000845178</t>
  </si>
  <si>
    <t>871690930000855207</t>
  </si>
  <si>
    <t>P547</t>
  </si>
  <si>
    <t>871690930000856600</t>
  </si>
  <si>
    <t>BB0380</t>
  </si>
  <si>
    <t>871690930000859823</t>
  </si>
  <si>
    <t>871690930000859830</t>
  </si>
  <si>
    <t>BB0324</t>
  </si>
  <si>
    <t>871690930000859847</t>
  </si>
  <si>
    <t>P558</t>
  </si>
  <si>
    <t>871690930000859861</t>
  </si>
  <si>
    <t>BB0357</t>
  </si>
  <si>
    <t>871690930000861703</t>
  </si>
  <si>
    <t>871690930000861772</t>
  </si>
  <si>
    <t>P585</t>
  </si>
  <si>
    <t>871690930000862175</t>
  </si>
  <si>
    <t>871690930000866494</t>
  </si>
  <si>
    <t>871690930000866500</t>
  </si>
  <si>
    <t>871690930000872624</t>
  </si>
  <si>
    <t>871690930000873157</t>
  </si>
  <si>
    <t>871690930000873348</t>
  </si>
  <si>
    <t>P481</t>
  </si>
  <si>
    <t>871690930000882685</t>
  </si>
  <si>
    <t>871690930000883194</t>
  </si>
  <si>
    <t>871690930000887482</t>
  </si>
  <si>
    <t>P550</t>
  </si>
  <si>
    <t>871690930000926136</t>
  </si>
  <si>
    <t>871690930000933646</t>
  </si>
  <si>
    <t>871690930000937545</t>
  </si>
  <si>
    <t>P652</t>
  </si>
  <si>
    <t>871692113000053059</t>
  </si>
  <si>
    <t>OVL en pomp</t>
  </si>
  <si>
    <t>871692113000067070</t>
  </si>
  <si>
    <t>TSO-2336</t>
  </si>
  <si>
    <t>871692113000081175</t>
  </si>
  <si>
    <t>O30251475</t>
  </si>
  <si>
    <t>871692113000089706</t>
  </si>
  <si>
    <t>ovl</t>
  </si>
  <si>
    <t>871692113000103150</t>
  </si>
  <si>
    <t>TSO-2344</t>
  </si>
  <si>
    <t>871692113000109299</t>
  </si>
  <si>
    <t>TSO-2349</t>
  </si>
  <si>
    <t>871692113000117867</t>
  </si>
  <si>
    <t>TSO-2352</t>
  </si>
  <si>
    <t>871692113000121819</t>
  </si>
  <si>
    <t>871692113000133812</t>
  </si>
  <si>
    <t>TSO/385-93</t>
  </si>
  <si>
    <t>871692113000156354</t>
  </si>
  <si>
    <t>TSO-2355</t>
  </si>
  <si>
    <t>871692113000163253</t>
  </si>
  <si>
    <t>TSO-2356</t>
  </si>
  <si>
    <t>871692160008196622</t>
  </si>
  <si>
    <t>O30297489</t>
  </si>
  <si>
    <t>871692160009090851</t>
  </si>
  <si>
    <t>PRO-1355</t>
  </si>
  <si>
    <t>871692160009412363</t>
  </si>
  <si>
    <t>PRO-1415</t>
  </si>
  <si>
    <t>871692160009522079</t>
  </si>
  <si>
    <t>TSO-61</t>
  </si>
  <si>
    <t>871692160009522116</t>
  </si>
  <si>
    <t>PRO-1677</t>
  </si>
  <si>
    <t>871692160009522130</t>
  </si>
  <si>
    <t>PRO-1678</t>
  </si>
  <si>
    <t>871692160009593246</t>
  </si>
  <si>
    <t>TSO-59</t>
  </si>
  <si>
    <t>871692160009828737</t>
  </si>
  <si>
    <t>TSO-73</t>
  </si>
  <si>
    <t>871692160010349368</t>
  </si>
  <si>
    <t>bur.OV/136-146</t>
  </si>
  <si>
    <t>871692160010349535</t>
  </si>
  <si>
    <t>bur.OV/136-152</t>
  </si>
  <si>
    <t>871692160010349603</t>
  </si>
  <si>
    <t>bur.OV/136-158</t>
  </si>
  <si>
    <t>871692160011193250</t>
  </si>
  <si>
    <t>bur.OV-258</t>
  </si>
  <si>
    <t>871692160011193267</t>
  </si>
  <si>
    <t>bur.OV-259</t>
  </si>
  <si>
    <t>871692160011369501</t>
  </si>
  <si>
    <t>871692160011550886</t>
  </si>
  <si>
    <t>P299</t>
  </si>
  <si>
    <t>871692160011562223</t>
  </si>
  <si>
    <t>P296</t>
  </si>
  <si>
    <t>871692160012215746</t>
  </si>
  <si>
    <t>871692160012215784</t>
  </si>
  <si>
    <t>871692160012297629</t>
  </si>
  <si>
    <t>P452</t>
  </si>
  <si>
    <t>871692160012528594</t>
  </si>
  <si>
    <t>871692160012528600</t>
  </si>
  <si>
    <t>871692192900249069</t>
  </si>
  <si>
    <t>DLG-2362</t>
  </si>
  <si>
    <t>871692192900294908</t>
  </si>
  <si>
    <t>TSO-2365</t>
  </si>
  <si>
    <t>871692192900426392</t>
  </si>
  <si>
    <t>TSO-2369</t>
  </si>
  <si>
    <t>871692192900503437</t>
  </si>
  <si>
    <t>PRO-1046</t>
  </si>
  <si>
    <t>871692192900782177</t>
  </si>
  <si>
    <t>TSO-2381</t>
  </si>
  <si>
    <t>871692192900782436</t>
  </si>
  <si>
    <t>TSO-2382</t>
  </si>
  <si>
    <t>871685920000075444</t>
  </si>
  <si>
    <t>871685920000272416</t>
  </si>
  <si>
    <t>DBI/kp 460-232</t>
  </si>
  <si>
    <t>871687110002213557</t>
  </si>
  <si>
    <t>PRO-49</t>
  </si>
  <si>
    <t>871687110002276507</t>
  </si>
  <si>
    <t>PRO-48</t>
  </si>
  <si>
    <t>871687400010388591</t>
  </si>
  <si>
    <t>DLG/164-98</t>
  </si>
  <si>
    <t>871687400010614362</t>
  </si>
  <si>
    <t>TSO-1972</t>
  </si>
  <si>
    <t>871687460011486337</t>
  </si>
  <si>
    <t>P534</t>
  </si>
  <si>
    <t>871687800000109852</t>
  </si>
  <si>
    <t>871687800000211470</t>
  </si>
  <si>
    <t>DSG-1980</t>
  </si>
  <si>
    <t>871687800000430024</t>
  </si>
  <si>
    <t>P672</t>
  </si>
  <si>
    <t>871687800000451913</t>
  </si>
  <si>
    <t>TSO-1989</t>
  </si>
  <si>
    <t>871687800000645022</t>
  </si>
  <si>
    <t>PRO-1433</t>
  </si>
  <si>
    <t>871687800000862757</t>
  </si>
  <si>
    <t>TSO-1999</t>
  </si>
  <si>
    <t>871687800000868124</t>
  </si>
  <si>
    <t>TSO-2000</t>
  </si>
  <si>
    <t>871687800000992041</t>
  </si>
  <si>
    <t>TSO-2002</t>
  </si>
  <si>
    <t>871687800000997169</t>
  </si>
  <si>
    <t>TSO-2003</t>
  </si>
  <si>
    <t>871687800000997374</t>
  </si>
  <si>
    <t>TSO-2009</t>
  </si>
  <si>
    <t>871687800000997398</t>
  </si>
  <si>
    <t>TSO-2011</t>
  </si>
  <si>
    <t>871687800000997459</t>
  </si>
  <si>
    <t>TSO-2016</t>
  </si>
  <si>
    <t>871687800000997473</t>
  </si>
  <si>
    <t>TSO-2018</t>
  </si>
  <si>
    <t>871687800001003968</t>
  </si>
  <si>
    <t>TSO-2026</t>
  </si>
  <si>
    <t>871687800001004170</t>
  </si>
  <si>
    <t>TSO-2028</t>
  </si>
  <si>
    <t>871687800001054366</t>
  </si>
  <si>
    <t>871687800001208974</t>
  </si>
  <si>
    <t>PRO-1364</t>
  </si>
  <si>
    <t>871687800001210762</t>
  </si>
  <si>
    <t>P676</t>
  </si>
  <si>
    <t>871687800001270698</t>
  </si>
  <si>
    <t>PRO-1954</t>
  </si>
  <si>
    <t>871687800001488390</t>
  </si>
  <si>
    <t>TSO/385-221</t>
  </si>
  <si>
    <t>871687800001488604</t>
  </si>
  <si>
    <t>871687800001675608</t>
  </si>
  <si>
    <t>P378</t>
  </si>
  <si>
    <t>871687800001689599</t>
  </si>
  <si>
    <t>P416</t>
  </si>
  <si>
    <t>871688613000854405</t>
  </si>
  <si>
    <t>TSO-2038</t>
  </si>
  <si>
    <t>871688613000887755</t>
  </si>
  <si>
    <t>871688613000905657</t>
  </si>
  <si>
    <t>871688613000911771</t>
  </si>
  <si>
    <t>871688613000955027</t>
  </si>
  <si>
    <t>TSO-2048</t>
  </si>
  <si>
    <t>871688613000955034</t>
  </si>
  <si>
    <t>TSO-2049</t>
  </si>
  <si>
    <t>871688613000955041</t>
  </si>
  <si>
    <t>TSO-2050</t>
  </si>
  <si>
    <t>871688613000997478</t>
  </si>
  <si>
    <t>TSO-7</t>
  </si>
  <si>
    <t>871688613001010633</t>
  </si>
  <si>
    <t>TSO-6</t>
  </si>
  <si>
    <t>871688613001016345</t>
  </si>
  <si>
    <t>871688613001016352</t>
  </si>
  <si>
    <t>871688613001067262</t>
  </si>
  <si>
    <t>TSO-2057</t>
  </si>
  <si>
    <t>871688613001108699</t>
  </si>
  <si>
    <t>EBR-1575</t>
  </si>
  <si>
    <t>871688613001120509</t>
  </si>
  <si>
    <t>PRO-43</t>
  </si>
  <si>
    <t>871688660009414321</t>
  </si>
  <si>
    <t>PRO-1414</t>
  </si>
  <si>
    <t>871688660009936908</t>
  </si>
  <si>
    <t>DRIP 33</t>
  </si>
  <si>
    <t>871688660009938131</t>
  </si>
  <si>
    <t>DRIP 35</t>
  </si>
  <si>
    <t>871688660010833296</t>
  </si>
  <si>
    <t>871688660011099400</t>
  </si>
  <si>
    <t>DBI-276</t>
  </si>
  <si>
    <t>871688660011932653</t>
  </si>
  <si>
    <t>P565</t>
  </si>
  <si>
    <t>871688660012455373</t>
  </si>
  <si>
    <t>871688691900079722</t>
  </si>
  <si>
    <t>DSG-2069</t>
  </si>
  <si>
    <t>871688691900940916</t>
  </si>
  <si>
    <t>TSO-2072</t>
  </si>
  <si>
    <t>871688691901324531</t>
  </si>
  <si>
    <t>TSO-3</t>
  </si>
  <si>
    <t>871688691902783481</t>
  </si>
  <si>
    <t>871688691902941188</t>
  </si>
  <si>
    <t>871689200000076587</t>
  </si>
  <si>
    <t>871689213000149014</t>
  </si>
  <si>
    <t>brug</t>
  </si>
  <si>
    <t>871689213000983052</t>
  </si>
  <si>
    <t>DLG-2080</t>
  </si>
  <si>
    <t>871689213001124942</t>
  </si>
  <si>
    <t>TSO-8</t>
  </si>
  <si>
    <t>871689213001147811</t>
  </si>
  <si>
    <t>DLG-2082</t>
  </si>
  <si>
    <t>871689213001154079</t>
  </si>
  <si>
    <t>DLG-2086</t>
  </si>
  <si>
    <t>871685920000367501</t>
  </si>
  <si>
    <t>TSO-1969</t>
  </si>
  <si>
    <t>871687460010567037</t>
  </si>
  <si>
    <t>TSO/385-193</t>
  </si>
  <si>
    <t>871687800000201600</t>
  </si>
  <si>
    <t>TSO-1977</t>
  </si>
  <si>
    <t>871687800000212873</t>
  </si>
  <si>
    <t>TSO-1982</t>
  </si>
  <si>
    <t>871687800000394517</t>
  </si>
  <si>
    <t>TSO-1987</t>
  </si>
  <si>
    <t>871687800000456987</t>
  </si>
  <si>
    <t>P678</t>
  </si>
  <si>
    <t>871687800000463398</t>
  </si>
  <si>
    <t>TSO-1991</t>
  </si>
  <si>
    <t>871687800000640737</t>
  </si>
  <si>
    <t>DSG-1996</t>
  </si>
  <si>
    <t>871687800000997206</t>
  </si>
  <si>
    <t>TSO-2007</t>
  </si>
  <si>
    <t>871687800000997381</t>
  </si>
  <si>
    <t>TSO-2010</t>
  </si>
  <si>
    <t>871687800000997428</t>
  </si>
  <si>
    <t>TSO-2014</t>
  </si>
  <si>
    <t>871687800000997466</t>
  </si>
  <si>
    <t>TSO-2017</t>
  </si>
  <si>
    <t>871687800001003784</t>
  </si>
  <si>
    <t>TSO-2024</t>
  </si>
  <si>
    <t>871687800001014360</t>
  </si>
  <si>
    <t>TSO-2030</t>
  </si>
  <si>
    <t>871687800001014377</t>
  </si>
  <si>
    <t>TSO-2031</t>
  </si>
  <si>
    <t>871687800001014568</t>
  </si>
  <si>
    <t>TSO-2032</t>
  </si>
  <si>
    <t>871687800001054762</t>
  </si>
  <si>
    <t>871687800001085766</t>
  </si>
  <si>
    <t>EBR-1521</t>
  </si>
  <si>
    <t>871687800001102562</t>
  </si>
  <si>
    <t>EBR-1585</t>
  </si>
  <si>
    <t>871687800001120160</t>
  </si>
  <si>
    <t>PRO-51</t>
  </si>
  <si>
    <t>871687800001225230</t>
  </si>
  <si>
    <t>pomp PZH-xxxx</t>
  </si>
  <si>
    <t>871687800001255701</t>
  </si>
  <si>
    <t>PRO-1699</t>
  </si>
  <si>
    <t>871687800001455590</t>
  </si>
  <si>
    <t>871687800001463991</t>
  </si>
  <si>
    <t>871687800001683214</t>
  </si>
  <si>
    <t>P412</t>
  </si>
  <si>
    <t>871687800001696641</t>
  </si>
  <si>
    <t>871688600000004183</t>
  </si>
  <si>
    <t>871688600000006729</t>
  </si>
  <si>
    <t>TSO-2037</t>
  </si>
  <si>
    <t>871688613000887731</t>
  </si>
  <si>
    <t>TSO-2042</t>
  </si>
  <si>
    <t>871688613000976466</t>
  </si>
  <si>
    <t>TSO-2052</t>
  </si>
  <si>
    <t>871688613000977746</t>
  </si>
  <si>
    <t>O30290291</t>
  </si>
  <si>
    <t>871688613000990462</t>
  </si>
  <si>
    <t>TSO-2053</t>
  </si>
  <si>
    <t>871688613001065237</t>
  </si>
  <si>
    <t>871688613001081015</t>
  </si>
  <si>
    <t>TSO-2061</t>
  </si>
  <si>
    <t>871688613001081022</t>
  </si>
  <si>
    <t>TSO-2062</t>
  </si>
  <si>
    <t>871688613001104646</t>
  </si>
  <si>
    <t>EBR-1535</t>
  </si>
  <si>
    <t>871688613001105575</t>
  </si>
  <si>
    <t>871688613001105582</t>
  </si>
  <si>
    <t>871688613001105599</t>
  </si>
  <si>
    <t>871688613001105605</t>
  </si>
  <si>
    <t>871688613001120516</t>
  </si>
  <si>
    <t>PRO-44</t>
  </si>
  <si>
    <t>871688613001145076</t>
  </si>
  <si>
    <t>TSO-2064</t>
  </si>
  <si>
    <t>871688613001145595</t>
  </si>
  <si>
    <t>871688660008185994</t>
  </si>
  <si>
    <t>DSG-2066</t>
  </si>
  <si>
    <t>871688660009268320</t>
  </si>
  <si>
    <t>PRO-1422</t>
  </si>
  <si>
    <t>871688660010956957</t>
  </si>
  <si>
    <t>871688660011932622</t>
  </si>
  <si>
    <t>P564</t>
  </si>
  <si>
    <t>871688660013013442</t>
  </si>
  <si>
    <t>871688691900241624</t>
  </si>
  <si>
    <t>DSG-2070</t>
  </si>
  <si>
    <t>871688691900397550</t>
  </si>
  <si>
    <t>DSG-2071</t>
  </si>
  <si>
    <t>871688691900940992</t>
  </si>
  <si>
    <t>871689200000016231</t>
  </si>
  <si>
    <t>PRO-1685</t>
  </si>
  <si>
    <t>871689200000017313</t>
  </si>
  <si>
    <t>DLG-2074</t>
  </si>
  <si>
    <t>871689213000098848</t>
  </si>
  <si>
    <t>TSO-2075</t>
  </si>
  <si>
    <t>871689213000374454</t>
  </si>
  <si>
    <t>DSG-2076</t>
  </si>
  <si>
    <t>871689213000406353</t>
  </si>
  <si>
    <t>DSG-2077</t>
  </si>
  <si>
    <t>871689213001151443</t>
  </si>
  <si>
    <t>DLG-2084</t>
  </si>
  <si>
    <t>871689213001154062</t>
  </si>
  <si>
    <t>DLG-2085</t>
  </si>
  <si>
    <t>871689213001154123</t>
  </si>
  <si>
    <t>Walkast 27</t>
  </si>
  <si>
    <t>871689213001160551</t>
  </si>
  <si>
    <t>P501</t>
  </si>
  <si>
    <t>871689213001163750</t>
  </si>
  <si>
    <t>P536</t>
  </si>
  <si>
    <t>871689213001163842</t>
  </si>
  <si>
    <t>P529</t>
  </si>
  <si>
    <t>871685920000216144</t>
  </si>
  <si>
    <t>871685920000363558</t>
  </si>
  <si>
    <t>TSO-1968</t>
  </si>
  <si>
    <t>871685920002088312</t>
  </si>
  <si>
    <t>TSO-86</t>
  </si>
  <si>
    <t>871687400009532349</t>
  </si>
  <si>
    <t>871687400010614355</t>
  </si>
  <si>
    <t>PRO-1360</t>
  </si>
  <si>
    <t>871687460013088461</t>
  </si>
  <si>
    <t>871687800000358342</t>
  </si>
  <si>
    <t>TSO-1984</t>
  </si>
  <si>
    <t>871687800000418718</t>
  </si>
  <si>
    <t>P671</t>
  </si>
  <si>
    <t>juni</t>
  </si>
  <si>
    <t>871687800000613823</t>
  </si>
  <si>
    <t>DSG-1995</t>
  </si>
  <si>
    <t>871687800000821327</t>
  </si>
  <si>
    <t>TSO-1998</t>
  </si>
  <si>
    <t>871687800000966639</t>
  </si>
  <si>
    <t>O30267691</t>
  </si>
  <si>
    <t>871687800000972036</t>
  </si>
  <si>
    <t>O30268044</t>
  </si>
  <si>
    <t>871687800000997176</t>
  </si>
  <si>
    <t>TSO-2004</t>
  </si>
  <si>
    <t>871687800000997190</t>
  </si>
  <si>
    <t>TSO-2006</t>
  </si>
  <si>
    <t>871687800000997435</t>
  </si>
  <si>
    <t>TSO-2015</t>
  </si>
  <si>
    <t>871687800001120962</t>
  </si>
  <si>
    <t>PRO-21</t>
  </si>
  <si>
    <t>871687800001221430</t>
  </si>
  <si>
    <t>871687800001229436</t>
  </si>
  <si>
    <t>871687800001230234</t>
  </si>
  <si>
    <t>pomp xxxy</t>
  </si>
  <si>
    <t>871687800001454791</t>
  </si>
  <si>
    <t>DBI/kp 464-247</t>
  </si>
  <si>
    <t>871687800001488796</t>
  </si>
  <si>
    <t>DBI/kp 464-225</t>
  </si>
  <si>
    <t>871687800001494599</t>
  </si>
  <si>
    <t>BSBA/146-204</t>
  </si>
  <si>
    <t>871687800001503208</t>
  </si>
  <si>
    <t>DBI-233</t>
  </si>
  <si>
    <t>871687800001524395</t>
  </si>
  <si>
    <t>DBI/kp 464-235</t>
  </si>
  <si>
    <t>871687800001566999</t>
  </si>
  <si>
    <t>DBI/kp 464-278</t>
  </si>
  <si>
    <t>871687800001567194</t>
  </si>
  <si>
    <t>DBI/kp 464-279</t>
  </si>
  <si>
    <t>871687800001567392</t>
  </si>
  <si>
    <t>DBI/kp 464-281</t>
  </si>
  <si>
    <t>871687800001629687</t>
  </si>
  <si>
    <t>DBI/kp 464-280</t>
  </si>
  <si>
    <t>871687800001650599</t>
  </si>
  <si>
    <t>P301</t>
  </si>
  <si>
    <t>871688600000002639</t>
  </si>
  <si>
    <t>TSO-2036</t>
  </si>
  <si>
    <t>871688613000876063</t>
  </si>
  <si>
    <t>TSO-2040</t>
  </si>
  <si>
    <t>871688613000893480</t>
  </si>
  <si>
    <t>871688613000954891</t>
  </si>
  <si>
    <t>TSO-2047</t>
  </si>
  <si>
    <t>871688613001001082</t>
  </si>
  <si>
    <t>21297469</t>
  </si>
  <si>
    <t>871688613001016208</t>
  </si>
  <si>
    <t>TSO-2056</t>
  </si>
  <si>
    <t>871688613001067309</t>
  </si>
  <si>
    <t>TSO-2060</t>
  </si>
  <si>
    <t>871688613001120486</t>
  </si>
  <si>
    <t>PRO-41</t>
  </si>
  <si>
    <t>871688613001120493</t>
  </si>
  <si>
    <t>PRO-42</t>
  </si>
  <si>
    <t>871688613001145069</t>
  </si>
  <si>
    <t>PRO-1696</t>
  </si>
  <si>
    <t>871688660009268290</t>
  </si>
  <si>
    <t>PRO-1421</t>
  </si>
  <si>
    <t>871688660009268313</t>
  </si>
  <si>
    <t>P333</t>
  </si>
  <si>
    <t>871688660009936618</t>
  </si>
  <si>
    <t>DRIP 31</t>
  </si>
  <si>
    <t>871688660009936915</t>
  </si>
  <si>
    <t>DRIP 34</t>
  </si>
  <si>
    <t>871688691900399653</t>
  </si>
  <si>
    <t>PRO-1697</t>
  </si>
  <si>
    <t>871688691900643381</t>
  </si>
  <si>
    <t>Reineveldbrug</t>
  </si>
  <si>
    <t>871688691900941593</t>
  </si>
  <si>
    <t>871689213000443662</t>
  </si>
  <si>
    <t>871689213001164184</t>
  </si>
  <si>
    <t>P517</t>
  </si>
  <si>
    <t>871689213001164450</t>
  </si>
  <si>
    <t>P511</t>
  </si>
  <si>
    <t>871689213001186278</t>
  </si>
  <si>
    <t>DLG-2093</t>
  </si>
  <si>
    <t>871689213001367783</t>
  </si>
  <si>
    <t>O30276489</t>
  </si>
  <si>
    <t>871689213001367790</t>
  </si>
  <si>
    <t>871689213001398664</t>
  </si>
  <si>
    <t>TSO-2104</t>
  </si>
  <si>
    <t>871689213001398695</t>
  </si>
  <si>
    <t>871689213001508148</t>
  </si>
  <si>
    <t>TSO-2117</t>
  </si>
  <si>
    <t>871689213001508209</t>
  </si>
  <si>
    <t>TSO-2122</t>
  </si>
  <si>
    <t>871689213001532600</t>
  </si>
  <si>
    <t>P371</t>
  </si>
  <si>
    <t>871689213001614436</t>
  </si>
  <si>
    <t>TSO-2136</t>
  </si>
  <si>
    <t>871689213001699211</t>
  </si>
  <si>
    <t>TSO-1542</t>
  </si>
  <si>
    <t>871689213001760249</t>
  </si>
  <si>
    <t>P499</t>
  </si>
  <si>
    <t>871689213001794213</t>
  </si>
  <si>
    <t>EBR-1577</t>
  </si>
  <si>
    <t>871689213002043129</t>
  </si>
  <si>
    <t>bur.OV-265</t>
  </si>
  <si>
    <t>871689213001154086</t>
  </si>
  <si>
    <t>DLG-2087</t>
  </si>
  <si>
    <t>871689213001154116</t>
  </si>
  <si>
    <t>DLG-2090</t>
  </si>
  <si>
    <t>871689213001160292</t>
  </si>
  <si>
    <t>P505</t>
  </si>
  <si>
    <t>871689213001164481</t>
  </si>
  <si>
    <t>P500</t>
  </si>
  <si>
    <t>871689213001164573</t>
  </si>
  <si>
    <t>P507</t>
  </si>
  <si>
    <t>871689213001165105</t>
  </si>
  <si>
    <t>P512</t>
  </si>
  <si>
    <t>871689213001165204</t>
  </si>
  <si>
    <t>P516</t>
  </si>
  <si>
    <t>871689213001183574</t>
  </si>
  <si>
    <t>TSO-2091</t>
  </si>
  <si>
    <t>871689213001186261</t>
  </si>
  <si>
    <t>DLG-2092</t>
  </si>
  <si>
    <t>871689213001220415</t>
  </si>
  <si>
    <t>DSG-2098</t>
  </si>
  <si>
    <t>871689213001223652</t>
  </si>
  <si>
    <t>DLG-2100</t>
  </si>
  <si>
    <t>871689213001237772</t>
  </si>
  <si>
    <t>871689213001338233</t>
  </si>
  <si>
    <t>TSO-2101</t>
  </si>
  <si>
    <t>871689213001367837</t>
  </si>
  <si>
    <t>O30276492</t>
  </si>
  <si>
    <t>871689213001398640</t>
  </si>
  <si>
    <t>TSO-2103</t>
  </si>
  <si>
    <t>871689213001451260</t>
  </si>
  <si>
    <t>DBI/kp 464-217</t>
  </si>
  <si>
    <t>871689213001508193</t>
  </si>
  <si>
    <t>TSO-2121</t>
  </si>
  <si>
    <t>871689213001508216</t>
  </si>
  <si>
    <t>TSO-2123</t>
  </si>
  <si>
    <t>871689213001588782</t>
  </si>
  <si>
    <t>TSO-2130</t>
  </si>
  <si>
    <t>871689213001588898</t>
  </si>
  <si>
    <t>TSO-2133</t>
  </si>
  <si>
    <t>871689213001588904</t>
  </si>
  <si>
    <t>871689213001592826</t>
  </si>
  <si>
    <t>TSO-2135</t>
  </si>
  <si>
    <t>871689213001699228</t>
  </si>
  <si>
    <t>TSO-1540</t>
  </si>
  <si>
    <t>871689213001709538</t>
  </si>
  <si>
    <t>PRO-31</t>
  </si>
  <si>
    <t>871689213001789820</t>
  </si>
  <si>
    <t>PRO-40</t>
  </si>
  <si>
    <t>871689213001793094</t>
  </si>
  <si>
    <t>871689213001811361</t>
  </si>
  <si>
    <t>PRO-24</t>
  </si>
  <si>
    <t>871689213001894302</t>
  </si>
  <si>
    <t>PRO-27</t>
  </si>
  <si>
    <t>871689213001990905</t>
  </si>
  <si>
    <t>bur.OV-271</t>
  </si>
  <si>
    <t>871689213002043136</t>
  </si>
  <si>
    <t>bur.OV-268</t>
  </si>
  <si>
    <t>871689260009234784</t>
  </si>
  <si>
    <t>PRO-1361</t>
  </si>
  <si>
    <t>871689260009380757</t>
  </si>
  <si>
    <t>871689260009447337</t>
  </si>
  <si>
    <t>PRO-1720</t>
  </si>
  <si>
    <t>871689260009448891</t>
  </si>
  <si>
    <t>PRO-1722</t>
  </si>
  <si>
    <t>871689260009448907</t>
  </si>
  <si>
    <t>PRO-1708</t>
  </si>
  <si>
    <t>871689260009448914</t>
  </si>
  <si>
    <t>PRO-1709</t>
  </si>
  <si>
    <t>871689260009448945</t>
  </si>
  <si>
    <t>PRO-1716</t>
  </si>
  <si>
    <t>871689260009551904</t>
  </si>
  <si>
    <t>PRO-1703</t>
  </si>
  <si>
    <t>871689260009661924</t>
  </si>
  <si>
    <t>871689260009687627</t>
  </si>
  <si>
    <t>871689260009881384</t>
  </si>
  <si>
    <t>871689260010427106</t>
  </si>
  <si>
    <t>TSO/385-190</t>
  </si>
  <si>
    <t>871689260010461780</t>
  </si>
  <si>
    <t>871689260010752413</t>
  </si>
  <si>
    <t>871689260010808066</t>
  </si>
  <si>
    <t>bur.OV/136-211</t>
  </si>
  <si>
    <t>871689260010841568</t>
  </si>
  <si>
    <t>dbe-339</t>
  </si>
  <si>
    <t>871689260010848390</t>
  </si>
  <si>
    <t>dbe-352</t>
  </si>
  <si>
    <t>871689260010848819</t>
  </si>
  <si>
    <t>dbe-337</t>
  </si>
  <si>
    <t>871689260010856562</t>
  </si>
  <si>
    <t>bur.OV/136-212</t>
  </si>
  <si>
    <t>871689260010901279</t>
  </si>
  <si>
    <t>DBI/kp 464-226</t>
  </si>
  <si>
    <t>Tunnel</t>
  </si>
  <si>
    <t>871689260010901286</t>
  </si>
  <si>
    <t>DBI/kp 464-227</t>
  </si>
  <si>
    <t>871689260011119833</t>
  </si>
  <si>
    <t>DBI/kp 464-239</t>
  </si>
  <si>
    <t>871689260011410596</t>
  </si>
  <si>
    <t>871689260011556317</t>
  </si>
  <si>
    <t>P290</t>
  </si>
  <si>
    <t>871689260011605329</t>
  </si>
  <si>
    <t>871689260011672550</t>
  </si>
  <si>
    <t>NL:Q:53503020 / BB0214</t>
  </si>
  <si>
    <t>871689260011672574</t>
  </si>
  <si>
    <t>871689260011675162</t>
  </si>
  <si>
    <t>P435</t>
  </si>
  <si>
    <t>871689260011677913</t>
  </si>
  <si>
    <t>BB0202</t>
  </si>
  <si>
    <t>871689260011695962</t>
  </si>
  <si>
    <t>871689260011743038</t>
  </si>
  <si>
    <t>P431</t>
  </si>
  <si>
    <t>871689260011833746</t>
  </si>
  <si>
    <t>871689213001164627</t>
  </si>
  <si>
    <t>P508</t>
  </si>
  <si>
    <t>871689213001165235</t>
  </si>
  <si>
    <t>P503</t>
  </si>
  <si>
    <t>871689213001186285</t>
  </si>
  <si>
    <t>DLG-2094</t>
  </si>
  <si>
    <t>871689213001186346</t>
  </si>
  <si>
    <t>DLG-2096</t>
  </si>
  <si>
    <t>871689213001210317</t>
  </si>
  <si>
    <t>DLG-2097</t>
  </si>
  <si>
    <t>871689213001398633</t>
  </si>
  <si>
    <t>TSO-2102</t>
  </si>
  <si>
    <t>871689213001435680</t>
  </si>
  <si>
    <t>TSO-2106</t>
  </si>
  <si>
    <t>871689213001436816</t>
  </si>
  <si>
    <t>TSO-2107</t>
  </si>
  <si>
    <t>871689213001445863</t>
  </si>
  <si>
    <t>TSO-2108</t>
  </si>
  <si>
    <t>871689213001452465</t>
  </si>
  <si>
    <t>TSO-2113</t>
  </si>
  <si>
    <t>871689213001452472</t>
  </si>
  <si>
    <t>TSO-2114</t>
  </si>
  <si>
    <t>871689213001508124</t>
  </si>
  <si>
    <t>TSO-2115</t>
  </si>
  <si>
    <t>871689213001509053</t>
  </si>
  <si>
    <t>TSO-2128</t>
  </si>
  <si>
    <t>871689213001588867</t>
  </si>
  <si>
    <t>TSO-2132</t>
  </si>
  <si>
    <t>871689213001614450</t>
  </si>
  <si>
    <t>TSO-2137</t>
  </si>
  <si>
    <t>871689213001624657</t>
  </si>
  <si>
    <t>TSO-2140</t>
  </si>
  <si>
    <t>871689213001714518</t>
  </si>
  <si>
    <t>871689213001794220</t>
  </si>
  <si>
    <t>EBR-1576</t>
  </si>
  <si>
    <t>871689213001990899</t>
  </si>
  <si>
    <t>bur.OV-270</t>
  </si>
  <si>
    <t>871689260008190609</t>
  </si>
  <si>
    <t>O30268093</t>
  </si>
  <si>
    <t>871689260009157601</t>
  </si>
  <si>
    <t>PRO-1430</t>
  </si>
  <si>
    <t>871689260009220770</t>
  </si>
  <si>
    <t>871689260009228226</t>
  </si>
  <si>
    <t>PRO-1368</t>
  </si>
  <si>
    <t>871689260009263906</t>
  </si>
  <si>
    <t>871689260009388197</t>
  </si>
  <si>
    <t>PRO-1435</t>
  </si>
  <si>
    <t>871689260009447344</t>
  </si>
  <si>
    <t>PRO-1721</t>
  </si>
  <si>
    <t>871689260009839026</t>
  </si>
  <si>
    <t>871689260009839033</t>
  </si>
  <si>
    <t>871689260009839040</t>
  </si>
  <si>
    <t>TSO-76</t>
  </si>
  <si>
    <t>871689260010385956</t>
  </si>
  <si>
    <t>TSO/385-127</t>
  </si>
  <si>
    <t>871689260010841148</t>
  </si>
  <si>
    <t>dbe-340</t>
  </si>
  <si>
    <t>871689260010848383</t>
  </si>
  <si>
    <t>dbe-349</t>
  </si>
  <si>
    <t>871689260010848437</t>
  </si>
  <si>
    <t>dbe-338</t>
  </si>
  <si>
    <t>871689260010848826</t>
  </si>
  <si>
    <t>dbe344</t>
  </si>
  <si>
    <t>871689260010848864</t>
  </si>
  <si>
    <t>dbe348</t>
  </si>
  <si>
    <t>871689260010849632</t>
  </si>
  <si>
    <t>dbe-353</t>
  </si>
  <si>
    <t>871689260010849663</t>
  </si>
  <si>
    <t>dbe-335</t>
  </si>
  <si>
    <t>871689260010856784</t>
  </si>
  <si>
    <t>bur.OV/136-213</t>
  </si>
  <si>
    <t>871689260011118553</t>
  </si>
  <si>
    <t>DBI/kp 464-236</t>
  </si>
  <si>
    <t>871689260011119819</t>
  </si>
  <si>
    <t>DBI/kp 464-238</t>
  </si>
  <si>
    <t>871689260011370142</t>
  </si>
  <si>
    <t>871689260011672543</t>
  </si>
  <si>
    <t>P391</t>
  </si>
  <si>
    <t>871689260011695887</t>
  </si>
  <si>
    <t>871689260011743052</t>
  </si>
  <si>
    <t>871689260011788886</t>
  </si>
  <si>
    <t>871689260011965850</t>
  </si>
  <si>
    <t>871689260011965867</t>
  </si>
  <si>
    <t>P406</t>
  </si>
  <si>
    <t>871689260011966666</t>
  </si>
  <si>
    <t>P420</t>
  </si>
  <si>
    <t>871689260012213868</t>
  </si>
  <si>
    <t>BB0315</t>
  </si>
  <si>
    <t>871689260012215800</t>
  </si>
  <si>
    <t>871689260012215879</t>
  </si>
  <si>
    <t>871689260012215893</t>
  </si>
  <si>
    <t>871689260012215909</t>
  </si>
  <si>
    <t>P450</t>
  </si>
  <si>
    <t>871689260012216036</t>
  </si>
  <si>
    <t>871689260012216302</t>
  </si>
  <si>
    <t>871689260012266888</t>
  </si>
  <si>
    <t>871689260012314220</t>
  </si>
  <si>
    <t>871689260012314312</t>
  </si>
  <si>
    <t>871689260012314343</t>
  </si>
  <si>
    <t>871689260012314466</t>
  </si>
  <si>
    <t>871689260012319775</t>
  </si>
  <si>
    <t>871689260012323536</t>
  </si>
  <si>
    <t>871689260012462631</t>
  </si>
  <si>
    <t>871689250000151418</t>
  </si>
  <si>
    <t>PRO-1687</t>
  </si>
  <si>
    <t>871689260009378181</t>
  </si>
  <si>
    <t>PRO-1407</t>
  </si>
  <si>
    <t>871689260009385943</t>
  </si>
  <si>
    <t>PRO-1434</t>
  </si>
  <si>
    <t>871689260009392439</t>
  </si>
  <si>
    <t>PRO-1437</t>
  </si>
  <si>
    <t>871689260009426837</t>
  </si>
  <si>
    <t>PRO-1425</t>
  </si>
  <si>
    <t>871689260009448921</t>
  </si>
  <si>
    <t>PRO-1710</t>
  </si>
  <si>
    <t>871689260009449027</t>
  </si>
  <si>
    <t>871689260009749110</t>
  </si>
  <si>
    <t>Sluis Merwedekanaal Gorinchem</t>
  </si>
  <si>
    <t>Steunpunt GV</t>
  </si>
  <si>
    <t>871689260009859789</t>
  </si>
  <si>
    <t>871689260009896043</t>
  </si>
  <si>
    <t>TSO-83</t>
  </si>
  <si>
    <t>871689260010323095</t>
  </si>
  <si>
    <t>TSO/385-120</t>
  </si>
  <si>
    <t>871689260010427090</t>
  </si>
  <si>
    <t>TSO/385-163</t>
  </si>
  <si>
    <t>871689260010427113</t>
  </si>
  <si>
    <t>871689260010841131</t>
  </si>
  <si>
    <t>dbe345</t>
  </si>
  <si>
    <t>871689260010841179</t>
  </si>
  <si>
    <t>dbe-342</t>
  </si>
  <si>
    <t>871689260010844972</t>
  </si>
  <si>
    <t>dbe-350</t>
  </si>
  <si>
    <t>871689260010848253</t>
  </si>
  <si>
    <t>dbe-356</t>
  </si>
  <si>
    <t>871689260010848376</t>
  </si>
  <si>
    <t>dbe-351</t>
  </si>
  <si>
    <t>871689260010848406</t>
  </si>
  <si>
    <t>dbe-357</t>
  </si>
  <si>
    <t>871689260010848840</t>
  </si>
  <si>
    <t>dbe-355</t>
  </si>
  <si>
    <t>871689260010849649</t>
  </si>
  <si>
    <t>dbe-343</t>
  </si>
  <si>
    <t>871689260010852687</t>
  </si>
  <si>
    <t>bur.OV/136-218</t>
  </si>
  <si>
    <t>871689260011119789</t>
  </si>
  <si>
    <t>DBI/kp 464-237</t>
  </si>
  <si>
    <t>871689260011119871</t>
  </si>
  <si>
    <t>DBI/kp 464-241</t>
  </si>
  <si>
    <t>871689260011672567</t>
  </si>
  <si>
    <t>P432</t>
  </si>
  <si>
    <t>871689260011672598</t>
  </si>
  <si>
    <t>P398</t>
  </si>
  <si>
    <t>871689260011677777</t>
  </si>
  <si>
    <t>P397</t>
  </si>
  <si>
    <t>871689260011695979</t>
  </si>
  <si>
    <t>871689260011695986</t>
  </si>
  <si>
    <t>871689260011743021</t>
  </si>
  <si>
    <t>871689260011903746</t>
  </si>
  <si>
    <t>871689260011965843</t>
  </si>
  <si>
    <t>P402</t>
  </si>
  <si>
    <t>871689260012215862</t>
  </si>
  <si>
    <t>871689260012216630</t>
  </si>
  <si>
    <t>871689260012216647</t>
  </si>
  <si>
    <t>871689260012216654</t>
  </si>
  <si>
    <t>871689260012216678</t>
  </si>
  <si>
    <t>871689260012216784</t>
  </si>
  <si>
    <t>871689260012301374</t>
  </si>
  <si>
    <t>P491</t>
  </si>
  <si>
    <t>871689260012314213</t>
  </si>
  <si>
    <t>871689260012314237</t>
  </si>
  <si>
    <t>871689260012314305</t>
  </si>
  <si>
    <t>871689260012314329</t>
  </si>
  <si>
    <t>871689260012314336</t>
  </si>
  <si>
    <t>871689260012314374</t>
  </si>
  <si>
    <t>871689260012314381</t>
  </si>
  <si>
    <t>871689260012319768</t>
  </si>
  <si>
    <t>871689260012319782</t>
  </si>
  <si>
    <t>871689260012319799</t>
  </si>
  <si>
    <t>871689260012323574</t>
  </si>
  <si>
    <t>871689260012411776</t>
  </si>
  <si>
    <t>871689260012425155</t>
  </si>
  <si>
    <t>871689260012546928</t>
  </si>
  <si>
    <t>871689260012558723</t>
  </si>
  <si>
    <t>871689276000013976</t>
  </si>
  <si>
    <t>871689276000046387</t>
  </si>
  <si>
    <t>PRO-1688</t>
  </si>
  <si>
    <t>871689290400158846</t>
  </si>
  <si>
    <t>TSO-2150</t>
  </si>
  <si>
    <t>871689290400159072</t>
  </si>
  <si>
    <t>DLG-2158</t>
  </si>
  <si>
    <t>871689290400159232</t>
  </si>
  <si>
    <t>TSO-2159</t>
  </si>
  <si>
    <t>871689290400159249</t>
  </si>
  <si>
    <t>DLG-2160</t>
  </si>
  <si>
    <t>871689290400159263</t>
  </si>
  <si>
    <t>TSO-2161</t>
  </si>
  <si>
    <t>871689290400159270</t>
  </si>
  <si>
    <t>TSO-2162</t>
  </si>
  <si>
    <t>871689290400347639</t>
  </si>
  <si>
    <t>DLG-2165</t>
  </si>
  <si>
    <t>871689290400641720</t>
  </si>
  <si>
    <t>TSO-2171</t>
  </si>
  <si>
    <t>871689290400721330</t>
  </si>
  <si>
    <t>TSO-2173</t>
  </si>
  <si>
    <t>871689290400721347</t>
  </si>
  <si>
    <t>TSO-2174</t>
  </si>
  <si>
    <t>871689290400735030</t>
  </si>
  <si>
    <t>TSO-2175</t>
  </si>
  <si>
    <t>871689290400917153</t>
  </si>
  <si>
    <t>871689290401022986</t>
  </si>
  <si>
    <t>PRO-1357</t>
  </si>
  <si>
    <t>871689290401168158</t>
  </si>
  <si>
    <t>TSO-2182</t>
  </si>
  <si>
    <t>871689290401182413</t>
  </si>
  <si>
    <t>871689290401367629</t>
  </si>
  <si>
    <t>TSO-2188</t>
  </si>
  <si>
    <t>871689290601470068</t>
  </si>
  <si>
    <t>DLG-2200</t>
  </si>
  <si>
    <t>871689290601470112</t>
  </si>
  <si>
    <t>DLG-2202</t>
  </si>
  <si>
    <t>871689290601481705</t>
  </si>
  <si>
    <t>DLG-2204</t>
  </si>
  <si>
    <t>871689290601731114</t>
  </si>
  <si>
    <t>871689290601829811</t>
  </si>
  <si>
    <t>PRO-1349</t>
  </si>
  <si>
    <t>871689290800481216</t>
  </si>
  <si>
    <t>18651854</t>
  </si>
  <si>
    <t>871689290800491871</t>
  </si>
  <si>
    <t>PRO-1387</t>
  </si>
  <si>
    <t>871689290800541859</t>
  </si>
  <si>
    <t>PRO-1386</t>
  </si>
  <si>
    <t>871689290800739485</t>
  </si>
  <si>
    <t>steunpunt</t>
  </si>
  <si>
    <t>871690910000424450</t>
  </si>
  <si>
    <t>871690910000532315</t>
  </si>
  <si>
    <t>DLG-2216</t>
  </si>
  <si>
    <t>871690910000597338</t>
  </si>
  <si>
    <t>DSG-2220</t>
  </si>
  <si>
    <t>871690910000702954</t>
  </si>
  <si>
    <t>871690910001085377</t>
  </si>
  <si>
    <t>871690910001457846</t>
  </si>
  <si>
    <t>DLG-2231</t>
  </si>
  <si>
    <t>871690910001498795</t>
  </si>
  <si>
    <t>DLG-2234</t>
  </si>
  <si>
    <t>871690910001603212</t>
  </si>
  <si>
    <t>TSO-2236</t>
  </si>
  <si>
    <t>871690910001789572</t>
  </si>
  <si>
    <t>P602</t>
  </si>
  <si>
    <t>871690910002019265</t>
  </si>
  <si>
    <t>DSG-2243</t>
  </si>
  <si>
    <t>871690910002143113</t>
  </si>
  <si>
    <t>TSO-2246</t>
  </si>
  <si>
    <t>871690910002150395</t>
  </si>
  <si>
    <t>PRO-1397</t>
  </si>
  <si>
    <t>871690910002428661</t>
  </si>
  <si>
    <t>DSG-2250</t>
  </si>
  <si>
    <t>871690910002730689</t>
  </si>
  <si>
    <t>TSO-2257</t>
  </si>
  <si>
    <t>871690910002751721</t>
  </si>
  <si>
    <t>TSO-2259</t>
  </si>
  <si>
    <t>871690910003108661</t>
  </si>
  <si>
    <t>DSG-2270</t>
  </si>
  <si>
    <t>871690910100077914</t>
  </si>
  <si>
    <t>TSO-2274</t>
  </si>
  <si>
    <t>871690930000002021</t>
  </si>
  <si>
    <t>TSO-2278</t>
  </si>
  <si>
    <t>871690930000003400</t>
  </si>
  <si>
    <t>TSO-2279</t>
  </si>
  <si>
    <t>871690930000019999</t>
  </si>
  <si>
    <t>O30290297</t>
  </si>
  <si>
    <t>871690930000021015</t>
  </si>
  <si>
    <t>TSO-2280</t>
  </si>
  <si>
    <t>871690930000114762</t>
  </si>
  <si>
    <t>DLG-2282</t>
  </si>
  <si>
    <t>871690930000185069</t>
  </si>
  <si>
    <t>TSO-2284</t>
  </si>
  <si>
    <t>871690930000207679</t>
  </si>
  <si>
    <t>TSO-2285</t>
  </si>
  <si>
    <t>871690930000220012</t>
  </si>
  <si>
    <t>TSO-2287</t>
  </si>
  <si>
    <t>871690930000229497</t>
  </si>
  <si>
    <t>TSO-2291</t>
  </si>
  <si>
    <t>871690930000229503</t>
  </si>
  <si>
    <t>TSO-2292</t>
  </si>
  <si>
    <t>871690930000229893</t>
  </si>
  <si>
    <t>TSO-2293</t>
  </si>
  <si>
    <t>871690930000236341</t>
  </si>
  <si>
    <t>bur.OV/136-169</t>
  </si>
  <si>
    <t>871690930000236457</t>
  </si>
  <si>
    <t>O30227619</t>
  </si>
  <si>
    <t>871690930000236952</t>
  </si>
  <si>
    <t>DLG-2294</t>
  </si>
  <si>
    <t>871690930000248672</t>
  </si>
  <si>
    <t>PRO-47</t>
  </si>
  <si>
    <t>871690930000248702</t>
  </si>
  <si>
    <t>TSO-2298</t>
  </si>
  <si>
    <t>871690930000288784</t>
  </si>
  <si>
    <t>TSO-2301</t>
  </si>
  <si>
    <t>871690930000298530</t>
  </si>
  <si>
    <t>PRO-1065</t>
  </si>
  <si>
    <t>Kantoorgebouw</t>
  </si>
  <si>
    <t>871690930000300424</t>
  </si>
  <si>
    <t>EBR-1511</t>
  </si>
  <si>
    <t>871690930000303814</t>
  </si>
  <si>
    <t>TSO-2307</t>
  </si>
  <si>
    <t>871690930000305030</t>
  </si>
  <si>
    <t>CAM173</t>
  </si>
  <si>
    <t>871690930000312229</t>
  </si>
  <si>
    <t>TSO-2319</t>
  </si>
  <si>
    <t>871690930000317262</t>
  </si>
  <si>
    <t>TSO-2322</t>
  </si>
  <si>
    <t>871690930000317453</t>
  </si>
  <si>
    <t>TSO-2326</t>
  </si>
  <si>
    <t>871690930000320545</t>
  </si>
  <si>
    <t>DRIP 51</t>
  </si>
  <si>
    <t>871690930000335433</t>
  </si>
  <si>
    <t>7500125422</t>
  </si>
  <si>
    <t>871689260011921030</t>
  </si>
  <si>
    <t>P375</t>
  </si>
  <si>
    <t>871689260011934450</t>
  </si>
  <si>
    <t>P563</t>
  </si>
  <si>
    <t>871689260011936836</t>
  </si>
  <si>
    <t>P572</t>
  </si>
  <si>
    <t>871689260011937222</t>
  </si>
  <si>
    <t>P393</t>
  </si>
  <si>
    <t>871689260012215817</t>
  </si>
  <si>
    <t>871689260012215916</t>
  </si>
  <si>
    <t>871689260012215978</t>
  </si>
  <si>
    <t>BB0404</t>
  </si>
  <si>
    <t>871689260012216616</t>
  </si>
  <si>
    <t>871689260012216623</t>
  </si>
  <si>
    <t>BB0403</t>
  </si>
  <si>
    <t>871689260012216661</t>
  </si>
  <si>
    <t>871689260012216739</t>
  </si>
  <si>
    <t>BB0331</t>
  </si>
  <si>
    <t>871689260012226998</t>
  </si>
  <si>
    <t>871689260012227001</t>
  </si>
  <si>
    <t>871689260012314251</t>
  </si>
  <si>
    <t>871689260012314350</t>
  </si>
  <si>
    <t>871689260012314428</t>
  </si>
  <si>
    <t>871689260012323277</t>
  </si>
  <si>
    <t>871689260012429696</t>
  </si>
  <si>
    <t>871689260012464543</t>
  </si>
  <si>
    <t>871689260012466899</t>
  </si>
  <si>
    <t>871689260012503822</t>
  </si>
  <si>
    <t>871689260012503884</t>
  </si>
  <si>
    <t>871689260012558716</t>
  </si>
  <si>
    <t>871689260013083637</t>
  </si>
  <si>
    <t>871689260013083644</t>
  </si>
  <si>
    <t>871689260013083651</t>
  </si>
  <si>
    <t>871689260013093384</t>
  </si>
  <si>
    <t>871689260013093810</t>
  </si>
  <si>
    <t>871689260013179064</t>
  </si>
  <si>
    <t>871689260013179088</t>
  </si>
  <si>
    <t>871689276000022039</t>
  </si>
  <si>
    <t>nazorg</t>
  </si>
  <si>
    <t>871689276000062189</t>
  </si>
  <si>
    <t>871689290400158877</t>
  </si>
  <si>
    <t>TSO-2153</t>
  </si>
  <si>
    <t>871689290400158907</t>
  </si>
  <si>
    <t>TSO-2154</t>
  </si>
  <si>
    <t>871689290400158914</t>
  </si>
  <si>
    <t>DLG-2155</t>
  </si>
  <si>
    <t>871689290400158952</t>
  </si>
  <si>
    <t>TSO-2156</t>
  </si>
  <si>
    <t>871689290400347646</t>
  </si>
  <si>
    <t>13354275</t>
  </si>
  <si>
    <t>871689290400388595</t>
  </si>
  <si>
    <t>TSO-2166</t>
  </si>
  <si>
    <t>871689290400388618</t>
  </si>
  <si>
    <t>TSO-2168</t>
  </si>
  <si>
    <t>871689290400602882</t>
  </si>
  <si>
    <t>TSO-2170</t>
  </si>
  <si>
    <t>871689290400735436</t>
  </si>
  <si>
    <t>871689290400783161</t>
  </si>
  <si>
    <t>O30290292</t>
  </si>
  <si>
    <t>871689290401063118</t>
  </si>
  <si>
    <t>TSO-2178</t>
  </si>
  <si>
    <t>871689290401166352</t>
  </si>
  <si>
    <t>TSO-2181</t>
  </si>
  <si>
    <t>871689290401193723</t>
  </si>
  <si>
    <t>871689290401756881</t>
  </si>
  <si>
    <t>TSO-2193</t>
  </si>
  <si>
    <t>871689290500676295</t>
  </si>
  <si>
    <t>871689290500677216</t>
  </si>
  <si>
    <t>TSO-2196</t>
  </si>
  <si>
    <t>871689290601226825</t>
  </si>
  <si>
    <t>TSO-2197</t>
  </si>
  <si>
    <t>871689290601470020</t>
  </si>
  <si>
    <t>DLG-2198</t>
  </si>
  <si>
    <t>871689290601829828</t>
  </si>
  <si>
    <t>871690910000358144</t>
  </si>
  <si>
    <t>DLG-2212</t>
  </si>
  <si>
    <t>871690910000496280</t>
  </si>
  <si>
    <t>DSG-2215</t>
  </si>
  <si>
    <t>871690910000588435</t>
  </si>
  <si>
    <t>871690910000598137</t>
  </si>
  <si>
    <t>871690910000688173</t>
  </si>
  <si>
    <t>871690910001197339</t>
  </si>
  <si>
    <t>871690910001413347</t>
  </si>
  <si>
    <t>DSG-2229</t>
  </si>
  <si>
    <t>871690910001458065</t>
  </si>
  <si>
    <t>DLG-2232</t>
  </si>
  <si>
    <t>871690910001539733</t>
  </si>
  <si>
    <t>DLG-2235</t>
  </si>
  <si>
    <t>871690910001606978</t>
  </si>
  <si>
    <t>DLG-2237</t>
  </si>
  <si>
    <t>871690910001696566</t>
  </si>
  <si>
    <t>DLG-2239</t>
  </si>
  <si>
    <t>871690910001745189</t>
  </si>
  <si>
    <t>DLG-2240</t>
  </si>
  <si>
    <t>871689260012464567</t>
  </si>
  <si>
    <t>871689260012466882</t>
  </si>
  <si>
    <t>871689260013016017</t>
  </si>
  <si>
    <t>871689260013016611</t>
  </si>
  <si>
    <t>871689260013084672</t>
  </si>
  <si>
    <t>871689260013085235</t>
  </si>
  <si>
    <t>871689260013092998</t>
  </si>
  <si>
    <t>871689260013179163</t>
  </si>
  <si>
    <t>871689276000048688</t>
  </si>
  <si>
    <t>Z-Hollandplein1</t>
  </si>
  <si>
    <t>871689276000049326</t>
  </si>
  <si>
    <t>PRO-1689</t>
  </si>
  <si>
    <t>871689290400161914</t>
  </si>
  <si>
    <t>TSO-2163</t>
  </si>
  <si>
    <t>871689290400345420</t>
  </si>
  <si>
    <t>TSO-2164</t>
  </si>
  <si>
    <t>871689290400388601</t>
  </si>
  <si>
    <t>TSO-2167</t>
  </si>
  <si>
    <t>871689290400785639</t>
  </si>
  <si>
    <t>871689290401063125</t>
  </si>
  <si>
    <t>TSO-2179</t>
  </si>
  <si>
    <t>871689290401063248</t>
  </si>
  <si>
    <t>Ton Zonneveld</t>
  </si>
  <si>
    <t>871689290401164662</t>
  </si>
  <si>
    <t>TSO-2180</t>
  </si>
  <si>
    <t>871689290401179048</t>
  </si>
  <si>
    <t>TSO-2183</t>
  </si>
  <si>
    <t>871689290401201411</t>
  </si>
  <si>
    <t>871689290401674765</t>
  </si>
  <si>
    <t>TSO-2191</t>
  </si>
  <si>
    <t>871689290403697793</t>
  </si>
  <si>
    <t>871689290601470037</t>
  </si>
  <si>
    <t>DLG-2199</t>
  </si>
  <si>
    <t>871689290601481699</t>
  </si>
  <si>
    <t>DLG-2203</t>
  </si>
  <si>
    <t>871689290601481798</t>
  </si>
  <si>
    <t>DLG-2207</t>
  </si>
  <si>
    <t>871690910000833627</t>
  </si>
  <si>
    <t>PRO-1694</t>
  </si>
  <si>
    <t>871690910001315252</t>
  </si>
  <si>
    <t>TSO-2228</t>
  </si>
  <si>
    <t>871690910001450274</t>
  </si>
  <si>
    <t>DLG-2230</t>
  </si>
  <si>
    <t>871690910001487553</t>
  </si>
  <si>
    <t>TSO-2233</t>
  </si>
  <si>
    <t>871690910001695514</t>
  </si>
  <si>
    <t>TSO-2238</t>
  </si>
  <si>
    <t>871690910002143083</t>
  </si>
  <si>
    <t>TSO-2245</t>
  </si>
  <si>
    <t>871690910002150173</t>
  </si>
  <si>
    <t>DLG-68</t>
  </si>
  <si>
    <t>871690910002547478</t>
  </si>
  <si>
    <t>DSG-2254</t>
  </si>
  <si>
    <t>871690910002756283</t>
  </si>
  <si>
    <t>TSO-2260</t>
  </si>
  <si>
    <t>871690910002883767</t>
  </si>
  <si>
    <t>DLG-2264</t>
  </si>
  <si>
    <t>871690910003014924</t>
  </si>
  <si>
    <t>TSO-2268</t>
  </si>
  <si>
    <t>871690910003322661</t>
  </si>
  <si>
    <t>TSO-2272</t>
  </si>
  <si>
    <t>871690910008535592</t>
  </si>
  <si>
    <t>PZH-brug-xxx</t>
  </si>
  <si>
    <t>871690910008548493</t>
  </si>
  <si>
    <t>PRO-1683</t>
  </si>
  <si>
    <t>871690930000107122</t>
  </si>
  <si>
    <t>PRO-1396 pomp</t>
  </si>
  <si>
    <t>871690930000162190</t>
  </si>
  <si>
    <t>TSO-2283</t>
  </si>
  <si>
    <t>871690930000226274</t>
  </si>
  <si>
    <t>DLG-2290</t>
  </si>
  <si>
    <t>871690930000227356</t>
  </si>
  <si>
    <t>O30227476</t>
  </si>
  <si>
    <t>871690930000239427</t>
  </si>
  <si>
    <t>DLG-2295</t>
  </si>
  <si>
    <t>871690930000295034</t>
  </si>
  <si>
    <t>TSO-107</t>
  </si>
  <si>
    <t>871690930000295157</t>
  </si>
  <si>
    <t>100180259</t>
  </si>
  <si>
    <t>871690930000305047</t>
  </si>
  <si>
    <t>TSO-2311</t>
  </si>
  <si>
    <t>871690930000305092</t>
  </si>
  <si>
    <t>TSO-2315</t>
  </si>
  <si>
    <t>871690930000305122</t>
  </si>
  <si>
    <t>TSO-2317</t>
  </si>
  <si>
    <t>871690930000312755</t>
  </si>
  <si>
    <t>871690930000317439</t>
  </si>
  <si>
    <t>TSO-2324</t>
  </si>
  <si>
    <t>871690930000344442</t>
  </si>
  <si>
    <t>EBR-1523</t>
  </si>
  <si>
    <t>871690930000346095</t>
  </si>
  <si>
    <t>VRI N206 molent</t>
  </si>
  <si>
    <t>871690930000421167</t>
  </si>
  <si>
    <t>871690930000431531</t>
  </si>
  <si>
    <t>PRO-1383</t>
  </si>
  <si>
    <t>871690930000446177</t>
  </si>
  <si>
    <t>BSBA/146-128</t>
  </si>
  <si>
    <t>871690930000446184</t>
  </si>
  <si>
    <t>BSBA/146-129</t>
  </si>
  <si>
    <t>871690930000469459</t>
  </si>
  <si>
    <t>PRO-1417</t>
  </si>
  <si>
    <t>871690930000555206</t>
  </si>
  <si>
    <t>871690930000557385</t>
  </si>
  <si>
    <t>871690930000565267</t>
  </si>
  <si>
    <t>871690930000571015</t>
  </si>
  <si>
    <t>TSO/385-115</t>
  </si>
  <si>
    <t>871690930000587658</t>
  </si>
  <si>
    <t>TSO/385-119</t>
  </si>
  <si>
    <t>871690930000339028</t>
  </si>
  <si>
    <t>871690930000339042</t>
  </si>
  <si>
    <t>871690930000344459</t>
  </si>
  <si>
    <t>EBR-1522</t>
  </si>
  <si>
    <t>871690930000456183</t>
  </si>
  <si>
    <t>Dris Posthof</t>
  </si>
  <si>
    <t>871690930000472367</t>
  </si>
  <si>
    <t>P300</t>
  </si>
  <si>
    <t>871690930000473029</t>
  </si>
  <si>
    <t>PRO-1431</t>
  </si>
  <si>
    <t>871690930000556272</t>
  </si>
  <si>
    <t>871690930000556982</t>
  </si>
  <si>
    <t>BSBA/146-99</t>
  </si>
  <si>
    <t>871690930000558344</t>
  </si>
  <si>
    <t>BSBA/146-131</t>
  </si>
  <si>
    <t>871690930000583315</t>
  </si>
  <si>
    <t>DLG/164-182</t>
  </si>
  <si>
    <t>871690930000590986</t>
  </si>
  <si>
    <t>871690930000592317</t>
  </si>
  <si>
    <t>TSO/385-180</t>
  </si>
  <si>
    <t>871690930000628283</t>
  </si>
  <si>
    <t>TSO/385-188</t>
  </si>
  <si>
    <t>871690930000640704</t>
  </si>
  <si>
    <t>871690930000659744</t>
  </si>
  <si>
    <t>bur.OV/136-220</t>
  </si>
  <si>
    <t>871690930000676697</t>
  </si>
  <si>
    <t>871690930000699535</t>
  </si>
  <si>
    <t>bur.OV-272</t>
  </si>
  <si>
    <t>871690930000700682</t>
  </si>
  <si>
    <t>bur.OV-273</t>
  </si>
  <si>
    <t>871690930000752513</t>
  </si>
  <si>
    <t>871690930000754418</t>
  </si>
  <si>
    <t>871690930000757501</t>
  </si>
  <si>
    <t>871690930000757518</t>
  </si>
  <si>
    <t>871690930000761225</t>
  </si>
  <si>
    <t>P325</t>
  </si>
  <si>
    <t>871690930000777196</t>
  </si>
  <si>
    <t>871690930000790447</t>
  </si>
  <si>
    <t>871690930000795268</t>
  </si>
  <si>
    <t>871690930000803796</t>
  </si>
  <si>
    <t>P381</t>
  </si>
  <si>
    <t>871690930000827419</t>
  </si>
  <si>
    <t>P417</t>
  </si>
  <si>
    <t>871690930000859694</t>
  </si>
  <si>
    <t>BB0417</t>
  </si>
  <si>
    <t>871690930000861710</t>
  </si>
  <si>
    <t>871690930000861734</t>
  </si>
  <si>
    <t>P468</t>
  </si>
  <si>
    <t>871690930000861765</t>
  </si>
  <si>
    <t>871690930000862229</t>
  </si>
  <si>
    <t>P573</t>
  </si>
  <si>
    <t>871690930000872709</t>
  </si>
  <si>
    <t>871690930000880902</t>
  </si>
  <si>
    <t>BB0342</t>
  </si>
  <si>
    <t>871690930000883422</t>
  </si>
  <si>
    <t>BB0436</t>
  </si>
  <si>
    <t>871690930000887499</t>
  </si>
  <si>
    <t>871690930000898013</t>
  </si>
  <si>
    <t>871690930000922923</t>
  </si>
  <si>
    <t>871690930000931772</t>
  </si>
  <si>
    <t>871690930000940279</t>
  </si>
  <si>
    <t>871690930000941481</t>
  </si>
  <si>
    <t>P654</t>
  </si>
  <si>
    <t>871692113000065496</t>
  </si>
  <si>
    <t>DLG-2332</t>
  </si>
  <si>
    <t>871692113000065519</t>
  </si>
  <si>
    <t>871692113000103020</t>
  </si>
  <si>
    <t>TSO-2339</t>
  </si>
  <si>
    <t>871692113000103099</t>
  </si>
  <si>
    <t>TSO-2340</t>
  </si>
  <si>
    <t>871692113000103143</t>
  </si>
  <si>
    <t>TSO-2343</t>
  </si>
  <si>
    <t>871692113000109022</t>
  </si>
  <si>
    <t>TSO-2348</t>
  </si>
  <si>
    <t>871692113000113258</t>
  </si>
  <si>
    <t>TSO-2350</t>
  </si>
  <si>
    <t>871692113000116860</t>
  </si>
  <si>
    <t>TSO-2351</t>
  </si>
  <si>
    <t>871692113000130361</t>
  </si>
  <si>
    <t>871692113000131429</t>
  </si>
  <si>
    <t>PRO-39</t>
  </si>
  <si>
    <t>871692113000140384</t>
  </si>
  <si>
    <t>EBR-1583</t>
  </si>
  <si>
    <t>871692160009029035</t>
  </si>
  <si>
    <t>PRO-23</t>
  </si>
  <si>
    <t>871692160009522109</t>
  </si>
  <si>
    <t>TSO-58</t>
  </si>
  <si>
    <t>871692160009697128</t>
  </si>
  <si>
    <t>871692160010349344</t>
  </si>
  <si>
    <t>bur.OV/136-154</t>
  </si>
  <si>
    <t>871692160010349351</t>
  </si>
  <si>
    <t>bur.OV/136-155</t>
  </si>
  <si>
    <t>871692160010349375</t>
  </si>
  <si>
    <t>bur.OV/136-147</t>
  </si>
  <si>
    <t>871692160010349382</t>
  </si>
  <si>
    <t>bur.OV/136-148</t>
  </si>
  <si>
    <t>871692160010349504</t>
  </si>
  <si>
    <t>bur.OV/136-151</t>
  </si>
  <si>
    <t>871692160010349597</t>
  </si>
  <si>
    <t>bur.OV/136-157</t>
  </si>
  <si>
    <t>871692160010371444</t>
  </si>
  <si>
    <t>DBI-282</t>
  </si>
  <si>
    <t>871692160011193151</t>
  </si>
  <si>
    <t>bur.OV-255</t>
  </si>
  <si>
    <t>871692160011193168</t>
  </si>
  <si>
    <t>bur.OV-256</t>
  </si>
  <si>
    <t>871692160011532769</t>
  </si>
  <si>
    <t>P295</t>
  </si>
  <si>
    <t>871692160012215739</t>
  </si>
  <si>
    <t>871692160012215791</t>
  </si>
  <si>
    <t>871692160012380376</t>
  </si>
  <si>
    <t>P590</t>
  </si>
  <si>
    <t>871692160012540084</t>
  </si>
  <si>
    <t>871692192900330057</t>
  </si>
  <si>
    <t>PRO-1424</t>
  </si>
  <si>
    <t>871692192900429140</t>
  </si>
  <si>
    <t>TSO-2370</t>
  </si>
  <si>
    <t>871692192900437176</t>
  </si>
  <si>
    <t>DLG-2372</t>
  </si>
  <si>
    <t>871692192900503444</t>
  </si>
  <si>
    <t>PRO-1047</t>
  </si>
  <si>
    <t>871692192900638474</t>
  </si>
  <si>
    <t>PRO-20</t>
  </si>
  <si>
    <t>871692192900803520</t>
  </si>
  <si>
    <t>PRO-1718</t>
  </si>
  <si>
    <t>871690910002426216</t>
  </si>
  <si>
    <t>kostenplaats 357</t>
  </si>
  <si>
    <t>871690910002676277</t>
  </si>
  <si>
    <t>DLG-2256</t>
  </si>
  <si>
    <t>871690910002832192</t>
  </si>
  <si>
    <t>TSO-2262</t>
  </si>
  <si>
    <t>871690910002913983</t>
  </si>
  <si>
    <t>TSO-2266</t>
  </si>
  <si>
    <t>871690910002944314</t>
  </si>
  <si>
    <t>DLG-2267</t>
  </si>
  <si>
    <t>871690910003015952</t>
  </si>
  <si>
    <t>DLG-2269</t>
  </si>
  <si>
    <t>871690910003417756</t>
  </si>
  <si>
    <t>TSO-2273</t>
  </si>
  <si>
    <t>871690910008548509</t>
  </si>
  <si>
    <t>PRO-1684</t>
  </si>
  <si>
    <t>871690910100042837</t>
  </si>
  <si>
    <t>P415</t>
  </si>
  <si>
    <t>Pomp (GV)</t>
  </si>
  <si>
    <t>871690910100113629</t>
  </si>
  <si>
    <t>TSO-2275</t>
  </si>
  <si>
    <t>871690910100114107</t>
  </si>
  <si>
    <t>TSO-2276</t>
  </si>
  <si>
    <t>871690910100114114</t>
  </si>
  <si>
    <t>TSO-2277</t>
  </si>
  <si>
    <t>871690910100195311</t>
  </si>
  <si>
    <t>O30290298</t>
  </si>
  <si>
    <t>871690930000108686</t>
  </si>
  <si>
    <t>TSO-2281</t>
  </si>
  <si>
    <t>871690930000192548</t>
  </si>
  <si>
    <t>O30290293</t>
  </si>
  <si>
    <t>871690930000220197</t>
  </si>
  <si>
    <t>TSO-2288</t>
  </si>
  <si>
    <t>871690930000227325</t>
  </si>
  <si>
    <t>O30227479</t>
  </si>
  <si>
    <t>871690930000227431</t>
  </si>
  <si>
    <t>871690930000236365</t>
  </si>
  <si>
    <t>871690930000243141</t>
  </si>
  <si>
    <t>TSO-2296</t>
  </si>
  <si>
    <t>871690930000293078</t>
  </si>
  <si>
    <t>TSO-2302</t>
  </si>
  <si>
    <t>871690930000293337</t>
  </si>
  <si>
    <t>DRIP 50</t>
  </si>
  <si>
    <t>871690930000302701</t>
  </si>
  <si>
    <t>TSO-2304</t>
  </si>
  <si>
    <t>871690930000305061</t>
  </si>
  <si>
    <t>TSO-2312</t>
  </si>
  <si>
    <t>871690930000305078</t>
  </si>
  <si>
    <t>TSO-2313</t>
  </si>
  <si>
    <t>871690930000310249</t>
  </si>
  <si>
    <t>TSO-2318</t>
  </si>
  <si>
    <t>871690930000312298</t>
  </si>
  <si>
    <t>TSO-2320</t>
  </si>
  <si>
    <t>871690930000317446</t>
  </si>
  <si>
    <t>TSO-2325</t>
  </si>
  <si>
    <t>871690930000335426</t>
  </si>
  <si>
    <t>TSO-2328</t>
  </si>
  <si>
    <t>871690930000339066</t>
  </si>
  <si>
    <t>871690930000395789</t>
  </si>
  <si>
    <t>PRO-28</t>
  </si>
  <si>
    <t>871690930000397974</t>
  </si>
  <si>
    <t>871690930000407505</t>
  </si>
  <si>
    <t>7500154207</t>
  </si>
  <si>
    <t>871690930000420214</t>
  </si>
  <si>
    <t>TSO-2329</t>
  </si>
  <si>
    <t>871690930000472312</t>
  </si>
  <si>
    <t>PRO-1413</t>
  </si>
  <si>
    <t>871690930000473739</t>
  </si>
  <si>
    <t>PRO-1439</t>
  </si>
  <si>
    <t>871690930000492488</t>
  </si>
  <si>
    <t>871690930000502385</t>
  </si>
  <si>
    <t>PRO-2383</t>
  </si>
  <si>
    <t>871690930000538025</t>
  </si>
  <si>
    <t>871690930000557378</t>
  </si>
  <si>
    <t>871690930000562693</t>
  </si>
  <si>
    <t>871690930000593222</t>
  </si>
  <si>
    <t>871690930000595523</t>
  </si>
  <si>
    <t>871690930000601538</t>
  </si>
  <si>
    <t>871690930000606823</t>
  </si>
  <si>
    <t>bur.OV/136-136</t>
  </si>
  <si>
    <t>871690930000610448</t>
  </si>
  <si>
    <t>871690930000610530</t>
  </si>
  <si>
    <t>bur.OV/136-170</t>
  </si>
  <si>
    <t>871690930000616389</t>
  </si>
  <si>
    <t>871690930000632792</t>
  </si>
  <si>
    <t>bur.OV/136-199</t>
  </si>
  <si>
    <t>871690930000659751</t>
  </si>
  <si>
    <t>bur.OV/136-219</t>
  </si>
  <si>
    <t>871690930000696640</t>
  </si>
  <si>
    <t>DBI/kp 464-246</t>
  </si>
  <si>
    <t>871690930000697005</t>
  </si>
  <si>
    <t>871690930000709357</t>
  </si>
  <si>
    <t>Brughuis</t>
  </si>
  <si>
    <t>871690930000744495</t>
  </si>
  <si>
    <t>871690930000755422</t>
  </si>
  <si>
    <t>871690930000755644</t>
  </si>
  <si>
    <t>871690930000756726</t>
  </si>
  <si>
    <t>871690930000757495</t>
  </si>
  <si>
    <t>871690930000761010</t>
  </si>
  <si>
    <t>871690930000761812</t>
  </si>
  <si>
    <t>871690930000762239</t>
  </si>
  <si>
    <t>871690930000762253</t>
  </si>
  <si>
    <t>871690930000590993</t>
  </si>
  <si>
    <t>P619</t>
  </si>
  <si>
    <t>871690930000604515</t>
  </si>
  <si>
    <t>bur.OV/136-140</t>
  </si>
  <si>
    <t>871690930000607226</t>
  </si>
  <si>
    <t>DLG/164-183</t>
  </si>
  <si>
    <t>871690930000619748</t>
  </si>
  <si>
    <t>BSBA/146-187</t>
  </si>
  <si>
    <t>871690930000636066</t>
  </si>
  <si>
    <t>TSO/385-198</t>
  </si>
  <si>
    <t>871690930000691010</t>
  </si>
  <si>
    <t>DBI/kp 464-245</t>
  </si>
  <si>
    <t>871690930000755637</t>
  </si>
  <si>
    <t>871690930000760693</t>
  </si>
  <si>
    <t>871690930000761003</t>
  </si>
  <si>
    <t>P303</t>
  </si>
  <si>
    <t>871690930000761287</t>
  </si>
  <si>
    <t>871690930000762246</t>
  </si>
  <si>
    <t>871690930000768903</t>
  </si>
  <si>
    <t>P331</t>
  </si>
  <si>
    <t>871690930000815966</t>
  </si>
  <si>
    <t>P408</t>
  </si>
  <si>
    <t>871690930000816796</t>
  </si>
  <si>
    <t>P488</t>
  </si>
  <si>
    <t>871690930000827426</t>
  </si>
  <si>
    <t>P424</t>
  </si>
  <si>
    <t>871690930000836008</t>
  </si>
  <si>
    <t>871690930000860799</t>
  </si>
  <si>
    <t>871690930000860812</t>
  </si>
  <si>
    <t>871690930000861352</t>
  </si>
  <si>
    <t>P466</t>
  </si>
  <si>
    <t>871690930000862144</t>
  </si>
  <si>
    <t>871690930000862441</t>
  </si>
  <si>
    <t>871690930000872846</t>
  </si>
  <si>
    <t>871690930000873164</t>
  </si>
  <si>
    <t>BB0100</t>
  </si>
  <si>
    <t>871690930000873744</t>
  </si>
  <si>
    <t>871690930000873751</t>
  </si>
  <si>
    <t>P665</t>
  </si>
  <si>
    <t>871690930000878749</t>
  </si>
  <si>
    <t>P578</t>
  </si>
  <si>
    <t>871690930000881008</t>
  </si>
  <si>
    <t>P584</t>
  </si>
  <si>
    <t>871690930000889752</t>
  </si>
  <si>
    <t>P483</t>
  </si>
  <si>
    <t>871690930000941702</t>
  </si>
  <si>
    <t>871692113000054162</t>
  </si>
  <si>
    <t>O30290299</t>
  </si>
  <si>
    <t>871692113000067063</t>
  </si>
  <si>
    <t>871692113000102993</t>
  </si>
  <si>
    <t>TSO-2337</t>
  </si>
  <si>
    <t>871692113000103006</t>
  </si>
  <si>
    <t>TSO-2338</t>
  </si>
  <si>
    <t>871692113000103501</t>
  </si>
  <si>
    <t>TSO-2345</t>
  </si>
  <si>
    <t>871692113000152677</t>
  </si>
  <si>
    <t>PRO-50</t>
  </si>
  <si>
    <t>871692113000164342</t>
  </si>
  <si>
    <t>TSO-112</t>
  </si>
  <si>
    <t>871692150000031861</t>
  </si>
  <si>
    <t>PRO-1691</t>
  </si>
  <si>
    <t>871692160009522154</t>
  </si>
  <si>
    <t>PRO-1679</t>
  </si>
  <si>
    <t>871692160010294361</t>
  </si>
  <si>
    <t>TSO/385-167</t>
  </si>
  <si>
    <t>871692160010337457</t>
  </si>
  <si>
    <t>bur.OV/136-144</t>
  </si>
  <si>
    <t>871692160010337464</t>
  </si>
  <si>
    <t>bur.OV/136-145</t>
  </si>
  <si>
    <t>871692160010349405</t>
  </si>
  <si>
    <t>bur.OV/136-149</t>
  </si>
  <si>
    <t>871692160010349498</t>
  </si>
  <si>
    <t>bur.OV/136-150</t>
  </si>
  <si>
    <t>871692160010349528</t>
  </si>
  <si>
    <t>bur.OV/136-153</t>
  </si>
  <si>
    <t>871692160010349580</t>
  </si>
  <si>
    <t>bur.OV/136-156</t>
  </si>
  <si>
    <t>871692160010349627</t>
  </si>
  <si>
    <t>bur.OV/136-160</t>
  </si>
  <si>
    <t>871692160010349634</t>
  </si>
  <si>
    <t>bur.OV/136-161</t>
  </si>
  <si>
    <t>871692160010349641</t>
  </si>
  <si>
    <t>bur.OV/136-162</t>
  </si>
  <si>
    <t>871692160010871876</t>
  </si>
  <si>
    <t>P575</t>
  </si>
  <si>
    <t>871692160011193175</t>
  </si>
  <si>
    <t>bur.OV-254</t>
  </si>
  <si>
    <t>871692160011193243</t>
  </si>
  <si>
    <t>bur.OV-261</t>
  </si>
  <si>
    <t>871692192900162276</t>
  </si>
  <si>
    <t>TSO-2360</t>
  </si>
  <si>
    <t>871692192900218164</t>
  </si>
  <si>
    <t>TSO/385-192</t>
  </si>
  <si>
    <t>871692192900329990</t>
  </si>
  <si>
    <t>TSO-2367</t>
  </si>
  <si>
    <t>871692192900330101</t>
  </si>
  <si>
    <t>TSO-2368</t>
  </si>
  <si>
    <t>871692192900447076</t>
  </si>
  <si>
    <t>TSO-2373</t>
  </si>
  <si>
    <t>871692192900496937</t>
  </si>
  <si>
    <t>871692192900503680</t>
  </si>
  <si>
    <t>TSO-2374</t>
  </si>
  <si>
    <t>871692192900583965</t>
  </si>
  <si>
    <t>O30260169</t>
  </si>
  <si>
    <t>871692192900673376</t>
  </si>
  <si>
    <t>PRO-1352</t>
  </si>
  <si>
    <t>871692192900782139</t>
  </si>
  <si>
    <t>P462</t>
  </si>
  <si>
    <t>871690930000770777</t>
  </si>
  <si>
    <t>871690930000790423</t>
  </si>
  <si>
    <t>871690930000804861</t>
  </si>
  <si>
    <t>P377</t>
  </si>
  <si>
    <t>871690930000811166</t>
  </si>
  <si>
    <t>P399</t>
  </si>
  <si>
    <t>871690930000814297</t>
  </si>
  <si>
    <t>P419</t>
  </si>
  <si>
    <t>871690930000859670</t>
  </si>
  <si>
    <t>P458</t>
  </si>
  <si>
    <t>871690930000859878</t>
  </si>
  <si>
    <t>871690930000860805</t>
  </si>
  <si>
    <t>871690930000861789</t>
  </si>
  <si>
    <t>871690930000863516</t>
  </si>
  <si>
    <t>P569</t>
  </si>
  <si>
    <t>871690930000866449</t>
  </si>
  <si>
    <t>871690930000866463</t>
  </si>
  <si>
    <t>P580</t>
  </si>
  <si>
    <t>871690930000866487</t>
  </si>
  <si>
    <t>871690930000872174</t>
  </si>
  <si>
    <t>P543</t>
  </si>
  <si>
    <t>871690930000872655</t>
  </si>
  <si>
    <t>P591</t>
  </si>
  <si>
    <t>871690930000872907</t>
  </si>
  <si>
    <t>871690930000873768</t>
  </si>
  <si>
    <t>871690930000875694</t>
  </si>
  <si>
    <t>871690930000878732</t>
  </si>
  <si>
    <t>871690930000878756</t>
  </si>
  <si>
    <t>BB0388</t>
  </si>
  <si>
    <t>871690930000881695</t>
  </si>
  <si>
    <t>871690930000922466</t>
  </si>
  <si>
    <t>P682</t>
  </si>
  <si>
    <t>871690930000933660</t>
  </si>
  <si>
    <t>871690930000943508</t>
  </si>
  <si>
    <t>871692113000065489</t>
  </si>
  <si>
    <t>DLG-2331</t>
  </si>
  <si>
    <t>871692113000065502</t>
  </si>
  <si>
    <t>DLG-2333</t>
  </si>
  <si>
    <t>871692113000080536</t>
  </si>
  <si>
    <t>O30259022</t>
  </si>
  <si>
    <t>871692113000108957</t>
  </si>
  <si>
    <t>TSO-2347</t>
  </si>
  <si>
    <t>871692113000114101</t>
  </si>
  <si>
    <t>PRO-1402</t>
  </si>
  <si>
    <t>871692113000121543</t>
  </si>
  <si>
    <t>TSO-2353</t>
  </si>
  <si>
    <t>871692113000129648</t>
  </si>
  <si>
    <t>871692113000132297</t>
  </si>
  <si>
    <t>871692113000138329</t>
  </si>
  <si>
    <t>EBR-1538</t>
  </si>
  <si>
    <t>871692113000149288</t>
  </si>
  <si>
    <t>TSO-2354</t>
  </si>
  <si>
    <t>871692160008204822</t>
  </si>
  <si>
    <t>DLG-2357</t>
  </si>
  <si>
    <t>871692160009427824</t>
  </si>
  <si>
    <t>PRO-1412</t>
  </si>
  <si>
    <t>871692160009521126</t>
  </si>
  <si>
    <t>TSO-62</t>
  </si>
  <si>
    <t>871692160009521133</t>
  </si>
  <si>
    <t>TSO-60</t>
  </si>
  <si>
    <t>871692160009555985</t>
  </si>
  <si>
    <t>PRO-1682</t>
  </si>
  <si>
    <t>871692160009828720</t>
  </si>
  <si>
    <t>TSO-72</t>
  </si>
  <si>
    <t>871692160010337433</t>
  </si>
  <si>
    <t>bur.OV/136-142</t>
  </si>
  <si>
    <t>871692160010337440</t>
  </si>
  <si>
    <t>bur.OV/136-143</t>
  </si>
  <si>
    <t>871692160010349610</t>
  </si>
  <si>
    <t>bur.OV/136-159</t>
  </si>
  <si>
    <t>871692160010402322</t>
  </si>
  <si>
    <t>TSO/385-196</t>
  </si>
  <si>
    <t>871692160010402339</t>
  </si>
  <si>
    <t>TSO/385-195</t>
  </si>
  <si>
    <t>871692160011193182</t>
  </si>
  <si>
    <t>871692160012154991</t>
  </si>
  <si>
    <t>P598</t>
  </si>
  <si>
    <t>871692160013003496</t>
  </si>
  <si>
    <t>871692192900032463</t>
  </si>
  <si>
    <t>TSO-2358</t>
  </si>
  <si>
    <t>871692192900218232</t>
  </si>
  <si>
    <t>TSO-2361</t>
  </si>
  <si>
    <t>871692192900235314</t>
  </si>
  <si>
    <t>PRO-1403</t>
  </si>
  <si>
    <t>871692192900294410</t>
  </si>
  <si>
    <t>TSO-2363</t>
  </si>
  <si>
    <t>871692192900503277</t>
  </si>
  <si>
    <t>PRO-1049</t>
  </si>
  <si>
    <t>871692192900503291</t>
  </si>
  <si>
    <t>PRO-1048</t>
  </si>
  <si>
    <t>871692192900503451</t>
  </si>
  <si>
    <t>PRO-1045</t>
  </si>
  <si>
    <t>871692192900503765</t>
  </si>
  <si>
    <t>TSO-2375</t>
  </si>
  <si>
    <t>871692192900698461</t>
  </si>
  <si>
    <t>TSO-2379</t>
  </si>
  <si>
    <t>871692192900782122</t>
  </si>
  <si>
    <t>TSO-2380</t>
  </si>
  <si>
    <t>Provincie Limburg</t>
  </si>
  <si>
    <t>50052969</t>
  </si>
  <si>
    <t>871688520000057098</t>
  </si>
  <si>
    <t>gebouw 16</t>
  </si>
  <si>
    <t>871688540001890623</t>
  </si>
  <si>
    <t>VRI1445</t>
  </si>
  <si>
    <t>VERKEERREGELINSTALLATIE</t>
  </si>
  <si>
    <t>871688540001985893</t>
  </si>
  <si>
    <t>GEM01</t>
  </si>
  <si>
    <t>DIVERSEN</t>
  </si>
  <si>
    <t>871688540002015414</t>
  </si>
  <si>
    <t>VRI1690</t>
  </si>
  <si>
    <t>871688540002113615</t>
  </si>
  <si>
    <t>VRI1120</t>
  </si>
  <si>
    <t>871688540002189405</t>
  </si>
  <si>
    <t>VRI1490</t>
  </si>
  <si>
    <t>871688540002582961</t>
  </si>
  <si>
    <t>VRI1470</t>
  </si>
  <si>
    <t>871688540002675588</t>
  </si>
  <si>
    <t>gebouw 8</t>
  </si>
  <si>
    <t>871688540003168379</t>
  </si>
  <si>
    <t>VRI1909</t>
  </si>
  <si>
    <t>871688540003181231</t>
  </si>
  <si>
    <t>VRI1420</t>
  </si>
  <si>
    <t>871688540003516590</t>
  </si>
  <si>
    <t>VRI1530</t>
  </si>
  <si>
    <t>871688540003615026</t>
  </si>
  <si>
    <t>VRI1295</t>
  </si>
  <si>
    <t>871688540003684794</t>
  </si>
  <si>
    <t>GMS832</t>
  </si>
  <si>
    <t>871688540003995111</t>
  </si>
  <si>
    <t>VRI1140</t>
  </si>
  <si>
    <t>871688540004009824</t>
  </si>
  <si>
    <t>VRI1200</t>
  </si>
  <si>
    <t>871688540004018697</t>
  </si>
  <si>
    <t>OV15</t>
  </si>
  <si>
    <t>871688540004072491</t>
  </si>
  <si>
    <t>VRI1904</t>
  </si>
  <si>
    <t>871688540030038485</t>
  </si>
  <si>
    <t>VRI1905</t>
  </si>
  <si>
    <t>871688540030088671</t>
  </si>
  <si>
    <t>gebouw 19</t>
  </si>
  <si>
    <t>871688540030109390</t>
  </si>
  <si>
    <t>VRI1910</t>
  </si>
  <si>
    <t>871688540030113557</t>
  </si>
  <si>
    <t>GEM02</t>
  </si>
  <si>
    <t>871688540030162753</t>
  </si>
  <si>
    <t>VRI1902</t>
  </si>
  <si>
    <t>871688540030163811</t>
  </si>
  <si>
    <t>VRI 1911</t>
  </si>
  <si>
    <t>871688540030234474</t>
  </si>
  <si>
    <t>871688540030234504</t>
  </si>
  <si>
    <t>OV22</t>
  </si>
  <si>
    <t>871688540030358606</t>
  </si>
  <si>
    <t>gebouw 4</t>
  </si>
  <si>
    <t>871688540030421256</t>
  </si>
  <si>
    <t>OV06</t>
  </si>
  <si>
    <t>871688540030472005</t>
  </si>
  <si>
    <t>OV21</t>
  </si>
  <si>
    <t>871688540030490436</t>
  </si>
  <si>
    <t>OV03</t>
  </si>
  <si>
    <t>871688540030497107</t>
  </si>
  <si>
    <t>VRI1265</t>
  </si>
  <si>
    <t>871688540030515122</t>
  </si>
  <si>
    <t>VRI1415</t>
  </si>
  <si>
    <t>871688540030571333</t>
  </si>
  <si>
    <t>DIS01</t>
  </si>
  <si>
    <t>871688540030742511</t>
  </si>
  <si>
    <t>GMS841</t>
  </si>
  <si>
    <t>871688540030879385</t>
  </si>
  <si>
    <t>DWS 3</t>
  </si>
  <si>
    <t>871688540030934343</t>
  </si>
  <si>
    <t>OV16</t>
  </si>
  <si>
    <t>871688540030958295</t>
  </si>
  <si>
    <t>OV20</t>
  </si>
  <si>
    <t>871688540030965675</t>
  </si>
  <si>
    <t>VRI1230</t>
  </si>
  <si>
    <t>871688540031036428</t>
  </si>
  <si>
    <t>871688540031047554</t>
  </si>
  <si>
    <t>GEM07</t>
  </si>
  <si>
    <t>871688540031063417</t>
  </si>
  <si>
    <t>VRI1660</t>
  </si>
  <si>
    <t>871688540031111477</t>
  </si>
  <si>
    <t>VRI1610</t>
  </si>
  <si>
    <t>871688540031131109</t>
  </si>
  <si>
    <t>GEM08</t>
  </si>
  <si>
    <t>871688540031138238</t>
  </si>
  <si>
    <t>OV33</t>
  </si>
  <si>
    <t>871688540031140873</t>
  </si>
  <si>
    <t>OV34</t>
  </si>
  <si>
    <t>871688540031140934</t>
  </si>
  <si>
    <t>OV41</t>
  </si>
  <si>
    <t>871688540031141368</t>
  </si>
  <si>
    <t>OV40</t>
  </si>
  <si>
    <t>871688540031142662</t>
  </si>
  <si>
    <t>OV30</t>
  </si>
  <si>
    <t>871688540031162608</t>
  </si>
  <si>
    <t>DRIS82</t>
  </si>
  <si>
    <t>871688540031162639</t>
  </si>
  <si>
    <t>DRIS23</t>
  </si>
  <si>
    <t>871688540031162646</t>
  </si>
  <si>
    <t>DRIS24</t>
  </si>
  <si>
    <t>871688540031162691</t>
  </si>
  <si>
    <t>DRIS22</t>
  </si>
  <si>
    <t>871688540031162745</t>
  </si>
  <si>
    <t>DRIS91</t>
  </si>
  <si>
    <t>871688540031162806</t>
  </si>
  <si>
    <t>DRIS4</t>
  </si>
  <si>
    <t>871688540031162882</t>
  </si>
  <si>
    <t>DRIS9</t>
  </si>
  <si>
    <t>871688540031163261</t>
  </si>
  <si>
    <t>DRIS13</t>
  </si>
  <si>
    <t>871688540031170092</t>
  </si>
  <si>
    <t>Ziekenhuis VieCuri</t>
  </si>
  <si>
    <t>871688540031228113</t>
  </si>
  <si>
    <t>Abri 6</t>
  </si>
  <si>
    <t>871688540031301458</t>
  </si>
  <si>
    <t>GEM09</t>
  </si>
  <si>
    <t>871688540031303674</t>
  </si>
  <si>
    <t>OV45</t>
  </si>
  <si>
    <t>871688540031306316</t>
  </si>
  <si>
    <t>PL2593</t>
  </si>
  <si>
    <t>871688540031318340</t>
  </si>
  <si>
    <t>DRIS 68</t>
  </si>
  <si>
    <t>871688540031385984</t>
  </si>
  <si>
    <t>PL2590</t>
  </si>
  <si>
    <t>september</t>
  </si>
  <si>
    <t>871688540031405392</t>
  </si>
  <si>
    <t>PL2610</t>
  </si>
  <si>
    <t>871688540001127996</t>
  </si>
  <si>
    <t>OV08</t>
  </si>
  <si>
    <t>871688540001291772</t>
  </si>
  <si>
    <t>gebouw 10</t>
  </si>
  <si>
    <t>871688540002050774</t>
  </si>
  <si>
    <t>VRI1560A</t>
  </si>
  <si>
    <t>871688540002327647</t>
  </si>
  <si>
    <t>gebouw 6</t>
  </si>
  <si>
    <t>871688540002582954</t>
  </si>
  <si>
    <t>VRI1480</t>
  </si>
  <si>
    <t>871688540002854426</t>
  </si>
  <si>
    <t>OV18</t>
  </si>
  <si>
    <t>871688540002880524</t>
  </si>
  <si>
    <t>VRI1180</t>
  </si>
  <si>
    <t>871688540003167419</t>
  </si>
  <si>
    <t>VRI1908</t>
  </si>
  <si>
    <t>871688540003582908</t>
  </si>
  <si>
    <t>GMS830</t>
  </si>
  <si>
    <t>871688540003594420</t>
  </si>
  <si>
    <t>VRI1092</t>
  </si>
  <si>
    <t>871688540003599791</t>
  </si>
  <si>
    <t>VRI1096</t>
  </si>
  <si>
    <t>871688540003671954</t>
  </si>
  <si>
    <t>VRI1235</t>
  </si>
  <si>
    <t>871688540003720942</t>
  </si>
  <si>
    <t>VRI1250</t>
  </si>
  <si>
    <t>871688540003730194</t>
  </si>
  <si>
    <t>OV19</t>
  </si>
  <si>
    <t>871688540003961734</t>
  </si>
  <si>
    <t>RLC05</t>
  </si>
  <si>
    <t>871688540004018659</t>
  </si>
  <si>
    <t>GEM06</t>
  </si>
  <si>
    <t>871688540004018703</t>
  </si>
  <si>
    <t>VRI1907</t>
  </si>
  <si>
    <t>871688540004020447</t>
  </si>
  <si>
    <t>RLC06</t>
  </si>
  <si>
    <t>871688540004020508</t>
  </si>
  <si>
    <t>RLC12</t>
  </si>
  <si>
    <t>871688540004073115</t>
  </si>
  <si>
    <t>VRI1903</t>
  </si>
  <si>
    <t>871688540030108690</t>
  </si>
  <si>
    <t>VRI1040B</t>
  </si>
  <si>
    <t>871688540030180689</t>
  </si>
  <si>
    <t>GEM04</t>
  </si>
  <si>
    <t>871688540030292887</t>
  </si>
  <si>
    <t>URTS413</t>
  </si>
  <si>
    <t>871688540030483452</t>
  </si>
  <si>
    <t>VRI1340</t>
  </si>
  <si>
    <t>871688540030597166</t>
  </si>
  <si>
    <t>GEM03</t>
  </si>
  <si>
    <t>871688540030728621</t>
  </si>
  <si>
    <t>VRI1398</t>
  </si>
  <si>
    <t>871688540030887489</t>
  </si>
  <si>
    <t>VRI1135</t>
  </si>
  <si>
    <t>871688540030907507</t>
  </si>
  <si>
    <t>DIS02</t>
  </si>
  <si>
    <t>871688540030907637</t>
  </si>
  <si>
    <t>OV11</t>
  </si>
  <si>
    <t>871688540031137019</t>
  </si>
  <si>
    <t>OV28</t>
  </si>
  <si>
    <t>871688540031137118</t>
  </si>
  <si>
    <t>OV36</t>
  </si>
  <si>
    <t>871688540031138276</t>
  </si>
  <si>
    <t>OV39</t>
  </si>
  <si>
    <t>871688540031140835</t>
  </si>
  <si>
    <t>OV37</t>
  </si>
  <si>
    <t>871688540031141221</t>
  </si>
  <si>
    <t>OV43</t>
  </si>
  <si>
    <t>871688540031162585</t>
  </si>
  <si>
    <t>DRIS84</t>
  </si>
  <si>
    <t>871688540031162592</t>
  </si>
  <si>
    <t>DRIS85</t>
  </si>
  <si>
    <t>871688540031162684</t>
  </si>
  <si>
    <t>DRIS21</t>
  </si>
  <si>
    <t>871688540031162783</t>
  </si>
  <si>
    <t>DRIS19</t>
  </si>
  <si>
    <t>871688540031162868</t>
  </si>
  <si>
    <t>DRIS7</t>
  </si>
  <si>
    <t>871688540031163100</t>
  </si>
  <si>
    <t>DRIS17</t>
  </si>
  <si>
    <t>871688540031163148</t>
  </si>
  <si>
    <t>DRIS14</t>
  </si>
  <si>
    <t>871688540031174311</t>
  </si>
  <si>
    <t>871688540031187793</t>
  </si>
  <si>
    <t>VRI1500</t>
  </si>
  <si>
    <t>871688540031192254</t>
  </si>
  <si>
    <t>OV26</t>
  </si>
  <si>
    <t>871688540031213676</t>
  </si>
  <si>
    <t>abri 5</t>
  </si>
  <si>
    <t>871688540031256888</t>
  </si>
  <si>
    <t>DWS N274</t>
  </si>
  <si>
    <t>871688540031287844</t>
  </si>
  <si>
    <t>DRIS278</t>
  </si>
  <si>
    <t>871688540031323511</t>
  </si>
  <si>
    <t>PL2587</t>
  </si>
  <si>
    <t>871688540031335415</t>
  </si>
  <si>
    <t>871688540031342741</t>
  </si>
  <si>
    <t>871688540031349344</t>
  </si>
  <si>
    <t>PL2596</t>
  </si>
  <si>
    <t>871688540031375343</t>
  </si>
  <si>
    <t>PL2602</t>
  </si>
  <si>
    <t>871688540031403411</t>
  </si>
  <si>
    <t>PL2604</t>
  </si>
  <si>
    <t>871688540031516661</t>
  </si>
  <si>
    <t>PL2624</t>
  </si>
  <si>
    <t>871688540031538359</t>
  </si>
  <si>
    <t>PL2629</t>
  </si>
  <si>
    <t>871688540031573275</t>
  </si>
  <si>
    <t>PL2637</t>
  </si>
  <si>
    <t>871688540031599770</t>
  </si>
  <si>
    <t>871688540031599787</t>
  </si>
  <si>
    <t>PL2639</t>
  </si>
  <si>
    <t>871688540031611755</t>
  </si>
  <si>
    <t>PL2643</t>
  </si>
  <si>
    <t>871688540031625493</t>
  </si>
  <si>
    <t>DRIS 119B</t>
  </si>
  <si>
    <t>871690440030094069</t>
  </si>
  <si>
    <t>Enexis Maastricht</t>
  </si>
  <si>
    <t>DRIS38</t>
  </si>
  <si>
    <t>871690440030094113</t>
  </si>
  <si>
    <t>DRIS29</t>
  </si>
  <si>
    <t>871690440030094243</t>
  </si>
  <si>
    <t>DRIS30</t>
  </si>
  <si>
    <t>871690440030094281</t>
  </si>
  <si>
    <t>DRIS36</t>
  </si>
  <si>
    <t>871688520000052697</t>
  </si>
  <si>
    <t>gebouw 17</t>
  </si>
  <si>
    <t>871688520000119031</t>
  </si>
  <si>
    <t>OV01</t>
  </si>
  <si>
    <t>871688540001291789</t>
  </si>
  <si>
    <t>gebouw 13</t>
  </si>
  <si>
    <t>871688540001291796</t>
  </si>
  <si>
    <t>gebouw 11</t>
  </si>
  <si>
    <t>871688540001291802</t>
  </si>
  <si>
    <t>gebouw 12</t>
  </si>
  <si>
    <t>871688540002043974</t>
  </si>
  <si>
    <t>871688540002313404</t>
  </si>
  <si>
    <t>VRI1570</t>
  </si>
  <si>
    <t>871688540003558002</t>
  </si>
  <si>
    <t>VRI1650</t>
  </si>
  <si>
    <t>871688540003562344</t>
  </si>
  <si>
    <t>VRI1670</t>
  </si>
  <si>
    <t>871688540003583639</t>
  </si>
  <si>
    <t>GMS831</t>
  </si>
  <si>
    <t>871688540003643760</t>
  </si>
  <si>
    <t>OV12</t>
  </si>
  <si>
    <t>871688540003693482</t>
  </si>
  <si>
    <t>VRI1160</t>
  </si>
  <si>
    <t>871688540003693499</t>
  </si>
  <si>
    <t>VRI1170</t>
  </si>
  <si>
    <t>871688540003702481</t>
  </si>
  <si>
    <t>OV13</t>
  </si>
  <si>
    <t>871688540004153428</t>
  </si>
  <si>
    <t>OV02</t>
  </si>
  <si>
    <t>871688540030062886</t>
  </si>
  <si>
    <t>OV23</t>
  </si>
  <si>
    <t>871688540030158183</t>
  </si>
  <si>
    <t>gebouw 3</t>
  </si>
  <si>
    <t>871688540030233323</t>
  </si>
  <si>
    <t>VRI1220</t>
  </si>
  <si>
    <t>871688540030234535</t>
  </si>
  <si>
    <t>VRI1440</t>
  </si>
  <si>
    <t>871688540030257725</t>
  </si>
  <si>
    <t>GEM05</t>
  </si>
  <si>
    <t>871688540030263313</t>
  </si>
  <si>
    <t>VRI1350</t>
  </si>
  <si>
    <t>871688540030401159</t>
  </si>
  <si>
    <t>PL2594</t>
  </si>
  <si>
    <t>871688540030501941</t>
  </si>
  <si>
    <t>VRI1372</t>
  </si>
  <si>
    <t>871688540030670791</t>
  </si>
  <si>
    <t>VRI1330</t>
  </si>
  <si>
    <t>871688540030863223</t>
  </si>
  <si>
    <t>OV07</t>
  </si>
  <si>
    <t>871688540030886451</t>
  </si>
  <si>
    <t>DWS 1</t>
  </si>
  <si>
    <t>871688540030887434</t>
  </si>
  <si>
    <t>VRI1130</t>
  </si>
  <si>
    <t>871688540030887496</t>
  </si>
  <si>
    <t>VRI1125</t>
  </si>
  <si>
    <t>871688540030906074</t>
  </si>
  <si>
    <t>OV10</t>
  </si>
  <si>
    <t>871688540030907224</t>
  </si>
  <si>
    <t>DIS04</t>
  </si>
  <si>
    <t>871688540030998598</t>
  </si>
  <si>
    <t>VRI1240</t>
  </si>
  <si>
    <t>871688540031009736</t>
  </si>
  <si>
    <t>VRI1392</t>
  </si>
  <si>
    <t>871688540031069945</t>
  </si>
  <si>
    <t>OV24</t>
  </si>
  <si>
    <t>871688540031140545</t>
  </si>
  <si>
    <t>OV29</t>
  </si>
  <si>
    <t>871688540031142716</t>
  </si>
  <si>
    <t>OV32</t>
  </si>
  <si>
    <t>871688540031162790</t>
  </si>
  <si>
    <t>DRIS18</t>
  </si>
  <si>
    <t>871688540031162837</t>
  </si>
  <si>
    <t>DRIS80</t>
  </si>
  <si>
    <t>871688540031162875</t>
  </si>
  <si>
    <t>DRIS8</t>
  </si>
  <si>
    <t>871688540031162905</t>
  </si>
  <si>
    <t>DRIS10</t>
  </si>
  <si>
    <t>871688540031162912</t>
  </si>
  <si>
    <t>DRIS11</t>
  </si>
  <si>
    <t>871688540031163087</t>
  </si>
  <si>
    <t>DRIS16</t>
  </si>
  <si>
    <t>871688540031163155</t>
  </si>
  <si>
    <t>DRIS15</t>
  </si>
  <si>
    <t>871688540031167658</t>
  </si>
  <si>
    <t>DRIS42</t>
  </si>
  <si>
    <t>871688540031170153</t>
  </si>
  <si>
    <t>DRIS3</t>
  </si>
  <si>
    <t>871688540031204575</t>
  </si>
  <si>
    <t>VRI 1550</t>
  </si>
  <si>
    <t>871688540031213621</t>
  </si>
  <si>
    <t>abri 4</t>
  </si>
  <si>
    <t>871688540031213638</t>
  </si>
  <si>
    <t>abri 3</t>
  </si>
  <si>
    <t>871688540031213645</t>
  </si>
  <si>
    <t>abri 1</t>
  </si>
  <si>
    <t>871688540031225099</t>
  </si>
  <si>
    <t>gebouw 18 zuil</t>
  </si>
  <si>
    <t>871688540031275193</t>
  </si>
  <si>
    <t>OV47</t>
  </si>
  <si>
    <t>871688540031278163</t>
  </si>
  <si>
    <t>PL2586</t>
  </si>
  <si>
    <t>871688540031287875</t>
  </si>
  <si>
    <t>DRIS 214</t>
  </si>
  <si>
    <t>871688540031306200</t>
  </si>
  <si>
    <t>PL2591</t>
  </si>
  <si>
    <t>871688540031306392</t>
  </si>
  <si>
    <t>OV46</t>
  </si>
  <si>
    <t>871688540031318319</t>
  </si>
  <si>
    <t>DRIS 66</t>
  </si>
  <si>
    <t>871688540031349078</t>
  </si>
  <si>
    <t>VRI 1580</t>
  </si>
  <si>
    <t>871688540031370195</t>
  </si>
  <si>
    <t>PL2601</t>
  </si>
  <si>
    <t>871688540031402575</t>
  </si>
  <si>
    <t>PL2603</t>
  </si>
  <si>
    <t>871688540031423501</t>
  </si>
  <si>
    <t>871688540031437386</t>
  </si>
  <si>
    <t>PL2611</t>
  </si>
  <si>
    <t>871688540031555493</t>
  </si>
  <si>
    <t>871690440030094021</t>
  </si>
  <si>
    <t>DRIS44</t>
  </si>
  <si>
    <t>871690440030094038</t>
  </si>
  <si>
    <t>DRIS43</t>
  </si>
  <si>
    <t>871690440030094076</t>
  </si>
  <si>
    <t>DRIS 25</t>
  </si>
  <si>
    <t>871688520000128521</t>
  </si>
  <si>
    <t>ANWB</t>
  </si>
  <si>
    <t>871688540000353938</t>
  </si>
  <si>
    <t>VRI1680</t>
  </si>
  <si>
    <t>871688540001497228</t>
  </si>
  <si>
    <t>VRI1280</t>
  </si>
  <si>
    <t>871688540002361382</t>
  </si>
  <si>
    <t>VRI1640</t>
  </si>
  <si>
    <t>871688540002475188</t>
  </si>
  <si>
    <t>PL2598</t>
  </si>
  <si>
    <t>871688540003060444</t>
  </si>
  <si>
    <t>VRI1270</t>
  </si>
  <si>
    <t>871688540003178194</t>
  </si>
  <si>
    <t>VRI1400</t>
  </si>
  <si>
    <t>871688540003643753</t>
  </si>
  <si>
    <t>VRI1906</t>
  </si>
  <si>
    <t>871688540003720935</t>
  </si>
  <si>
    <t>VRI1260</t>
  </si>
  <si>
    <t>871688540003727873</t>
  </si>
  <si>
    <t>gebouw 2</t>
  </si>
  <si>
    <t>871688540003762744</t>
  </si>
  <si>
    <t>VRI1395</t>
  </si>
  <si>
    <t>871688540003873402</t>
  </si>
  <si>
    <t>GMS838</t>
  </si>
  <si>
    <t>871688540003961727</t>
  </si>
  <si>
    <t>RLC04</t>
  </si>
  <si>
    <t>871688540004009831</t>
  </si>
  <si>
    <t>VRI1190</t>
  </si>
  <si>
    <t>871688540004017881</t>
  </si>
  <si>
    <t>URTS411</t>
  </si>
  <si>
    <t>871688540004076932</t>
  </si>
  <si>
    <t>871688540030234511</t>
  </si>
  <si>
    <t>OV25</t>
  </si>
  <si>
    <t>871688540030263191</t>
  </si>
  <si>
    <t>VRI1360</t>
  </si>
  <si>
    <t>871688540030456135</t>
  </si>
  <si>
    <t>VRI1320</t>
  </si>
  <si>
    <t>871688540030683821</t>
  </si>
  <si>
    <t>GMS844</t>
  </si>
  <si>
    <t>871688540030741323</t>
  </si>
  <si>
    <t>GMS839</t>
  </si>
  <si>
    <t>871688540030746960</t>
  </si>
  <si>
    <t>GMS840</t>
  </si>
  <si>
    <t>871688540030835244</t>
  </si>
  <si>
    <t>OV09</t>
  </si>
  <si>
    <t>871688540030886444</t>
  </si>
  <si>
    <t>DWS 2</t>
  </si>
  <si>
    <t>871688540030906739</t>
  </si>
  <si>
    <t>OV17</t>
  </si>
  <si>
    <t>871688540030907514</t>
  </si>
  <si>
    <t>DIS03</t>
  </si>
  <si>
    <t>871688540031083729</t>
  </si>
  <si>
    <t>DIV 1</t>
  </si>
  <si>
    <t>871688540031137484</t>
  </si>
  <si>
    <t>OV42</t>
  </si>
  <si>
    <t>871688540031141078</t>
  </si>
  <si>
    <t>OV31</t>
  </si>
  <si>
    <t>871688540031141566</t>
  </si>
  <si>
    <t>OV27</t>
  </si>
  <si>
    <t>871688540031141764</t>
  </si>
  <si>
    <t>OV38</t>
  </si>
  <si>
    <t>871688540031162615</t>
  </si>
  <si>
    <t>DRIS83</t>
  </si>
  <si>
    <t>871688540031162899</t>
  </si>
  <si>
    <t>DRIS81</t>
  </si>
  <si>
    <t>871688540031162950</t>
  </si>
  <si>
    <t>DRIS12</t>
  </si>
  <si>
    <t>871688540031173796</t>
  </si>
  <si>
    <t>DRIS87</t>
  </si>
  <si>
    <t>871688540031215618</t>
  </si>
  <si>
    <t>VRI1540</t>
  </si>
  <si>
    <t>871688540031216073</t>
  </si>
  <si>
    <t>abri 2</t>
  </si>
  <si>
    <t>871688540031228779</t>
  </si>
  <si>
    <t>OV44</t>
  </si>
  <si>
    <t>871688540031306408</t>
  </si>
  <si>
    <t>OV50</t>
  </si>
  <si>
    <t>871688540031318326</t>
  </si>
  <si>
    <t>DRIS 69</t>
  </si>
  <si>
    <t>871688540031318333</t>
  </si>
  <si>
    <t>DRIS 67</t>
  </si>
  <si>
    <t>871688540031373783</t>
  </si>
  <si>
    <t>PL2589</t>
  </si>
  <si>
    <t>871688540031393798</t>
  </si>
  <si>
    <t>PL2600</t>
  </si>
  <si>
    <t>871688540031599794</t>
  </si>
  <si>
    <t>PL2641</t>
  </si>
  <si>
    <t>871690421364950092</t>
  </si>
  <si>
    <t>gebouw 14</t>
  </si>
  <si>
    <t>871690429206902094</t>
  </si>
  <si>
    <t>gebouw 1</t>
  </si>
  <si>
    <t>871690440030094014</t>
  </si>
  <si>
    <t>Scharnerweg (ri Maastricht)</t>
  </si>
  <si>
    <t>871690440030094298</t>
  </si>
  <si>
    <t>DRIS63</t>
  </si>
  <si>
    <t>871690440030094359</t>
  </si>
  <si>
    <t>DRIS46</t>
  </si>
  <si>
    <t>871690440030109763</t>
  </si>
  <si>
    <t>DRIS 221</t>
  </si>
  <si>
    <t>871690440030109770</t>
  </si>
  <si>
    <t>DRIS 232</t>
  </si>
  <si>
    <t>871690440030124193</t>
  </si>
  <si>
    <t>871692493900077974</t>
  </si>
  <si>
    <t>GMS834</t>
  </si>
  <si>
    <t>871688540031447972</t>
  </si>
  <si>
    <t>PL2612</t>
  </si>
  <si>
    <t>871688540031516524</t>
  </si>
  <si>
    <t>871688540031538342</t>
  </si>
  <si>
    <t>PL2628</t>
  </si>
  <si>
    <t>871688540031541137</t>
  </si>
  <si>
    <t>PL2635</t>
  </si>
  <si>
    <t>871688540031541151</t>
  </si>
  <si>
    <t>PL2634</t>
  </si>
  <si>
    <t>871688540031611311</t>
  </si>
  <si>
    <t>871688540031625509</t>
  </si>
  <si>
    <t>DRIS 118B</t>
  </si>
  <si>
    <t>871690440030094083</t>
  </si>
  <si>
    <t>DRIS26</t>
  </si>
  <si>
    <t>871690440030094250</t>
  </si>
  <si>
    <t>DRIS31</t>
  </si>
  <si>
    <t>871690440030094304</t>
  </si>
  <si>
    <t>DRIS64</t>
  </si>
  <si>
    <t>871690440030094342</t>
  </si>
  <si>
    <t>DRIS61</t>
  </si>
  <si>
    <t>871690440030102221</t>
  </si>
  <si>
    <t>DRIS40</t>
  </si>
  <si>
    <t>871690440030109756</t>
  </si>
  <si>
    <t>DRIS 216</t>
  </si>
  <si>
    <t>871692493900209146</t>
  </si>
  <si>
    <t>OV04</t>
  </si>
  <si>
    <t>871690440030094335</t>
  </si>
  <si>
    <t>DRIS37</t>
  </si>
  <si>
    <t>871690440030109749</t>
  </si>
  <si>
    <t>DRIS 215</t>
  </si>
  <si>
    <t>871690440030124216</t>
  </si>
  <si>
    <t>871690440030094090</t>
  </si>
  <si>
    <t>DRIS27</t>
  </si>
  <si>
    <t>871690440030094106</t>
  </si>
  <si>
    <t>DRIS28</t>
  </si>
  <si>
    <t>871690440030094311</t>
  </si>
  <si>
    <t>DRIS39</t>
  </si>
  <si>
    <t>871690440030094328</t>
  </si>
  <si>
    <t>DRIS62</t>
  </si>
  <si>
    <t>871690440030094557</t>
  </si>
  <si>
    <t>DRIS32</t>
  </si>
  <si>
    <t>871690440030094564</t>
  </si>
  <si>
    <t>DRIS33</t>
  </si>
  <si>
    <t>871690440030102238</t>
  </si>
  <si>
    <t>DRIS41</t>
  </si>
  <si>
    <t>871690440030109565</t>
  </si>
  <si>
    <t>DRIS 36</t>
  </si>
  <si>
    <t>871690440030109794</t>
  </si>
  <si>
    <t>DRIS 348</t>
  </si>
  <si>
    <t>Provincie Noord-Holland</t>
  </si>
  <si>
    <t>34362354</t>
  </si>
  <si>
    <t>871685900000010638</t>
  </si>
  <si>
    <t>P403</t>
  </si>
  <si>
    <t>871685900000186180</t>
  </si>
  <si>
    <t>871685900000540487</t>
  </si>
  <si>
    <t>VS N232.253</t>
  </si>
  <si>
    <t>Verkeerssignalering</t>
  </si>
  <si>
    <t>871685900001133268</t>
  </si>
  <si>
    <t>VS N244.085</t>
  </si>
  <si>
    <t>871685900001199479</t>
  </si>
  <si>
    <t>VS N501.006</t>
  </si>
  <si>
    <t>871685900001450815</t>
  </si>
  <si>
    <t>Steunpunten KV</t>
  </si>
  <si>
    <t>871685900001933585</t>
  </si>
  <si>
    <t>VS N250.120</t>
  </si>
  <si>
    <t>871685900002269997</t>
  </si>
  <si>
    <t>VS N201.225</t>
  </si>
  <si>
    <t>871685900002804655</t>
  </si>
  <si>
    <t>14B17</t>
  </si>
  <si>
    <t>Bruggen en sluizen GV</t>
  </si>
  <si>
    <t>871685900002813213</t>
  </si>
  <si>
    <t>871685900002813442</t>
  </si>
  <si>
    <t>871685900002846228</t>
  </si>
  <si>
    <t>VS N205.195</t>
  </si>
  <si>
    <t>871685900003057524</t>
  </si>
  <si>
    <t>871685900003234444</t>
  </si>
  <si>
    <t>VS N236.060</t>
  </si>
  <si>
    <t>871685900003669963</t>
  </si>
  <si>
    <t>VS N201.249</t>
  </si>
  <si>
    <t>871685900004342018</t>
  </si>
  <si>
    <t>VS N205.167</t>
  </si>
  <si>
    <t>871685900004342056</t>
  </si>
  <si>
    <t>VS N205.136</t>
  </si>
  <si>
    <t>871685900004571593</t>
  </si>
  <si>
    <t>VS N243.187</t>
  </si>
  <si>
    <t>871685900005646429</t>
  </si>
  <si>
    <t>25F01</t>
  </si>
  <si>
    <t>Pompen en gemalen</t>
  </si>
  <si>
    <t>871685900005715002</t>
  </si>
  <si>
    <t>VS N232.273</t>
  </si>
  <si>
    <t>871685900005999716</t>
  </si>
  <si>
    <t>871685900005999990</t>
  </si>
  <si>
    <t>OV N203.550</t>
  </si>
  <si>
    <t>871685900006117928</t>
  </si>
  <si>
    <t>VS N208.526</t>
  </si>
  <si>
    <t>871685900006118024</t>
  </si>
  <si>
    <t>VS N208.507</t>
  </si>
  <si>
    <t>871685900006118093</t>
  </si>
  <si>
    <t>VS N208.499</t>
  </si>
  <si>
    <t>871685900006118123</t>
  </si>
  <si>
    <t>VS N208.490</t>
  </si>
  <si>
    <t>871685900006118154</t>
  </si>
  <si>
    <t>VS N208.478</t>
  </si>
  <si>
    <t>871685900006808208</t>
  </si>
  <si>
    <t>871685900009370481</t>
  </si>
  <si>
    <t>Grond</t>
  </si>
  <si>
    <t>871685900009802760</t>
  </si>
  <si>
    <t>VS N203.506</t>
  </si>
  <si>
    <t>871685900010392168</t>
  </si>
  <si>
    <t>VS N231.260</t>
  </si>
  <si>
    <t>871685900010668867</t>
  </si>
  <si>
    <t>VS N196.376</t>
  </si>
  <si>
    <t>871685900011024143</t>
  </si>
  <si>
    <t>VS N236.146</t>
  </si>
  <si>
    <t>871685900011348553</t>
  </si>
  <si>
    <t>VS N525.001</t>
  </si>
  <si>
    <t>871685900011403467</t>
  </si>
  <si>
    <t>OV N201.772</t>
  </si>
  <si>
    <t>871685900011889780</t>
  </si>
  <si>
    <t>VS N515.050</t>
  </si>
  <si>
    <t>871685900012239133</t>
  </si>
  <si>
    <t>VS N207.581</t>
  </si>
  <si>
    <t>871685900012257656</t>
  </si>
  <si>
    <t>VS N232.294</t>
  </si>
  <si>
    <t>871685900012319453</t>
  </si>
  <si>
    <t>871685900012370119</t>
  </si>
  <si>
    <t>VS N231.187</t>
  </si>
  <si>
    <t>871685900012430288</t>
  </si>
  <si>
    <t>VS N246.313</t>
  </si>
  <si>
    <t>871685900041504301</t>
  </si>
  <si>
    <t>24H03</t>
  </si>
  <si>
    <t>E-facturatie maandelijks</t>
  </si>
  <si>
    <t>871685900100008931</t>
  </si>
  <si>
    <t>871685900100023736</t>
  </si>
  <si>
    <t>871685900100044786</t>
  </si>
  <si>
    <t>871685900100168499</t>
  </si>
  <si>
    <t>VS N245.293</t>
  </si>
  <si>
    <t>871685900100224430</t>
  </si>
  <si>
    <t>VS N231.197</t>
  </si>
  <si>
    <t>871685900100466908</t>
  </si>
  <si>
    <t>871685900100510489</t>
  </si>
  <si>
    <t>871685900100655302</t>
  </si>
  <si>
    <t>871685900100668104</t>
  </si>
  <si>
    <t>OV N246.394</t>
  </si>
  <si>
    <t>871685900100668845</t>
  </si>
  <si>
    <t>OV N239.257</t>
  </si>
  <si>
    <t>871685900100678257</t>
  </si>
  <si>
    <t>OV N502.055</t>
  </si>
  <si>
    <t>871685900100678271</t>
  </si>
  <si>
    <t>OV N509.024</t>
  </si>
  <si>
    <t>871685900100678325</t>
  </si>
  <si>
    <t>OV N235.031</t>
  </si>
  <si>
    <t>871685900100678387</t>
  </si>
  <si>
    <t>OV N512.110</t>
  </si>
  <si>
    <t>871685900100678875</t>
  </si>
  <si>
    <t>OV N522.103</t>
  </si>
  <si>
    <t>871685900100679483</t>
  </si>
  <si>
    <t>OV N519.002</t>
  </si>
  <si>
    <t>871685900100679537</t>
  </si>
  <si>
    <t>OV N505.020</t>
  </si>
  <si>
    <t>871685900100679667</t>
  </si>
  <si>
    <t>OV N202.045</t>
  </si>
  <si>
    <t>871685900100679872</t>
  </si>
  <si>
    <t>OV N508.159</t>
  </si>
  <si>
    <t>871685900100687587</t>
  </si>
  <si>
    <t>OV N239.276</t>
  </si>
  <si>
    <t>871685900100697852</t>
  </si>
  <si>
    <t>VS N236.045</t>
  </si>
  <si>
    <t>871685900000161859</t>
  </si>
  <si>
    <t>871685900000605711</t>
  </si>
  <si>
    <t>VS. N250.117</t>
  </si>
  <si>
    <t>871685900001316258</t>
  </si>
  <si>
    <t>25C58</t>
  </si>
  <si>
    <t>871685900002188328</t>
  </si>
  <si>
    <t>14B07/ hmp 08.2</t>
  </si>
  <si>
    <t>871685900002231697</t>
  </si>
  <si>
    <t>25A14</t>
  </si>
  <si>
    <t>871685900002251138</t>
  </si>
  <si>
    <t>VS N201.245</t>
  </si>
  <si>
    <t>871685900002260611</t>
  </si>
  <si>
    <t>VS N201.239</t>
  </si>
  <si>
    <t>871685900002461261</t>
  </si>
  <si>
    <t>871685900002835062</t>
  </si>
  <si>
    <t>VS N201.231</t>
  </si>
  <si>
    <t>871685900002860781</t>
  </si>
  <si>
    <t>871685900004342162</t>
  </si>
  <si>
    <t>OV N205.134</t>
  </si>
  <si>
    <t>871685900004508742</t>
  </si>
  <si>
    <t>OV N250.114</t>
  </si>
  <si>
    <t>871685900004571937</t>
  </si>
  <si>
    <t>VS N505.020</t>
  </si>
  <si>
    <t>871685900005219913</t>
  </si>
  <si>
    <t>OV N239.166</t>
  </si>
  <si>
    <t>871685900005646474</t>
  </si>
  <si>
    <t>VS N247.381</t>
  </si>
  <si>
    <t>871685900006117959</t>
  </si>
  <si>
    <t>VS N208.522</t>
  </si>
  <si>
    <t>871685900006566719</t>
  </si>
  <si>
    <t>VS N232.312</t>
  </si>
  <si>
    <t>871685900006737881</t>
  </si>
  <si>
    <t>VS N203.605</t>
  </si>
  <si>
    <t>871685900007443545</t>
  </si>
  <si>
    <t>VS N235.072</t>
  </si>
  <si>
    <t>871685900008237716</t>
  </si>
  <si>
    <t>VS N245.351</t>
  </si>
  <si>
    <t>871685900008247104</t>
  </si>
  <si>
    <t>871685900009412273</t>
  </si>
  <si>
    <t>OV N417.088</t>
  </si>
  <si>
    <t>871685900009657117</t>
  </si>
  <si>
    <t>VS N245.361</t>
  </si>
  <si>
    <t>871685900010911024</t>
  </si>
  <si>
    <t>VS N231.213</t>
  </si>
  <si>
    <t>871685900011354509</t>
  </si>
  <si>
    <t>DRP N242.423</t>
  </si>
  <si>
    <t>871685900012418293</t>
  </si>
  <si>
    <t>871685900015399018</t>
  </si>
  <si>
    <t>871685900041062450</t>
  </si>
  <si>
    <t>19D22</t>
  </si>
  <si>
    <t>871685900100008511</t>
  </si>
  <si>
    <t>871685900100017568</t>
  </si>
  <si>
    <t>871685900100135453</t>
  </si>
  <si>
    <t>VS N514.004</t>
  </si>
  <si>
    <t>871685900100292231</t>
  </si>
  <si>
    <t>VS N231.192</t>
  </si>
  <si>
    <t>871685900100306259</t>
  </si>
  <si>
    <t>VS N243.096</t>
  </si>
  <si>
    <t>871685900100496516</t>
  </si>
  <si>
    <t>871685900100671036</t>
  </si>
  <si>
    <t>OV N501.058</t>
  </si>
  <si>
    <t>871685900100678189</t>
  </si>
  <si>
    <t>OV N231.248</t>
  </si>
  <si>
    <t>871685900100678233</t>
  </si>
  <si>
    <t>OV N9 L 98,6</t>
  </si>
  <si>
    <t>871685900100678516</t>
  </si>
  <si>
    <t>OV N247.575</t>
  </si>
  <si>
    <t>871685900100678790</t>
  </si>
  <si>
    <t>OV N239.156</t>
  </si>
  <si>
    <t>871685900100678813</t>
  </si>
  <si>
    <t>OV N201.225</t>
  </si>
  <si>
    <t>871685900100679155</t>
  </si>
  <si>
    <t>OV N242.410</t>
  </si>
  <si>
    <t>871685900100679353</t>
  </si>
  <si>
    <t>OV N515.058</t>
  </si>
  <si>
    <t>871685900100679513</t>
  </si>
  <si>
    <t>OV N522.136</t>
  </si>
  <si>
    <t>871685900100697838</t>
  </si>
  <si>
    <t>OV N247.313</t>
  </si>
  <si>
    <t>871685900100697845</t>
  </si>
  <si>
    <t>VS N236.025</t>
  </si>
  <si>
    <t>871685900100709616</t>
  </si>
  <si>
    <t>OV N236.096</t>
  </si>
  <si>
    <t>871685900100709623</t>
  </si>
  <si>
    <t>OV N249.027</t>
  </si>
  <si>
    <t>871685900100744518</t>
  </si>
  <si>
    <t>VS 705.016</t>
  </si>
  <si>
    <t>871685900100783012</t>
  </si>
  <si>
    <t>VS 705.018</t>
  </si>
  <si>
    <t>871685900100806988</t>
  </si>
  <si>
    <t>VS 705.012</t>
  </si>
  <si>
    <t>871685900100806995</t>
  </si>
  <si>
    <t>VS 705.009</t>
  </si>
  <si>
    <t>871685900100807008</t>
  </si>
  <si>
    <t>VS 705.023</t>
  </si>
  <si>
    <t>871685900100807015</t>
  </si>
  <si>
    <t>HOV2.000</t>
  </si>
  <si>
    <t>871685900100853517</t>
  </si>
  <si>
    <t>OV N248.125</t>
  </si>
  <si>
    <t>871685900100855771</t>
  </si>
  <si>
    <t>OV N506.300</t>
  </si>
  <si>
    <t>871685900100859625</t>
  </si>
  <si>
    <t>OV N509.043</t>
  </si>
  <si>
    <t>871685920000021717</t>
  </si>
  <si>
    <t>OV N502.107</t>
  </si>
  <si>
    <t>871685920000027030</t>
  </si>
  <si>
    <t>OV N244.205</t>
  </si>
  <si>
    <t>871685920000029843</t>
  </si>
  <si>
    <t>871685920000030177</t>
  </si>
  <si>
    <t>OV N203.505</t>
  </si>
  <si>
    <t>871685920000041357</t>
  </si>
  <si>
    <t>871685920000043399</t>
  </si>
  <si>
    <t>OV N244.253</t>
  </si>
  <si>
    <t>871685900100708039</t>
  </si>
  <si>
    <t>OV N240.233</t>
  </si>
  <si>
    <t>871685900100709609</t>
  </si>
  <si>
    <t>HOV3. 073</t>
  </si>
  <si>
    <t>871685900100709630</t>
  </si>
  <si>
    <t>OV N502.015</t>
  </si>
  <si>
    <t>871685900100709708</t>
  </si>
  <si>
    <t>OV N232.315</t>
  </si>
  <si>
    <t>871685900100723636</t>
  </si>
  <si>
    <t>OV N203.558</t>
  </si>
  <si>
    <t>871685900100723681</t>
  </si>
  <si>
    <t>VS N203.559</t>
  </si>
  <si>
    <t>871685900100744501</t>
  </si>
  <si>
    <t>OV HOV2.026</t>
  </si>
  <si>
    <t>871685900100773341</t>
  </si>
  <si>
    <t>OV N509.061</t>
  </si>
  <si>
    <t>871685900100783128</t>
  </si>
  <si>
    <t>OV N242.582</t>
  </si>
  <si>
    <t>871685900100859205</t>
  </si>
  <si>
    <t>871685900100871641</t>
  </si>
  <si>
    <t>OV HOV2.012</t>
  </si>
  <si>
    <t>871685920000021656</t>
  </si>
  <si>
    <t>OV N247.417</t>
  </si>
  <si>
    <t>871685920000221384</t>
  </si>
  <si>
    <t>VS N505.067</t>
  </si>
  <si>
    <t>871685920000247766</t>
  </si>
  <si>
    <t>OV N246.242</t>
  </si>
  <si>
    <t>871685920000248428</t>
  </si>
  <si>
    <t>OV N242.598</t>
  </si>
  <si>
    <t>871685920000248435</t>
  </si>
  <si>
    <t>OV N239.138</t>
  </si>
  <si>
    <t>871685920000250070</t>
  </si>
  <si>
    <t>OV N231.197</t>
  </si>
  <si>
    <t>871685920000250247</t>
  </si>
  <si>
    <t>OV N512.048</t>
  </si>
  <si>
    <t>871685920000250254</t>
  </si>
  <si>
    <t>OV N201.212</t>
  </si>
  <si>
    <t>871685920000250872</t>
  </si>
  <si>
    <t>OV N244.129</t>
  </si>
  <si>
    <t>871685920000251183</t>
  </si>
  <si>
    <t>871685920000251213</t>
  </si>
  <si>
    <t>871685920000251282</t>
  </si>
  <si>
    <t>871685920000252692</t>
  </si>
  <si>
    <t>OV N508.108</t>
  </si>
  <si>
    <t>871685920000255488</t>
  </si>
  <si>
    <t>OV N508.128</t>
  </si>
  <si>
    <t>871685920000255853</t>
  </si>
  <si>
    <t>OV N307.317</t>
  </si>
  <si>
    <t>871685920000256522</t>
  </si>
  <si>
    <t>OV N242.565</t>
  </si>
  <si>
    <t>871685920000256539</t>
  </si>
  <si>
    <t>OV N245.256</t>
  </si>
  <si>
    <t>871685920000256638</t>
  </si>
  <si>
    <t>OV N247.543</t>
  </si>
  <si>
    <t>871685920000257437</t>
  </si>
  <si>
    <t>OV N516.018</t>
  </si>
  <si>
    <t>871685920000257871</t>
  </si>
  <si>
    <t>OV N515.094</t>
  </si>
  <si>
    <t>871685920000258830</t>
  </si>
  <si>
    <t>OV N506.261</t>
  </si>
  <si>
    <t>871685920000258885</t>
  </si>
  <si>
    <t>OV N244.206</t>
  </si>
  <si>
    <t>871685920000259080</t>
  </si>
  <si>
    <t>871685920000259707</t>
  </si>
  <si>
    <t>871685920000260055</t>
  </si>
  <si>
    <t>871685920000260086</t>
  </si>
  <si>
    <t>871685920000261113</t>
  </si>
  <si>
    <t>871685920000261243</t>
  </si>
  <si>
    <t>OV N240.103</t>
  </si>
  <si>
    <t>871685920000265203</t>
  </si>
  <si>
    <t>OV N200.251</t>
  </si>
  <si>
    <t>871685920000275684</t>
  </si>
  <si>
    <t>14D47</t>
  </si>
  <si>
    <t>871685920000316127</t>
  </si>
  <si>
    <t>871685920000454959</t>
  </si>
  <si>
    <t>OV N248.098</t>
  </si>
  <si>
    <t>871685920000458810</t>
  </si>
  <si>
    <t>VS N231.255</t>
  </si>
  <si>
    <t>871685920000539175</t>
  </si>
  <si>
    <t>OV N244.054</t>
  </si>
  <si>
    <t>871685920000558091</t>
  </si>
  <si>
    <t>OV N502.152</t>
  </si>
  <si>
    <t>871685920000560896</t>
  </si>
  <si>
    <t>OV N245.208</t>
  </si>
  <si>
    <t>871685920000634429</t>
  </si>
  <si>
    <t>VS N505.047</t>
  </si>
  <si>
    <t>871685920000634436</t>
  </si>
  <si>
    <t>OV N505.047</t>
  </si>
  <si>
    <t>871685920000858603</t>
  </si>
  <si>
    <t>871685920000890085</t>
  </si>
  <si>
    <t>871685920000905796</t>
  </si>
  <si>
    <t>VS N247.310</t>
  </si>
  <si>
    <t>871685920000949516</t>
  </si>
  <si>
    <t>OV N231.187</t>
  </si>
  <si>
    <t>871685920001097797</t>
  </si>
  <si>
    <t>OV. N200.229</t>
  </si>
  <si>
    <t>871685920001102514</t>
  </si>
  <si>
    <t>OV N511.013</t>
  </si>
  <si>
    <t>871685920001132962</t>
  </si>
  <si>
    <t>OV N231.166</t>
  </si>
  <si>
    <t>871685920001196704</t>
  </si>
  <si>
    <t>871685920001307995</t>
  </si>
  <si>
    <t>OV N518.069</t>
  </si>
  <si>
    <t>871685920001342255</t>
  </si>
  <si>
    <t>871685920001403055</t>
  </si>
  <si>
    <t>OV N197.077</t>
  </si>
  <si>
    <t>871685920001403154</t>
  </si>
  <si>
    <t>OV N197.083</t>
  </si>
  <si>
    <t>871685920001423909</t>
  </si>
  <si>
    <t>OV N524.008</t>
  </si>
  <si>
    <t>871685920001450172</t>
  </si>
  <si>
    <t>871685920000076588</t>
  </si>
  <si>
    <t>OV N203.510</t>
  </si>
  <si>
    <t>871685920000098993</t>
  </si>
  <si>
    <t>VS N242.582</t>
  </si>
  <si>
    <t>871685920000185419</t>
  </si>
  <si>
    <t>OV N513.243</t>
  </si>
  <si>
    <t>871685920000232571</t>
  </si>
  <si>
    <t>OV N417.101</t>
  </si>
  <si>
    <t>871685920000235879</t>
  </si>
  <si>
    <t>VS N243.000</t>
  </si>
  <si>
    <t>871685920000247735</t>
  </si>
  <si>
    <t>OV N246.361</t>
  </si>
  <si>
    <t>871685920000249180</t>
  </si>
  <si>
    <t>OV N201.238</t>
  </si>
  <si>
    <t>871685920000250896</t>
  </si>
  <si>
    <t>OV N236.060</t>
  </si>
  <si>
    <t>871685920000251220</t>
  </si>
  <si>
    <t>871685920000251237</t>
  </si>
  <si>
    <t>871685920000251305</t>
  </si>
  <si>
    <t>871685920000251312</t>
  </si>
  <si>
    <t>OV N236.133</t>
  </si>
  <si>
    <t>871685920000251510</t>
  </si>
  <si>
    <t>OV N508.011</t>
  </si>
  <si>
    <t>871685920000252555</t>
  </si>
  <si>
    <t>14G18</t>
  </si>
  <si>
    <t>871685920000254481</t>
  </si>
  <si>
    <t>OV N242.438</t>
  </si>
  <si>
    <t>871685920000257451</t>
  </si>
  <si>
    <t>OV N516.025</t>
  </si>
  <si>
    <t>871685920000258571</t>
  </si>
  <si>
    <t>OV N246.222</t>
  </si>
  <si>
    <t>871685920000258588</t>
  </si>
  <si>
    <t>871685920000258823</t>
  </si>
  <si>
    <t>871685920000258878</t>
  </si>
  <si>
    <t>OV N244.202</t>
  </si>
  <si>
    <t>871685920000258946</t>
  </si>
  <si>
    <t>OV N231.173</t>
  </si>
  <si>
    <t>871685920000258984</t>
  </si>
  <si>
    <t>871685920000260147</t>
  </si>
  <si>
    <t>871685920000261076</t>
  </si>
  <si>
    <t>871685920000261298</t>
  </si>
  <si>
    <t>OV N202.005</t>
  </si>
  <si>
    <t>871685920000320964</t>
  </si>
  <si>
    <t>871685920000333575</t>
  </si>
  <si>
    <t>OV HOV1.512</t>
  </si>
  <si>
    <t>871685920000396839</t>
  </si>
  <si>
    <t>OV N242.475</t>
  </si>
  <si>
    <t>871685920000454997</t>
  </si>
  <si>
    <t>VS N242.492</t>
  </si>
  <si>
    <t>871685920000460257</t>
  </si>
  <si>
    <t>OV N236.160</t>
  </si>
  <si>
    <t>871685920000463418</t>
  </si>
  <si>
    <t>OV N239.212</t>
  </si>
  <si>
    <t>871685920000470928</t>
  </si>
  <si>
    <t>VS N203.550</t>
  </si>
  <si>
    <t>871685920000486769</t>
  </si>
  <si>
    <t>VS N247.394</t>
  </si>
  <si>
    <t>871685920000686985</t>
  </si>
  <si>
    <t>VS N415.008</t>
  </si>
  <si>
    <t>871685920000748904</t>
  </si>
  <si>
    <t>OV N205.246</t>
  </si>
  <si>
    <t>871685920000841421</t>
  </si>
  <si>
    <t>871685920000881878</t>
  </si>
  <si>
    <t>VS N508.021</t>
  </si>
  <si>
    <t>871685920000884923</t>
  </si>
  <si>
    <t>OV N522.101</t>
  </si>
  <si>
    <t>871685920000890092</t>
  </si>
  <si>
    <t>19B59</t>
  </si>
  <si>
    <t>871685920000892713</t>
  </si>
  <si>
    <t>VS N243.001</t>
  </si>
  <si>
    <t>871685920000892997</t>
  </si>
  <si>
    <t>871685920000922755</t>
  </si>
  <si>
    <t>871685920000939685</t>
  </si>
  <si>
    <t>OV HOV2.030</t>
  </si>
  <si>
    <t>871685920000956262</t>
  </si>
  <si>
    <t>VS 705.057</t>
  </si>
  <si>
    <t>871685920000986634</t>
  </si>
  <si>
    <t>OV N236.025</t>
  </si>
  <si>
    <t>871685920001018686</t>
  </si>
  <si>
    <t>OV N504.151</t>
  </si>
  <si>
    <t>871685920001099425</t>
  </si>
  <si>
    <t>OV HOV2.055</t>
  </si>
  <si>
    <t>871685920001099432</t>
  </si>
  <si>
    <t>VS 705.055</t>
  </si>
  <si>
    <t>871685920001275966</t>
  </si>
  <si>
    <t>25B11</t>
  </si>
  <si>
    <t>871685920001334311</t>
  </si>
  <si>
    <t>OV N505.027</t>
  </si>
  <si>
    <t>871685920001358386</t>
  </si>
  <si>
    <t>25D20</t>
  </si>
  <si>
    <t>871685920001445710</t>
  </si>
  <si>
    <t>19B129</t>
  </si>
  <si>
    <t>Pompen en Gemalen KV</t>
  </si>
  <si>
    <t>871685920001472556</t>
  </si>
  <si>
    <t>871685920001483934</t>
  </si>
  <si>
    <t>OV N208.521</t>
  </si>
  <si>
    <t>871685920001485129</t>
  </si>
  <si>
    <t>OV N208.507</t>
  </si>
  <si>
    <t>871685920001485839</t>
  </si>
  <si>
    <t>871685920001545748</t>
  </si>
  <si>
    <t>871685920001560963</t>
  </si>
  <si>
    <t>871685920001565173</t>
  </si>
  <si>
    <t>OV N201.269B</t>
  </si>
  <si>
    <t>871685920001565180</t>
  </si>
  <si>
    <t>871685920001590908</t>
  </si>
  <si>
    <t>871685920001593381</t>
  </si>
  <si>
    <t>OV N201.269</t>
  </si>
  <si>
    <t>871685920001619722</t>
  </si>
  <si>
    <t>OV N202.015</t>
  </si>
  <si>
    <t>871685920001634527</t>
  </si>
  <si>
    <t>OV HOV3.093</t>
  </si>
  <si>
    <t>871685920001638716</t>
  </si>
  <si>
    <t>OV N501.013</t>
  </si>
  <si>
    <t>871685920001638853</t>
  </si>
  <si>
    <t>OV N501.063</t>
  </si>
  <si>
    <t>871685920001760806</t>
  </si>
  <si>
    <t>OV N518.059</t>
  </si>
  <si>
    <t>871685920001784710</t>
  </si>
  <si>
    <t>871685920001788794</t>
  </si>
  <si>
    <t>OV N503.017</t>
  </si>
  <si>
    <t>871685920001845190</t>
  </si>
  <si>
    <t>OV N504.099</t>
  </si>
  <si>
    <t>871685920001853300</t>
  </si>
  <si>
    <t>OV N502.065</t>
  </si>
  <si>
    <t>871685920001853317</t>
  </si>
  <si>
    <t>OV N502.052</t>
  </si>
  <si>
    <t>871685920001856561</t>
  </si>
  <si>
    <t>871685920001889873</t>
  </si>
  <si>
    <t>VS N201.212</t>
  </si>
  <si>
    <t>871685920001918474</t>
  </si>
  <si>
    <t>871685920002096454</t>
  </si>
  <si>
    <t>OV N512.229</t>
  </si>
  <si>
    <t>871685920002150873</t>
  </si>
  <si>
    <t>31B19</t>
  </si>
  <si>
    <t>871685920002153645</t>
  </si>
  <si>
    <t>VS N247.312</t>
  </si>
  <si>
    <t>871685920002227438</t>
  </si>
  <si>
    <t>871685920002260602</t>
  </si>
  <si>
    <t>VS N235.048</t>
  </si>
  <si>
    <t>871685920002437042</t>
  </si>
  <si>
    <t>DRS N197.041</t>
  </si>
  <si>
    <t>871685920002446693</t>
  </si>
  <si>
    <t>OV HOV1.406</t>
  </si>
  <si>
    <t>871685920002466530</t>
  </si>
  <si>
    <t>DRP N244.078</t>
  </si>
  <si>
    <t>871685920002471282</t>
  </si>
  <si>
    <t>DRIP RW A7 hm 35,3 li</t>
  </si>
  <si>
    <t>871685920002492706</t>
  </si>
  <si>
    <t>DRP N506.255</t>
  </si>
  <si>
    <t>871685920002559775</t>
  </si>
  <si>
    <t>871685920002576857</t>
  </si>
  <si>
    <t>OV N248.220</t>
  </si>
  <si>
    <t>871685920002599801</t>
  </si>
  <si>
    <t>OV HOV1.613</t>
  </si>
  <si>
    <t>871685920002631655</t>
  </si>
  <si>
    <t>25C79</t>
  </si>
  <si>
    <t>871685920002637435</t>
  </si>
  <si>
    <t>14D38</t>
  </si>
  <si>
    <t>871685920002739252</t>
  </si>
  <si>
    <t>DRS N201.213</t>
  </si>
  <si>
    <t>871685920002779777</t>
  </si>
  <si>
    <t>OV N241.052</t>
  </si>
  <si>
    <t>871685920003057706</t>
  </si>
  <si>
    <t>871685920003139587</t>
  </si>
  <si>
    <t>DRS N202.058</t>
  </si>
  <si>
    <t>871685920003165890</t>
  </si>
  <si>
    <t>19B83</t>
  </si>
  <si>
    <t>871685920003199215</t>
  </si>
  <si>
    <t>871685920003274035</t>
  </si>
  <si>
    <t>19D19</t>
  </si>
  <si>
    <t>871685920003299427</t>
  </si>
  <si>
    <t>871685920003299434</t>
  </si>
  <si>
    <t>871685920003405538</t>
  </si>
  <si>
    <t>25F05</t>
  </si>
  <si>
    <t>871685920003405675</t>
  </si>
  <si>
    <t>14G28</t>
  </si>
  <si>
    <t>871685920003405736</t>
  </si>
  <si>
    <t>VS N203.514</t>
  </si>
  <si>
    <t>871685920003405743</t>
  </si>
  <si>
    <t>14G14 - 14G15</t>
  </si>
  <si>
    <t>871685920003405750</t>
  </si>
  <si>
    <t>14G11</t>
  </si>
  <si>
    <t>871685920003405767</t>
  </si>
  <si>
    <t>14D35</t>
  </si>
  <si>
    <t>871685920003405811</t>
  </si>
  <si>
    <t>19H02</t>
  </si>
  <si>
    <t>871685920003405835</t>
  </si>
  <si>
    <t>GMS N200.227</t>
  </si>
  <si>
    <t>871685920003405880</t>
  </si>
  <si>
    <t>25C54</t>
  </si>
  <si>
    <t>871685920003405958</t>
  </si>
  <si>
    <t>VS N201.311</t>
  </si>
  <si>
    <t>871685920003405965</t>
  </si>
  <si>
    <t>OV N201.308</t>
  </si>
  <si>
    <t>871685920003405972</t>
  </si>
  <si>
    <t>871685920003405989</t>
  </si>
  <si>
    <t>871685920003406016</t>
  </si>
  <si>
    <t>871685920003406061</t>
  </si>
  <si>
    <t>871685920003406191</t>
  </si>
  <si>
    <t>871685920003478327</t>
  </si>
  <si>
    <t>OV HOV1.489</t>
  </si>
  <si>
    <t>871685920003503869</t>
  </si>
  <si>
    <t>871685920003522471</t>
  </si>
  <si>
    <t>VS N231.267</t>
  </si>
  <si>
    <t>871685920003716092</t>
  </si>
  <si>
    <t>HOV</t>
  </si>
  <si>
    <t>871685920003781502</t>
  </si>
  <si>
    <t>VS 703.266</t>
  </si>
  <si>
    <t>871685920003799989</t>
  </si>
  <si>
    <t>871685920003803747</t>
  </si>
  <si>
    <t>871685920003806694</t>
  </si>
  <si>
    <t>HOV.</t>
  </si>
  <si>
    <t>871685920003890648</t>
  </si>
  <si>
    <t>OV 705.002</t>
  </si>
  <si>
    <t>871685920004062396</t>
  </si>
  <si>
    <t>31B07</t>
  </si>
  <si>
    <t>Bruggen en sluizen KV</t>
  </si>
  <si>
    <t>871685920004180694</t>
  </si>
  <si>
    <t>871685920004582221</t>
  </si>
  <si>
    <t>N</t>
  </si>
  <si>
    <t>871685900000338008</t>
  </si>
  <si>
    <t>14B12</t>
  </si>
  <si>
    <t>871685900001197963</t>
  </si>
  <si>
    <t>VS N506.317</t>
  </si>
  <si>
    <t>871685900001274800</t>
  </si>
  <si>
    <t>VS N506.262</t>
  </si>
  <si>
    <t>871685900001465505</t>
  </si>
  <si>
    <t>VS N207.565</t>
  </si>
  <si>
    <t>871685900001992087</t>
  </si>
  <si>
    <t>25H07</t>
  </si>
  <si>
    <t>871685900002024701</t>
  </si>
  <si>
    <t>14G31</t>
  </si>
  <si>
    <t>871685900002046642</t>
  </si>
  <si>
    <t>VS N241.164</t>
  </si>
  <si>
    <t>871685900002269430</t>
  </si>
  <si>
    <t>VS N196.345</t>
  </si>
  <si>
    <t>871685900002637321</t>
  </si>
  <si>
    <t>Kantoorpanden</t>
  </si>
  <si>
    <t>871685900002813275</t>
  </si>
  <si>
    <t>871685900002846105</t>
  </si>
  <si>
    <t>OV N205.181</t>
  </si>
  <si>
    <t>871685900002846204</t>
  </si>
  <si>
    <t>VS N201.234</t>
  </si>
  <si>
    <t>871685900002865199</t>
  </si>
  <si>
    <t>871685900004522533</t>
  </si>
  <si>
    <t>25C50</t>
  </si>
  <si>
    <t>871685900005115901</t>
  </si>
  <si>
    <t>VS N245.232</t>
  </si>
  <si>
    <t>871685900005116212</t>
  </si>
  <si>
    <t>19B40</t>
  </si>
  <si>
    <t>871685900005749687</t>
  </si>
  <si>
    <t>871685900005999839</t>
  </si>
  <si>
    <t>871685900006024394</t>
  </si>
  <si>
    <t>VS N205.229</t>
  </si>
  <si>
    <t>871685900006117836</t>
  </si>
  <si>
    <t>VS N208.543</t>
  </si>
  <si>
    <t>871685900006192086</t>
  </si>
  <si>
    <t>871685900006546513</t>
  </si>
  <si>
    <t>VS N201.763</t>
  </si>
  <si>
    <t>871685900006732800</t>
  </si>
  <si>
    <t>VS N504.151</t>
  </si>
  <si>
    <t>871685900007161548</t>
  </si>
  <si>
    <t>VS N196.324</t>
  </si>
  <si>
    <t>871685900008050902</t>
  </si>
  <si>
    <t>OV N236.043</t>
  </si>
  <si>
    <t>871685900008129325</t>
  </si>
  <si>
    <t>VS N240.302</t>
  </si>
  <si>
    <t>871685900008318354</t>
  </si>
  <si>
    <t>25E25</t>
  </si>
  <si>
    <t>871685900008878278</t>
  </si>
  <si>
    <t>VS N232.298</t>
  </si>
  <si>
    <t>871685900009797653</t>
  </si>
  <si>
    <t>VS N509.024</t>
  </si>
  <si>
    <t>871685900010032569</t>
  </si>
  <si>
    <t>VS N505.055</t>
  </si>
  <si>
    <t>871685900010718234</t>
  </si>
  <si>
    <t>871685900010736603</t>
  </si>
  <si>
    <t>VS N246.337</t>
  </si>
  <si>
    <t>871685900010835801</t>
  </si>
  <si>
    <t>VS N196.002</t>
  </si>
  <si>
    <t>871685900011348416</t>
  </si>
  <si>
    <t>VS N525.004</t>
  </si>
  <si>
    <t>871685900011401623</t>
  </si>
  <si>
    <t>VS N245.257</t>
  </si>
  <si>
    <t>871685900011717915</t>
  </si>
  <si>
    <t>VS N250.119</t>
  </si>
  <si>
    <t>871685900012117080</t>
  </si>
  <si>
    <t>19A05 OVL044</t>
  </si>
  <si>
    <t>871685900012418323</t>
  </si>
  <si>
    <t>871685900041054530</t>
  </si>
  <si>
    <t>25D03 - 25D04</t>
  </si>
  <si>
    <t>871685900041516793</t>
  </si>
  <si>
    <t>09D06</t>
  </si>
  <si>
    <t>871685900100025167</t>
  </si>
  <si>
    <t>871685900100060151</t>
  </si>
  <si>
    <t>OV N520.017</t>
  </si>
  <si>
    <t>871685900100061608</t>
  </si>
  <si>
    <t>871685900100378829</t>
  </si>
  <si>
    <t>871685900100379512</t>
  </si>
  <si>
    <t>871685900100448218</t>
  </si>
  <si>
    <t>871685900100454721</t>
  </si>
  <si>
    <t>871685900100678103</t>
  </si>
  <si>
    <t>OV N515.117</t>
  </si>
  <si>
    <t>871685900100678394</t>
  </si>
  <si>
    <t>OV N510.100</t>
  </si>
  <si>
    <t>871685900100678493</t>
  </si>
  <si>
    <t>OV N231.239</t>
  </si>
  <si>
    <t>871685900100678530</t>
  </si>
  <si>
    <t>OV N240.070</t>
  </si>
  <si>
    <t>871685900100679162</t>
  </si>
  <si>
    <t>OV N505.085</t>
  </si>
  <si>
    <t>871685900100679742</t>
  </si>
  <si>
    <t>OV N241.222</t>
  </si>
  <si>
    <t>871685900100685323</t>
  </si>
  <si>
    <t>OV N243.083</t>
  </si>
  <si>
    <t>871685900100697869</t>
  </si>
  <si>
    <t>VS N522.142</t>
  </si>
  <si>
    <t>871685900100709647</t>
  </si>
  <si>
    <t>OV N236.065</t>
  </si>
  <si>
    <t>871685900100709715</t>
  </si>
  <si>
    <t>OV N196.369</t>
  </si>
  <si>
    <t>871685900100776564</t>
  </si>
  <si>
    <t>VS N520.547</t>
  </si>
  <si>
    <t>871685920000010704</t>
  </si>
  <si>
    <t>NVT</t>
  </si>
  <si>
    <t>871685920000020758</t>
  </si>
  <si>
    <t>OV N515.108</t>
  </si>
  <si>
    <t>871685920000021243</t>
  </si>
  <si>
    <t>OV N246.375</t>
  </si>
  <si>
    <t>871685920000023650</t>
  </si>
  <si>
    <t>OV N247.450</t>
  </si>
  <si>
    <t>871685920000041449</t>
  </si>
  <si>
    <t>871685900000285555</t>
  </si>
  <si>
    <t>VS N231.208</t>
  </si>
  <si>
    <t>871685900000739935</t>
  </si>
  <si>
    <t>VS N247.342</t>
  </si>
  <si>
    <t>871685900001316128</t>
  </si>
  <si>
    <t>25C59</t>
  </si>
  <si>
    <t>871685900001379901</t>
  </si>
  <si>
    <t>VS N203.508</t>
  </si>
  <si>
    <t>871685900001391613</t>
  </si>
  <si>
    <t>VS N245.218</t>
  </si>
  <si>
    <t>871685900001698125</t>
  </si>
  <si>
    <t>19B28</t>
  </si>
  <si>
    <t>871685900002344137</t>
  </si>
  <si>
    <t>19D11</t>
  </si>
  <si>
    <t>871685900002461216</t>
  </si>
  <si>
    <t>VS N508.013</t>
  </si>
  <si>
    <t>871685900002490964</t>
  </si>
  <si>
    <t>VS N196.330</t>
  </si>
  <si>
    <t>871685900002500564</t>
  </si>
  <si>
    <t>DRP N244.008</t>
  </si>
  <si>
    <t>871685900002813497</t>
  </si>
  <si>
    <t>871685900003656079</t>
  </si>
  <si>
    <t>VS N505.040</t>
  </si>
  <si>
    <t>871685900003670815</t>
  </si>
  <si>
    <t>871685900003864627</t>
  </si>
  <si>
    <t>VS N522.125</t>
  </si>
  <si>
    <t>871685900004571869</t>
  </si>
  <si>
    <t>VS N505.027</t>
  </si>
  <si>
    <t>871685900005753530</t>
  </si>
  <si>
    <t>871685900005999945</t>
  </si>
  <si>
    <t>OV N203.576</t>
  </si>
  <si>
    <t>871685900006117874</t>
  </si>
  <si>
    <t>VS N208.533</t>
  </si>
  <si>
    <t>871685900006191904</t>
  </si>
  <si>
    <t>871685900006192123</t>
  </si>
  <si>
    <t>871685900006570976</t>
  </si>
  <si>
    <t>VS N247.435</t>
  </si>
  <si>
    <t>871685900007133446</t>
  </si>
  <si>
    <t>VS N515.108</t>
  </si>
  <si>
    <t>871685900010579781</t>
  </si>
  <si>
    <t>VS N203.498</t>
  </si>
  <si>
    <t>871685900010837782</t>
  </si>
  <si>
    <t>VS N201.297</t>
  </si>
  <si>
    <t>871685900010872189</t>
  </si>
  <si>
    <t>VS N246.345</t>
  </si>
  <si>
    <t>871685900010954755</t>
  </si>
  <si>
    <t>14D30</t>
  </si>
  <si>
    <t>871685900011024440</t>
  </si>
  <si>
    <t>VS N236.170</t>
  </si>
  <si>
    <t>871685900011025614</t>
  </si>
  <si>
    <t>871685900011354516</t>
  </si>
  <si>
    <t>DRP N245.205</t>
  </si>
  <si>
    <t>871685900011403450</t>
  </si>
  <si>
    <t>OV N415.008</t>
  </si>
  <si>
    <t>871685900011446174</t>
  </si>
  <si>
    <t>OV N236.150</t>
  </si>
  <si>
    <t>871685900011553353</t>
  </si>
  <si>
    <t>25B25</t>
  </si>
  <si>
    <t>871685900011869737</t>
  </si>
  <si>
    <t>VS N248.021</t>
  </si>
  <si>
    <t>871685900012013412</t>
  </si>
  <si>
    <t>VS N512.075</t>
  </si>
  <si>
    <t>871685900012309508</t>
  </si>
  <si>
    <t>871685900012429251</t>
  </si>
  <si>
    <t>VS N246.256</t>
  </si>
  <si>
    <t>871685900015140177</t>
  </si>
  <si>
    <t>25E16</t>
  </si>
  <si>
    <t>871685900100023743</t>
  </si>
  <si>
    <t>OV N236.090</t>
  </si>
  <si>
    <t>871685900100029974</t>
  </si>
  <si>
    <t>871685900100102370</t>
  </si>
  <si>
    <t>OV N203.524</t>
  </si>
  <si>
    <t>871685900100653773</t>
  </si>
  <si>
    <t>OV N240.301</t>
  </si>
  <si>
    <t>871685900100678202</t>
  </si>
  <si>
    <t>OV N231.225</t>
  </si>
  <si>
    <t>871685900100678349</t>
  </si>
  <si>
    <t>OV N510.014</t>
  </si>
  <si>
    <t>871685900100678400</t>
  </si>
  <si>
    <t>OV N512.092</t>
  </si>
  <si>
    <t>871685900100678417</t>
  </si>
  <si>
    <t>OV N512.097</t>
  </si>
  <si>
    <t>871685900100678691</t>
  </si>
  <si>
    <t>OV N240.249</t>
  </si>
  <si>
    <t>871685900100678783</t>
  </si>
  <si>
    <t>OV N249.124</t>
  </si>
  <si>
    <t>871685900100678851</t>
  </si>
  <si>
    <t>OV N196.017</t>
  </si>
  <si>
    <t>871685900100678981</t>
  </si>
  <si>
    <t>OV N203.605</t>
  </si>
  <si>
    <t>871685900100679445</t>
  </si>
  <si>
    <t>OV N236.170</t>
  </si>
  <si>
    <t>871685900100679650</t>
  </si>
  <si>
    <t>OV N243.095</t>
  </si>
  <si>
    <t>871685900100685255</t>
  </si>
  <si>
    <t>871685900100709654</t>
  </si>
  <si>
    <t>OV N235.046</t>
  </si>
  <si>
    <t>871685900100744532</t>
  </si>
  <si>
    <t>VS 705.004</t>
  </si>
  <si>
    <t>871685900100776502</t>
  </si>
  <si>
    <t>OV N207.547</t>
  </si>
  <si>
    <t>871685900100829604</t>
  </si>
  <si>
    <t>871685900100853968</t>
  </si>
  <si>
    <t>VS N245.365</t>
  </si>
  <si>
    <t>871685900100855726</t>
  </si>
  <si>
    <t>OV N506.278</t>
  </si>
  <si>
    <t>871685900100868139</t>
  </si>
  <si>
    <t>OV N242.738</t>
  </si>
  <si>
    <t>871685900100877070</t>
  </si>
  <si>
    <t>25C42</t>
  </si>
  <si>
    <t>871685920000013354</t>
  </si>
  <si>
    <t>OV N247.394</t>
  </si>
  <si>
    <t>871685920000017413</t>
  </si>
  <si>
    <t>OV N509.055</t>
  </si>
  <si>
    <t>871685920004582238</t>
  </si>
  <si>
    <t>871685920004582245</t>
  </si>
  <si>
    <t>871687110002993954</t>
  </si>
  <si>
    <t>VS N205.191</t>
  </si>
  <si>
    <t>871687120000216368</t>
  </si>
  <si>
    <t>OV HOV1.487</t>
  </si>
  <si>
    <t>871687120000807351</t>
  </si>
  <si>
    <t>OV HOV1.463</t>
  </si>
  <si>
    <t>871687400010134860</t>
  </si>
  <si>
    <t>OV N403.030</t>
  </si>
  <si>
    <t>871687400010134884</t>
  </si>
  <si>
    <t>871742100000112071</t>
  </si>
  <si>
    <t>Enexis Schiphol</t>
  </si>
  <si>
    <t>VS HOV4</t>
  </si>
  <si>
    <t>871685920000099457</t>
  </si>
  <si>
    <t>OV N504.163</t>
  </si>
  <si>
    <t>871685920000228802</t>
  </si>
  <si>
    <t>VS N235.075</t>
  </si>
  <si>
    <t>871685920000248060</t>
  </si>
  <si>
    <t>OV N248.069</t>
  </si>
  <si>
    <t>871685920000248091</t>
  </si>
  <si>
    <t>OV N248.112</t>
  </si>
  <si>
    <t>871685920000249197</t>
  </si>
  <si>
    <t>OV N201.290</t>
  </si>
  <si>
    <t>871685920000249210</t>
  </si>
  <si>
    <t>OV N201.296</t>
  </si>
  <si>
    <t>871685920000250223</t>
  </si>
  <si>
    <t>OV N247.435</t>
  </si>
  <si>
    <t>871685920000250278</t>
  </si>
  <si>
    <t>OV N512.076</t>
  </si>
  <si>
    <t>871685920000250742</t>
  </si>
  <si>
    <t>OV N247.443</t>
  </si>
  <si>
    <t>871685920000250841</t>
  </si>
  <si>
    <t>OV N244.097</t>
  </si>
  <si>
    <t>871685920000251251</t>
  </si>
  <si>
    <t>871685920000251442</t>
  </si>
  <si>
    <t>OV N201.713</t>
  </si>
  <si>
    <t>871685920000251503</t>
  </si>
  <si>
    <t>OV N242.319</t>
  </si>
  <si>
    <t>871685920000251640</t>
  </si>
  <si>
    <t>OV N243.031</t>
  </si>
  <si>
    <t>871685920000251657</t>
  </si>
  <si>
    <t>OV N243.058</t>
  </si>
  <si>
    <t>871685920000251664</t>
  </si>
  <si>
    <t>OV N249.087</t>
  </si>
  <si>
    <t>871685920000252210</t>
  </si>
  <si>
    <t>OV N207.508</t>
  </si>
  <si>
    <t>871685920000252685</t>
  </si>
  <si>
    <t>871685920000252715</t>
  </si>
  <si>
    <t>871685920000252845</t>
  </si>
  <si>
    <t>871685920000252852</t>
  </si>
  <si>
    <t>871685920000252876</t>
  </si>
  <si>
    <t>871685920000254474</t>
  </si>
  <si>
    <t>OV N242.482</t>
  </si>
  <si>
    <t>871685920000254542</t>
  </si>
  <si>
    <t>OV N245.293</t>
  </si>
  <si>
    <t>871685920000255433</t>
  </si>
  <si>
    <t>OV N505.067</t>
  </si>
  <si>
    <t>871685920000255471</t>
  </si>
  <si>
    <t>OV N243.014</t>
  </si>
  <si>
    <t>871685920000255907</t>
  </si>
  <si>
    <t>OV N504.150</t>
  </si>
  <si>
    <t>871685920000256133</t>
  </si>
  <si>
    <t>OV N248.051</t>
  </si>
  <si>
    <t>871685920000256584</t>
  </si>
  <si>
    <t>OV N244.090</t>
  </si>
  <si>
    <t>871685920000256591</t>
  </si>
  <si>
    <t>OV N246.345</t>
  </si>
  <si>
    <t>871685920000256621</t>
  </si>
  <si>
    <t>OV N247.484</t>
  </si>
  <si>
    <t>871685920000256669</t>
  </si>
  <si>
    <t>OV N247.523</t>
  </si>
  <si>
    <t>871685920000258939</t>
  </si>
  <si>
    <t>871685920000258960</t>
  </si>
  <si>
    <t>871685920000259011</t>
  </si>
  <si>
    <t>871685920000259073</t>
  </si>
  <si>
    <t>871685920000259691</t>
  </si>
  <si>
    <t>OV N241.016</t>
  </si>
  <si>
    <t>871685920000260031</t>
  </si>
  <si>
    <t>871685920000260079</t>
  </si>
  <si>
    <t>871685920000260093</t>
  </si>
  <si>
    <t>871685920000261090</t>
  </si>
  <si>
    <t>OV N507.038</t>
  </si>
  <si>
    <t>871685920000261229</t>
  </si>
  <si>
    <t>OV N242.680</t>
  </si>
  <si>
    <t>871685920000280688</t>
  </si>
  <si>
    <t>OV N508.117</t>
  </si>
  <si>
    <t>871685920000302823</t>
  </si>
  <si>
    <t>VS 703.440</t>
  </si>
  <si>
    <t>871685920000457066</t>
  </si>
  <si>
    <t>OV N248.105</t>
  </si>
  <si>
    <t>871685920000458797</t>
  </si>
  <si>
    <t>OV N231.260</t>
  </si>
  <si>
    <t>871685920000463302</t>
  </si>
  <si>
    <t>VS N242.319</t>
  </si>
  <si>
    <t>871685920000470881</t>
  </si>
  <si>
    <t>VS N203.547</t>
  </si>
  <si>
    <t>871685920000535245</t>
  </si>
  <si>
    <t>19B33 - 19B57</t>
  </si>
  <si>
    <t>871685920000554499</t>
  </si>
  <si>
    <t>871685920000560902</t>
  </si>
  <si>
    <t>VS N245.208</t>
  </si>
  <si>
    <t>871685920000796585</t>
  </si>
  <si>
    <t>871685920000810113</t>
  </si>
  <si>
    <t>OV N509.070</t>
  </si>
  <si>
    <t>871685920000837332</t>
  </si>
  <si>
    <t>VS N245.318</t>
  </si>
  <si>
    <t>871685920000853509</t>
  </si>
  <si>
    <t>OV N207.522</t>
  </si>
  <si>
    <t>871685920000881892</t>
  </si>
  <si>
    <t>VS N508.096</t>
  </si>
  <si>
    <t>871685920000920690</t>
  </si>
  <si>
    <t>871685920000920768</t>
  </si>
  <si>
    <t>871685920000925213</t>
  </si>
  <si>
    <t>871685920001010369</t>
  </si>
  <si>
    <t>OV N200.237</t>
  </si>
  <si>
    <t>871685920001099258</t>
  </si>
  <si>
    <t>OV N511.030</t>
  </si>
  <si>
    <t>871685920001099326</t>
  </si>
  <si>
    <t>OV N511.048</t>
  </si>
  <si>
    <t>871685920001099418</t>
  </si>
  <si>
    <t>OV N511.028</t>
  </si>
  <si>
    <t>871685920000027047</t>
  </si>
  <si>
    <t>OV N244.201</t>
  </si>
  <si>
    <t>871685920000041340</t>
  </si>
  <si>
    <t>OV N509.014</t>
  </si>
  <si>
    <t>871685920000055491</t>
  </si>
  <si>
    <t>25C53</t>
  </si>
  <si>
    <t>871685920000203687</t>
  </si>
  <si>
    <t>OV N506.287</t>
  </si>
  <si>
    <t>871685920000247759</t>
  </si>
  <si>
    <t>OV N246.353</t>
  </si>
  <si>
    <t>871685920000249135</t>
  </si>
  <si>
    <t>OV N196.006</t>
  </si>
  <si>
    <t>871685920000250230</t>
  </si>
  <si>
    <t>OV N201.231</t>
  </si>
  <si>
    <t>871685920000250261</t>
  </si>
  <si>
    <t>OV N512.055</t>
  </si>
  <si>
    <t>871685920000250735</t>
  </si>
  <si>
    <t>OV N231.212</t>
  </si>
  <si>
    <t>871685920000251275</t>
  </si>
  <si>
    <t>OV N236.052</t>
  </si>
  <si>
    <t>871685920000251299</t>
  </si>
  <si>
    <t>OV N236.069</t>
  </si>
  <si>
    <t>871685920000251428</t>
  </si>
  <si>
    <t>OV N201.735</t>
  </si>
  <si>
    <t>871685920000251435</t>
  </si>
  <si>
    <t>OV N201.760</t>
  </si>
  <si>
    <t>871685920000251626</t>
  </si>
  <si>
    <t>871685920000252531</t>
  </si>
  <si>
    <t>OV N241.038</t>
  </si>
  <si>
    <t>871685920000252579</t>
  </si>
  <si>
    <t>OV N501.005</t>
  </si>
  <si>
    <t>871685920000252708</t>
  </si>
  <si>
    <t>871685920000252890</t>
  </si>
  <si>
    <t>871685920000254429</t>
  </si>
  <si>
    <t>OV N202.033</t>
  </si>
  <si>
    <t>871685920000254559</t>
  </si>
  <si>
    <t>OV N245.317</t>
  </si>
  <si>
    <t>871685920000255426</t>
  </si>
  <si>
    <t>OV N505.040</t>
  </si>
  <si>
    <t>871685920000255440</t>
  </si>
  <si>
    <t>OV N505.055</t>
  </si>
  <si>
    <t>871685920000255846</t>
  </si>
  <si>
    <t>VS N307.313</t>
  </si>
  <si>
    <t>871685920000255914</t>
  </si>
  <si>
    <t>OV N504.157</t>
  </si>
  <si>
    <t>871685920000256164</t>
  </si>
  <si>
    <t>OV N502.155</t>
  </si>
  <si>
    <t>871685920000256614</t>
  </si>
  <si>
    <t>OV N246.189</t>
  </si>
  <si>
    <t>871685920000257420</t>
  </si>
  <si>
    <t>OV N246.172</t>
  </si>
  <si>
    <t>871685920000257499</t>
  </si>
  <si>
    <t>OV N516.029</t>
  </si>
  <si>
    <t>871685920000257512</t>
  </si>
  <si>
    <t>871685920000257901</t>
  </si>
  <si>
    <t>OV N244.085</t>
  </si>
  <si>
    <t>871685920000258007</t>
  </si>
  <si>
    <t>871685920000258014</t>
  </si>
  <si>
    <t>871685920000259097</t>
  </si>
  <si>
    <t>871685920000259547</t>
  </si>
  <si>
    <t>871685920000259677</t>
  </si>
  <si>
    <t>871685920000260062</t>
  </si>
  <si>
    <t>871685920000261236</t>
  </si>
  <si>
    <t>OV N242.731</t>
  </si>
  <si>
    <t>871685920000265197</t>
  </si>
  <si>
    <t>OV N200.260</t>
  </si>
  <si>
    <t>871685920000316110</t>
  </si>
  <si>
    <t>871685920000320971</t>
  </si>
  <si>
    <t>871685920000389114</t>
  </si>
  <si>
    <t>OV N207.533</t>
  </si>
  <si>
    <t>871685920000456281</t>
  </si>
  <si>
    <t>871685920000457844</t>
  </si>
  <si>
    <t>VS N245.355</t>
  </si>
  <si>
    <t>871685920000458803</t>
  </si>
  <si>
    <t>871685920000458926</t>
  </si>
  <si>
    <t>VS N231.258</t>
  </si>
  <si>
    <t>871685920000533043</t>
  </si>
  <si>
    <t>OV N249.071</t>
  </si>
  <si>
    <t>871685920000539168</t>
  </si>
  <si>
    <t>OV N244.016</t>
  </si>
  <si>
    <t>871685920000588616</t>
  </si>
  <si>
    <t>VS N242.501</t>
  </si>
  <si>
    <t>871685920000723963</t>
  </si>
  <si>
    <t>VS N203.500</t>
  </si>
  <si>
    <t>871685920000748898</t>
  </si>
  <si>
    <t>OV N205.229</t>
  </si>
  <si>
    <t>871685920000802491</t>
  </si>
  <si>
    <t>871685920000890108</t>
  </si>
  <si>
    <t>871685920000893086</t>
  </si>
  <si>
    <t>VS N243.006</t>
  </si>
  <si>
    <t>871685920000893215</t>
  </si>
  <si>
    <t>VS N241.157</t>
  </si>
  <si>
    <t>871685920000928825</t>
  </si>
  <si>
    <t>OV N248.009</t>
  </si>
  <si>
    <t>871685920000930552</t>
  </si>
  <si>
    <t>OV HOV2.049</t>
  </si>
  <si>
    <t>871685920000956248</t>
  </si>
  <si>
    <t>VS 705.061</t>
  </si>
  <si>
    <t>871685920000956477</t>
  </si>
  <si>
    <t>OV HOV2.059</t>
  </si>
  <si>
    <t>871685920000956491</t>
  </si>
  <si>
    <t>VS 705.059</t>
  </si>
  <si>
    <t>871685920000957702</t>
  </si>
  <si>
    <t>OV N248.130</t>
  </si>
  <si>
    <t>871685920000983541</t>
  </si>
  <si>
    <t>VS 705.027</t>
  </si>
  <si>
    <t>871685920000987020</t>
  </si>
  <si>
    <t>31B03</t>
  </si>
  <si>
    <t>871685920001046337</t>
  </si>
  <si>
    <t>OV N513.211</t>
  </si>
  <si>
    <t>871685920001099470</t>
  </si>
  <si>
    <t>OV N511.025</t>
  </si>
  <si>
    <t>871685920001451759</t>
  </si>
  <si>
    <t>OV N208.549</t>
  </si>
  <si>
    <t>871685920001467118</t>
  </si>
  <si>
    <t>OV N206.393</t>
  </si>
  <si>
    <t>871685920001490024</t>
  </si>
  <si>
    <t>OV N236.085</t>
  </si>
  <si>
    <t>871685920001493551</t>
  </si>
  <si>
    <t>871685920001527928</t>
  </si>
  <si>
    <t>19B76</t>
  </si>
  <si>
    <t>871685920001577169</t>
  </si>
  <si>
    <t>OV N201.290B</t>
  </si>
  <si>
    <t>871685920001581159</t>
  </si>
  <si>
    <t>OV N248.174</t>
  </si>
  <si>
    <t>871685920001581173</t>
  </si>
  <si>
    <t>OV N248.084</t>
  </si>
  <si>
    <t>871685920001594418</t>
  </si>
  <si>
    <t>OV N235.071</t>
  </si>
  <si>
    <t>871685920001595897</t>
  </si>
  <si>
    <t>871685920001602519</t>
  </si>
  <si>
    <t>871685920001606784</t>
  </si>
  <si>
    <t>OV N201.278B</t>
  </si>
  <si>
    <t>871685920001616721</t>
  </si>
  <si>
    <t>OV N201.358</t>
  </si>
  <si>
    <t>871685920001638839</t>
  </si>
  <si>
    <t>OV N501.044</t>
  </si>
  <si>
    <t>871685920001638860</t>
  </si>
  <si>
    <t>OV N501.066</t>
  </si>
  <si>
    <t>871685920001704398</t>
  </si>
  <si>
    <t>OV N501.025</t>
  </si>
  <si>
    <t>871685920001720503</t>
  </si>
  <si>
    <t>OV N508.160</t>
  </si>
  <si>
    <t>871685920001735262</t>
  </si>
  <si>
    <t>871685920001766891</t>
  </si>
  <si>
    <t>871685920001783010</t>
  </si>
  <si>
    <t>OV N502.005</t>
  </si>
  <si>
    <t>871685920001788428</t>
  </si>
  <si>
    <t>OV N504.116</t>
  </si>
  <si>
    <t>871685920001788787</t>
  </si>
  <si>
    <t>OV N502.069</t>
  </si>
  <si>
    <t>871685920001789876</t>
  </si>
  <si>
    <t>OV N502.061</t>
  </si>
  <si>
    <t>871685920001795112</t>
  </si>
  <si>
    <t>31B28</t>
  </si>
  <si>
    <t>871685920001871038</t>
  </si>
  <si>
    <t>OV N249.109</t>
  </si>
  <si>
    <t>871685920001950603</t>
  </si>
  <si>
    <t>VS N201.344</t>
  </si>
  <si>
    <t>871685920001977587</t>
  </si>
  <si>
    <t>VS N241.178</t>
  </si>
  <si>
    <t>871685920002102285</t>
  </si>
  <si>
    <t>VS N235.019</t>
  </si>
  <si>
    <t>871685920002171182</t>
  </si>
  <si>
    <t>871685920002211802</t>
  </si>
  <si>
    <t>871685920002230261</t>
  </si>
  <si>
    <t>871685920002292566</t>
  </si>
  <si>
    <t>871685920002299985</t>
  </si>
  <si>
    <t>VS N522.113</t>
  </si>
  <si>
    <t>871685920002330473</t>
  </si>
  <si>
    <t>14D58</t>
  </si>
  <si>
    <t>871685920002358125</t>
  </si>
  <si>
    <t>31B18</t>
  </si>
  <si>
    <t>871685920002374125</t>
  </si>
  <si>
    <t>871685920002400022</t>
  </si>
  <si>
    <t>871685920002400053</t>
  </si>
  <si>
    <t>871685920002400060</t>
  </si>
  <si>
    <t>OV N508.021</t>
  </si>
  <si>
    <t>871685920002400084</t>
  </si>
  <si>
    <t>DRP N242.572</t>
  </si>
  <si>
    <t>871685920002453219</t>
  </si>
  <si>
    <t>14D54</t>
  </si>
  <si>
    <t>871685920002561624</t>
  </si>
  <si>
    <t>VS N236.032</t>
  </si>
  <si>
    <t>871685920002577663</t>
  </si>
  <si>
    <t>OV N248.202</t>
  </si>
  <si>
    <t>871685920002580380</t>
  </si>
  <si>
    <t>25D34</t>
  </si>
  <si>
    <t>871685920002619936</t>
  </si>
  <si>
    <t>OV N239.247</t>
  </si>
  <si>
    <t>871685920002626125</t>
  </si>
  <si>
    <t>VS N242.482</t>
  </si>
  <si>
    <t>871685920002635981</t>
  </si>
  <si>
    <t>DRP N197.057</t>
  </si>
  <si>
    <t>871685920002651196</t>
  </si>
  <si>
    <t>VS N244.216</t>
  </si>
  <si>
    <t>871685920002657471</t>
  </si>
  <si>
    <t>OV N244.242</t>
  </si>
  <si>
    <t>871685920002678728</t>
  </si>
  <si>
    <t>OV N241.006</t>
  </si>
  <si>
    <t>871685920002741491</t>
  </si>
  <si>
    <t>VS N516.028</t>
  </si>
  <si>
    <t>871685920002763820</t>
  </si>
  <si>
    <t>OV N241.093</t>
  </si>
  <si>
    <t>871685920002766180</t>
  </si>
  <si>
    <t>14D50</t>
  </si>
  <si>
    <t>871685920002774314</t>
  </si>
  <si>
    <t>VS 703.243</t>
  </si>
  <si>
    <t>871685920002816311</t>
  </si>
  <si>
    <t>OV N241.080</t>
  </si>
  <si>
    <t>871685920002859387</t>
  </si>
  <si>
    <t>871685920002860154</t>
  </si>
  <si>
    <t>871685920002865647</t>
  </si>
  <si>
    <t>871685920002918411</t>
  </si>
  <si>
    <t>25H04</t>
  </si>
  <si>
    <t>871685920002944755</t>
  </si>
  <si>
    <t>VS 244.261</t>
  </si>
  <si>
    <t>871685920002956130</t>
  </si>
  <si>
    <t>19D28</t>
  </si>
  <si>
    <t>871685920002963572</t>
  </si>
  <si>
    <t>25A22</t>
  </si>
  <si>
    <t>871685920002966887</t>
  </si>
  <si>
    <t>871685920001102958</t>
  </si>
  <si>
    <t>OV N511.037</t>
  </si>
  <si>
    <t>871685920001122000</t>
  </si>
  <si>
    <t>OV HOV2.047</t>
  </si>
  <si>
    <t>871685920001138568</t>
  </si>
  <si>
    <t>871685920001324725</t>
  </si>
  <si>
    <t>871685920001369016</t>
  </si>
  <si>
    <t>871685920001400764</t>
  </si>
  <si>
    <t>OV N197.067</t>
  </si>
  <si>
    <t>871685920001468030</t>
  </si>
  <si>
    <t>OV N206.410</t>
  </si>
  <si>
    <t>871685920001482210</t>
  </si>
  <si>
    <t>OV N208.539</t>
  </si>
  <si>
    <t>871685920001485143</t>
  </si>
  <si>
    <t>OV N208.484</t>
  </si>
  <si>
    <t>871685920001485150</t>
  </si>
  <si>
    <t>OV N208.531</t>
  </si>
  <si>
    <t>871685920001485822</t>
  </si>
  <si>
    <t>OV N208.499</t>
  </si>
  <si>
    <t>871685920001485853</t>
  </si>
  <si>
    <t>871685920001511590</t>
  </si>
  <si>
    <t>871685920001524750</t>
  </si>
  <si>
    <t>25D50</t>
  </si>
  <si>
    <t>871685920001565166</t>
  </si>
  <si>
    <t>871685920001590915</t>
  </si>
  <si>
    <t>871685920001591493</t>
  </si>
  <si>
    <t>871685920001603363</t>
  </si>
  <si>
    <t>OV N246.313</t>
  </si>
  <si>
    <t>871685920001607996</t>
  </si>
  <si>
    <t>09D01</t>
  </si>
  <si>
    <t>871685920001638846</t>
  </si>
  <si>
    <t>OV N501.052</t>
  </si>
  <si>
    <t>871685920001642287</t>
  </si>
  <si>
    <t>OV HOV3.086</t>
  </si>
  <si>
    <t>871685920001646452</t>
  </si>
  <si>
    <t>OV N201.398</t>
  </si>
  <si>
    <t>871685920001664166</t>
  </si>
  <si>
    <t>871685920001666108</t>
  </si>
  <si>
    <t>OV N201.377</t>
  </si>
  <si>
    <t>871685920001668935</t>
  </si>
  <si>
    <t>OV N250.115</t>
  </si>
  <si>
    <t>871685920001704169</t>
  </si>
  <si>
    <t>OV N247.457</t>
  </si>
  <si>
    <t>871685920001706941</t>
  </si>
  <si>
    <t>OV N247.464</t>
  </si>
  <si>
    <t>871685920001707818</t>
  </si>
  <si>
    <t>OV N247.502</t>
  </si>
  <si>
    <t>871685920001736917</t>
  </si>
  <si>
    <t>871685920001739192</t>
  </si>
  <si>
    <t>OV N250.N9</t>
  </si>
  <si>
    <t>871685920001744486</t>
  </si>
  <si>
    <t>871685920001768703</t>
  </si>
  <si>
    <t>OV N201.428</t>
  </si>
  <si>
    <t>871685920001771673</t>
  </si>
  <si>
    <t>871685920001780255</t>
  </si>
  <si>
    <t>871685920001797079</t>
  </si>
  <si>
    <t>VS N241.100</t>
  </si>
  <si>
    <t>871685920001815018</t>
  </si>
  <si>
    <t>OV N503.006</t>
  </si>
  <si>
    <t>871685920001866447</t>
  </si>
  <si>
    <t>OV N249.098</t>
  </si>
  <si>
    <t>871685920001879898</t>
  </si>
  <si>
    <t>OV N201.305</t>
  </si>
  <si>
    <t>871685920001982161</t>
  </si>
  <si>
    <t>871685920001984004</t>
  </si>
  <si>
    <t>19D27</t>
  </si>
  <si>
    <t>871685920002030663</t>
  </si>
  <si>
    <t>DRIP N231.266</t>
  </si>
  <si>
    <t>871685920002075435</t>
  </si>
  <si>
    <t>OV N201.352</t>
  </si>
  <si>
    <t>871685920002096478</t>
  </si>
  <si>
    <t>OV N514.004</t>
  </si>
  <si>
    <t>871685920002100502</t>
  </si>
  <si>
    <t>OV N525.007</t>
  </si>
  <si>
    <t>871685920002122795</t>
  </si>
  <si>
    <t>19B75</t>
  </si>
  <si>
    <t>871685920002170819</t>
  </si>
  <si>
    <t>871685920002248785</t>
  </si>
  <si>
    <t>DRP N201.405</t>
  </si>
  <si>
    <t>871685920002292573</t>
  </si>
  <si>
    <t>871685920002306317</t>
  </si>
  <si>
    <t>VS N250.118</t>
  </si>
  <si>
    <t>871685920002314350</t>
  </si>
  <si>
    <t>871685920002491686</t>
  </si>
  <si>
    <t>DRP N205.107</t>
  </si>
  <si>
    <t>871685920002644082</t>
  </si>
  <si>
    <t>OV N240.310</t>
  </si>
  <si>
    <t>871685920002651219</t>
  </si>
  <si>
    <t>OV N244.216</t>
  </si>
  <si>
    <t>871685920002651264</t>
  </si>
  <si>
    <t>OV N244.231</t>
  </si>
  <si>
    <t>871685920002657440</t>
  </si>
  <si>
    <t>VS N244.243</t>
  </si>
  <si>
    <t>871685920002711647</t>
  </si>
  <si>
    <t>VS N522.103</t>
  </si>
  <si>
    <t>871685920002722759</t>
  </si>
  <si>
    <t>OV HOV1.257</t>
  </si>
  <si>
    <t>871685920002741484</t>
  </si>
  <si>
    <t>VS N516.030</t>
  </si>
  <si>
    <t>871685920002757614</t>
  </si>
  <si>
    <t>VS 703.249</t>
  </si>
  <si>
    <t>871685920002771283</t>
  </si>
  <si>
    <t>VS N232.275</t>
  </si>
  <si>
    <t>871685920002771351</t>
  </si>
  <si>
    <t>VS N232.280</t>
  </si>
  <si>
    <t>871685920002876452</t>
  </si>
  <si>
    <t>871685920002911504</t>
  </si>
  <si>
    <t>871685920002968676</t>
  </si>
  <si>
    <t>871685920003052336</t>
  </si>
  <si>
    <t>871685920003052350</t>
  </si>
  <si>
    <t>871685920003057690</t>
  </si>
  <si>
    <t>871685920003140033</t>
  </si>
  <si>
    <t>871685920003141672</t>
  </si>
  <si>
    <t>871685920003228946</t>
  </si>
  <si>
    <t>19E50</t>
  </si>
  <si>
    <t>871685920003248647</t>
  </si>
  <si>
    <t>19E44</t>
  </si>
  <si>
    <t>871685920003299441</t>
  </si>
  <si>
    <t>871685920003315752</t>
  </si>
  <si>
    <t>19D23</t>
  </si>
  <si>
    <t>871685920003363005</t>
  </si>
  <si>
    <t>GB2. Midden Noord-374</t>
  </si>
  <si>
    <t>871685920003405545</t>
  </si>
  <si>
    <t>25E13</t>
  </si>
  <si>
    <t>871685920003405552</t>
  </si>
  <si>
    <t>871685920003405583</t>
  </si>
  <si>
    <t>871685920003405613</t>
  </si>
  <si>
    <t>19G42 - 19G43</t>
  </si>
  <si>
    <t>871685920003405774</t>
  </si>
  <si>
    <t>14C02</t>
  </si>
  <si>
    <t>871685920003405828</t>
  </si>
  <si>
    <t>25D01</t>
  </si>
  <si>
    <t>871685920003406023</t>
  </si>
  <si>
    <t>VS N232.400</t>
  </si>
  <si>
    <t>871685920003406030</t>
  </si>
  <si>
    <t>871685920003406108</t>
  </si>
  <si>
    <t>871685920003573084</t>
  </si>
  <si>
    <t>GB5. Zaanstreek Waterland-373</t>
  </si>
  <si>
    <t>871685920003629743</t>
  </si>
  <si>
    <t>VS HOV1.407</t>
  </si>
  <si>
    <t>871685920003698855</t>
  </si>
  <si>
    <t>DVM N232.230</t>
  </si>
  <si>
    <t>innovaties</t>
  </si>
  <si>
    <t>871685920003715835</t>
  </si>
  <si>
    <t>VS. 231.206</t>
  </si>
  <si>
    <t>871685920003781519</t>
  </si>
  <si>
    <t>871685920003803662</t>
  </si>
  <si>
    <t>871685920003806663</t>
  </si>
  <si>
    <t>871685920003814996</t>
  </si>
  <si>
    <t>871685920003869460</t>
  </si>
  <si>
    <t>VS 701.073</t>
  </si>
  <si>
    <t>871685920003951066</t>
  </si>
  <si>
    <t>VS N247.308</t>
  </si>
  <si>
    <t>871685920004051901</t>
  </si>
  <si>
    <t>871685920004051918</t>
  </si>
  <si>
    <t>VS N522.117</t>
  </si>
  <si>
    <t>871685920004250359</t>
  </si>
  <si>
    <t>871685920004250366</t>
  </si>
  <si>
    <t>871685920004250373</t>
  </si>
  <si>
    <t>871685920004287201</t>
  </si>
  <si>
    <t>871685920004287218</t>
  </si>
  <si>
    <t>OV N240.167</t>
  </si>
  <si>
    <t>871685920004291192</t>
  </si>
  <si>
    <t>OV N240.144</t>
  </si>
  <si>
    <t>871685920004345826</t>
  </si>
  <si>
    <t>871685920004368627</t>
  </si>
  <si>
    <t>14B14</t>
  </si>
  <si>
    <t>871685920004582016</t>
  </si>
  <si>
    <t>871685920004633060</t>
  </si>
  <si>
    <t>871687110001422349</t>
  </si>
  <si>
    <t>VS N236.053</t>
  </si>
  <si>
    <t>871687110002194528</t>
  </si>
  <si>
    <t>OV N247.507</t>
  </si>
  <si>
    <t>871687110002673474</t>
  </si>
  <si>
    <t>OV HOV1.474</t>
  </si>
  <si>
    <t>871687110003099495</t>
  </si>
  <si>
    <t>VS 205.250</t>
  </si>
  <si>
    <t>871687110003649119</t>
  </si>
  <si>
    <t>OV HOV1.508</t>
  </si>
  <si>
    <t>871687400010134877</t>
  </si>
  <si>
    <t>OV N403.035</t>
  </si>
  <si>
    <t>871687400010614027</t>
  </si>
  <si>
    <t>DRP N201.515</t>
  </si>
  <si>
    <t>871742100000102294</t>
  </si>
  <si>
    <t>HOV1.</t>
  </si>
  <si>
    <t>871742100000112064</t>
  </si>
  <si>
    <t>871685920002962711</t>
  </si>
  <si>
    <t>25A12</t>
  </si>
  <si>
    <t>871685920003070361</t>
  </si>
  <si>
    <t>19F23</t>
  </si>
  <si>
    <t>871685920003083309</t>
  </si>
  <si>
    <t>19B79</t>
  </si>
  <si>
    <t>871685920003140026</t>
  </si>
  <si>
    <t>VS N240.314</t>
  </si>
  <si>
    <t>871685920003155365</t>
  </si>
  <si>
    <t>871685920003238037</t>
  </si>
  <si>
    <t>GB3. Midden Noord-358</t>
  </si>
  <si>
    <t>871685920003248661</t>
  </si>
  <si>
    <t>VS N194.131</t>
  </si>
  <si>
    <t>871685920003405576</t>
  </si>
  <si>
    <t>19A04</t>
  </si>
  <si>
    <t>871685920003405590</t>
  </si>
  <si>
    <t>871685920003405668</t>
  </si>
  <si>
    <t>14G17</t>
  </si>
  <si>
    <t>871685920003405699</t>
  </si>
  <si>
    <t>871685920003405729</t>
  </si>
  <si>
    <t>871685920003405798</t>
  </si>
  <si>
    <t>25B06 - 25B07</t>
  </si>
  <si>
    <t>871685920003405842</t>
  </si>
  <si>
    <t>DRP N246.381</t>
  </si>
  <si>
    <t>871685920003405897</t>
  </si>
  <si>
    <t>25G11</t>
  </si>
  <si>
    <t>871685920003405903</t>
  </si>
  <si>
    <t>871685920003405910</t>
  </si>
  <si>
    <t>871685920003405927</t>
  </si>
  <si>
    <t>19B56</t>
  </si>
  <si>
    <t>871685920003405934</t>
  </si>
  <si>
    <t>OV N232.400</t>
  </si>
  <si>
    <t>871685920003406047</t>
  </si>
  <si>
    <t>871685920003406092</t>
  </si>
  <si>
    <t>871685920003468625</t>
  </si>
  <si>
    <t>OV N194.012</t>
  </si>
  <si>
    <t>871685920003629750</t>
  </si>
  <si>
    <t>871685920003715842</t>
  </si>
  <si>
    <t>871685920003716085</t>
  </si>
  <si>
    <t>P390</t>
  </si>
  <si>
    <t>871685920003815917</t>
  </si>
  <si>
    <t>OV N307.336</t>
  </si>
  <si>
    <t>871685920003903393</t>
  </si>
  <si>
    <t>871685920004051925</t>
  </si>
  <si>
    <t>OV N522.117</t>
  </si>
  <si>
    <t>871685920004164083</t>
  </si>
  <si>
    <t>871685920004176277</t>
  </si>
  <si>
    <t>871685920004250335</t>
  </si>
  <si>
    <t>871685920004250342</t>
  </si>
  <si>
    <t>871685920004289328</t>
  </si>
  <si>
    <t>OV N240.162</t>
  </si>
  <si>
    <t>871685920004294261</t>
  </si>
  <si>
    <t>OV N240.180</t>
  </si>
  <si>
    <t>871685920004320434</t>
  </si>
  <si>
    <t>P400</t>
  </si>
  <si>
    <t>871685920004596754</t>
  </si>
  <si>
    <t>871685920004696263</t>
  </si>
  <si>
    <t>OV 241.192</t>
  </si>
  <si>
    <t>871687110000010875</t>
  </si>
  <si>
    <t>871687110000465033</t>
  </si>
  <si>
    <t>VS N525.003</t>
  </si>
  <si>
    <t>871687110002226052</t>
  </si>
  <si>
    <t>OV N503.015</t>
  </si>
  <si>
    <t>871687110002611933</t>
  </si>
  <si>
    <t>871687110002611940</t>
  </si>
  <si>
    <t>OV HOV1.519</t>
  </si>
  <si>
    <t>871687110003420138</t>
  </si>
  <si>
    <t>871687110003648457</t>
  </si>
  <si>
    <t>871687110003649164</t>
  </si>
  <si>
    <t>LFT HOV1.440</t>
  </si>
  <si>
    <t>871687400010134853</t>
  </si>
  <si>
    <t>OV N403.008</t>
  </si>
  <si>
    <t>871690910008533192</t>
  </si>
  <si>
    <t>31A01 - 31A02</t>
  </si>
  <si>
    <t>871685920001123175</t>
  </si>
  <si>
    <t>OV N511.022</t>
  </si>
  <si>
    <t>871685920001185432</t>
  </si>
  <si>
    <t>871685920001326316</t>
  </si>
  <si>
    <t>OV N241.198</t>
  </si>
  <si>
    <t>871685920001335950</t>
  </si>
  <si>
    <t>871685920001354241</t>
  </si>
  <si>
    <t>OV N244.093</t>
  </si>
  <si>
    <t>871685920001390669</t>
  </si>
  <si>
    <t>871685920001390676</t>
  </si>
  <si>
    <t>OV N197.037</t>
  </si>
  <si>
    <t>871685920001390690</t>
  </si>
  <si>
    <t>OV N197.041</t>
  </si>
  <si>
    <t>871685920001439603</t>
  </si>
  <si>
    <t>OV N208.570</t>
  </si>
  <si>
    <t>871685920001439917</t>
  </si>
  <si>
    <t>OV N208.558</t>
  </si>
  <si>
    <t>871685920001479531</t>
  </si>
  <si>
    <t>871685920001484153</t>
  </si>
  <si>
    <t>OV N208.489</t>
  </si>
  <si>
    <t>871685920001493520</t>
  </si>
  <si>
    <t>871685920001494756</t>
  </si>
  <si>
    <t>871685920001524866</t>
  </si>
  <si>
    <t>871685920001524910</t>
  </si>
  <si>
    <t>871685920001576421</t>
  </si>
  <si>
    <t>OV HOV1.506</t>
  </si>
  <si>
    <t>871685920001581166</t>
  </si>
  <si>
    <t>OV N248.154</t>
  </si>
  <si>
    <t>871685920001586079</t>
  </si>
  <si>
    <t>871685920001595903</t>
  </si>
  <si>
    <t>871685920001595927</t>
  </si>
  <si>
    <t>OV N235.077</t>
  </si>
  <si>
    <t>871685920001620650</t>
  </si>
  <si>
    <t>31B14</t>
  </si>
  <si>
    <t>871685920001634534</t>
  </si>
  <si>
    <t>31B11</t>
  </si>
  <si>
    <t>871685920001638822</t>
  </si>
  <si>
    <t>OV N501.035</t>
  </si>
  <si>
    <t>871685920001642270</t>
  </si>
  <si>
    <t>871685920001766884</t>
  </si>
  <si>
    <t>OV N232.433</t>
  </si>
  <si>
    <t>871685920001785939</t>
  </si>
  <si>
    <t>OV N232.333</t>
  </si>
  <si>
    <t>871685920001788800</t>
  </si>
  <si>
    <t>OV N502.077</t>
  </si>
  <si>
    <t>871685920001816473</t>
  </si>
  <si>
    <t>19B122</t>
  </si>
  <si>
    <t>871685920001816534</t>
  </si>
  <si>
    <t>OV N503.013</t>
  </si>
  <si>
    <t>871685920001817845</t>
  </si>
  <si>
    <t>OV N503.008</t>
  </si>
  <si>
    <t>871685920001828810</t>
  </si>
  <si>
    <t>OV N201.310</t>
  </si>
  <si>
    <t>871685920001845183</t>
  </si>
  <si>
    <t>OV N504.094</t>
  </si>
  <si>
    <t>871685920001846715</t>
  </si>
  <si>
    <t>25D44 - 25D45</t>
  </si>
  <si>
    <t>871685920001859098</t>
  </si>
  <si>
    <t>OV N502.041</t>
  </si>
  <si>
    <t>871685920001951228</t>
  </si>
  <si>
    <t>OV N201.344</t>
  </si>
  <si>
    <t>871685920001977570</t>
  </si>
  <si>
    <t>OV N241.177</t>
  </si>
  <si>
    <t>871685920001996434</t>
  </si>
  <si>
    <t>DRP N201.393</t>
  </si>
  <si>
    <t>871685920002156431</t>
  </si>
  <si>
    <t>871685920002206501</t>
  </si>
  <si>
    <t>25E22</t>
  </si>
  <si>
    <t>871685920002211796</t>
  </si>
  <si>
    <t>VS N242.471</t>
  </si>
  <si>
    <t>871685920002248778</t>
  </si>
  <si>
    <t>DRP N201.423</t>
  </si>
  <si>
    <t>871685920002280044</t>
  </si>
  <si>
    <t>VS N244.130</t>
  </si>
  <si>
    <t>871685920002313124</t>
  </si>
  <si>
    <t>871685920002339421</t>
  </si>
  <si>
    <t>OV N241.170</t>
  </si>
  <si>
    <t>871685920002400046</t>
  </si>
  <si>
    <t>871685920002400077</t>
  </si>
  <si>
    <t>VS N247.349</t>
  </si>
  <si>
    <t>871685920002437882</t>
  </si>
  <si>
    <t>Zonnepanelen fietspad</t>
  </si>
  <si>
    <t>871685920002553223</t>
  </si>
  <si>
    <t>871685920002629546</t>
  </si>
  <si>
    <t>VS N247.580</t>
  </si>
  <si>
    <t>871685920002636339</t>
  </si>
  <si>
    <t>871685920002651288</t>
  </si>
  <si>
    <t>VS N244.231</t>
  </si>
  <si>
    <t>871685920002658294</t>
  </si>
  <si>
    <t>OV N244.261</t>
  </si>
  <si>
    <t>871685920002658386</t>
  </si>
  <si>
    <t>VS N244.253</t>
  </si>
  <si>
    <t>871685920002662956</t>
  </si>
  <si>
    <t>VS N235.005</t>
  </si>
  <si>
    <t>871685920002665346</t>
  </si>
  <si>
    <t>871685920002678735</t>
  </si>
  <si>
    <t>871685920002722766</t>
  </si>
  <si>
    <t>VS HOV1.256</t>
  </si>
  <si>
    <t>871685920002741507</t>
  </si>
  <si>
    <t>VS N516.026</t>
  </si>
  <si>
    <t>871685920002748285</t>
  </si>
  <si>
    <t>DRS N515.096</t>
  </si>
  <si>
    <t>871685920002771511</t>
  </si>
  <si>
    <t>OV N241.070</t>
  </si>
  <si>
    <t>871685920002774000</t>
  </si>
  <si>
    <t>OV N241.022</t>
  </si>
  <si>
    <t>871685920002862554</t>
  </si>
  <si>
    <t>VS 703.506</t>
  </si>
  <si>
    <t>871685920002865630</t>
  </si>
  <si>
    <t>871685920003008968</t>
  </si>
  <si>
    <t>19B124</t>
  </si>
  <si>
    <t>871685920003019162</t>
  </si>
  <si>
    <t>VS N247.443</t>
  </si>
  <si>
    <t>871685920003052008</t>
  </si>
  <si>
    <t>871685920003121537</t>
  </si>
  <si>
    <t>19E53</t>
  </si>
  <si>
    <t>871685920003141665</t>
  </si>
  <si>
    <t>19F22</t>
  </si>
  <si>
    <t>871685920003144345</t>
  </si>
  <si>
    <t>871685920003198522</t>
  </si>
  <si>
    <t>871685920003199826</t>
  </si>
  <si>
    <t>871685920003231366</t>
  </si>
  <si>
    <t>VS N232.326</t>
  </si>
  <si>
    <t>871685920003240016</t>
  </si>
  <si>
    <t>19E49</t>
  </si>
  <si>
    <t>871685920003249941</t>
  </si>
  <si>
    <t>871685920003299113</t>
  </si>
  <si>
    <t>871685920003405606</t>
  </si>
  <si>
    <t>25C60</t>
  </si>
  <si>
    <t>871685920003405620</t>
  </si>
  <si>
    <t>871685920003405637</t>
  </si>
  <si>
    <t>VOPO pomp</t>
  </si>
  <si>
    <t>871685920003405712</t>
  </si>
  <si>
    <t>14G07 - 14G08</t>
  </si>
  <si>
    <t>871685920003405781</t>
  </si>
  <si>
    <t>19D03 - 19D04</t>
  </si>
  <si>
    <t>871685920003405866</t>
  </si>
  <si>
    <t>OV HOV1.451</t>
  </si>
  <si>
    <t>871685920003405996</t>
  </si>
  <si>
    <t>VS N201.302</t>
  </si>
  <si>
    <t>871685920003406009</t>
  </si>
  <si>
    <t>871685920003406054</t>
  </si>
  <si>
    <t>871685920003406078</t>
  </si>
  <si>
    <t>871685920003406184</t>
  </si>
  <si>
    <t>VS N232.310</t>
  </si>
  <si>
    <t>871685920003406207</t>
  </si>
  <si>
    <t>25E29</t>
  </si>
  <si>
    <t>871685920003438796</t>
  </si>
  <si>
    <t>OV N307.407</t>
  </si>
  <si>
    <t>871685920003814989</t>
  </si>
  <si>
    <t>871685920003819212</t>
  </si>
  <si>
    <t>VS N247.417</t>
  </si>
  <si>
    <t>871685920003902563</t>
  </si>
  <si>
    <t>P387</t>
  </si>
  <si>
    <t>871685920003921434</t>
  </si>
  <si>
    <t>25G16</t>
  </si>
  <si>
    <t>871685920004046051</t>
  </si>
  <si>
    <t>OV N247.474</t>
  </si>
  <si>
    <t>871685920004213934</t>
  </si>
  <si>
    <t>OV. 241.203</t>
  </si>
  <si>
    <t>871685920004287195</t>
  </si>
  <si>
    <t>OV N240.125</t>
  </si>
  <si>
    <t>871685920004503561</t>
  </si>
  <si>
    <t>OV 241.109</t>
  </si>
  <si>
    <t>871685920004603018</t>
  </si>
  <si>
    <t>871685920004607191</t>
  </si>
  <si>
    <t>871687110002235634</t>
  </si>
  <si>
    <t>OV N523.017</t>
  </si>
  <si>
    <t>871687120000216832</t>
  </si>
  <si>
    <t>871687460012325246</t>
  </si>
  <si>
    <t>HOV5</t>
  </si>
  <si>
    <t>871690930000359286</t>
  </si>
  <si>
    <t>31B08</t>
  </si>
  <si>
    <t>871742100000102270</t>
  </si>
  <si>
    <t>871742100000112538</t>
  </si>
  <si>
    <t>Aansluitingen met verbruiken 2024</t>
  </si>
  <si>
    <t>Deelnemers:</t>
  </si>
  <si>
    <t>Aantal aansluitingen</t>
  </si>
  <si>
    <t>Totaal kWh</t>
  </si>
  <si>
    <t>Totaal</t>
  </si>
  <si>
    <t>Peak volume</t>
  </si>
  <si>
    <t>OffPeak volume</t>
  </si>
  <si>
    <t>PEAK kWh</t>
  </si>
  <si>
    <t>OFFPEAK kWh</t>
  </si>
  <si>
    <t>51468751</t>
  </si>
  <si>
    <t>871687110000072347</t>
  </si>
  <si>
    <t>871687110000139545</t>
  </si>
  <si>
    <t>871687110000172368</t>
  </si>
  <si>
    <t>871687110000182275</t>
  </si>
  <si>
    <t>871687110000200849</t>
  </si>
  <si>
    <t>871687110000229697</t>
  </si>
  <si>
    <t>871687110000280018</t>
  </si>
  <si>
    <t>871687110000290871</t>
  </si>
  <si>
    <t>871687110000290888</t>
  </si>
  <si>
    <t>871687110000300280</t>
  </si>
  <si>
    <t>871687110000404896</t>
  </si>
  <si>
    <t>871687110000454020</t>
  </si>
  <si>
    <t>871687110000454198</t>
  </si>
  <si>
    <t>871687110000464906</t>
  </si>
  <si>
    <t>871687110000543991</t>
  </si>
  <si>
    <t>871687110000586479</t>
  </si>
  <si>
    <t>871687110000617371</t>
  </si>
  <si>
    <t>871687110000659784</t>
  </si>
  <si>
    <t>871687110000663040</t>
  </si>
  <si>
    <t>871687110000700257</t>
  </si>
  <si>
    <t>871687110000740918</t>
  </si>
  <si>
    <t>871687110000744664</t>
  </si>
  <si>
    <t>871687110000744725</t>
  </si>
  <si>
    <t>871687110000744749</t>
  </si>
  <si>
    <t>871687110000819102</t>
  </si>
  <si>
    <t>871687110000834020</t>
  </si>
  <si>
    <t>871687110000995530</t>
  </si>
  <si>
    <t>871687110001116927</t>
  </si>
  <si>
    <t>871687110001142575</t>
  </si>
  <si>
    <t>871687110001162238</t>
  </si>
  <si>
    <t>871687110001192235</t>
  </si>
  <si>
    <t>871687110001228811</t>
  </si>
  <si>
    <t>871687110001277437</t>
  </si>
  <si>
    <t>871687110001288914</t>
  </si>
  <si>
    <t>871687110001298838</t>
  </si>
  <si>
    <t>871687110001302696</t>
  </si>
  <si>
    <t>871687110001337360</t>
  </si>
  <si>
    <t>871687110001346362</t>
  </si>
  <si>
    <t>871687110001379681</t>
  </si>
  <si>
    <t>871687110001382995</t>
  </si>
  <si>
    <t>871687110001383275</t>
  </si>
  <si>
    <t>871687110001395421</t>
  </si>
  <si>
    <t>871687110001406530</t>
  </si>
  <si>
    <t>871687110001437589</t>
  </si>
  <si>
    <t>871687110001443566</t>
  </si>
  <si>
    <t>871687110001443924</t>
  </si>
  <si>
    <t>871687110001443955</t>
  </si>
  <si>
    <t>871687110001472115</t>
  </si>
  <si>
    <t>871687110001479411</t>
  </si>
  <si>
    <t>871687110001508555</t>
  </si>
  <si>
    <t>871687110001525736</t>
  </si>
  <si>
    <t>871687110001561772</t>
  </si>
  <si>
    <t>871687110001564490</t>
  </si>
  <si>
    <t>871687110001567316</t>
  </si>
  <si>
    <t>871687110001599126</t>
  </si>
  <si>
    <t>871687110001607210</t>
  </si>
  <si>
    <t>871687110001659738</t>
  </si>
  <si>
    <t>871687110001735609</t>
  </si>
  <si>
    <t>871687110001782740</t>
  </si>
  <si>
    <t>871687110001800451</t>
  </si>
  <si>
    <t>871687110001834500</t>
  </si>
  <si>
    <t>871687110000043378</t>
  </si>
  <si>
    <t>871687110000052530</t>
  </si>
  <si>
    <t>871687110000101337</t>
  </si>
  <si>
    <t>871687110000171811</t>
  </si>
  <si>
    <t>871687110000217533</t>
  </si>
  <si>
    <t>871687110000222629</t>
  </si>
  <si>
    <t>871687110000327782</t>
  </si>
  <si>
    <t>871687110000367085</t>
  </si>
  <si>
    <t>871687110000397754</t>
  </si>
  <si>
    <t>871687110000404711</t>
  </si>
  <si>
    <t>871687110000454242</t>
  </si>
  <si>
    <t>871687110000561650</t>
  </si>
  <si>
    <t>871687110000665167</t>
  </si>
  <si>
    <t>871687110000672851</t>
  </si>
  <si>
    <t>871687110000734559</t>
  </si>
  <si>
    <t>871687110000744718</t>
  </si>
  <si>
    <t>871687110000850693</t>
  </si>
  <si>
    <t>871687110000876372</t>
  </si>
  <si>
    <t>871687110000894406</t>
  </si>
  <si>
    <t>871687110001006426</t>
  </si>
  <si>
    <t>871687110001085582</t>
  </si>
  <si>
    <t>871687110001124458</t>
  </si>
  <si>
    <t>871687110001142391</t>
  </si>
  <si>
    <t>871687110001226008</t>
  </si>
  <si>
    <t>871687110001299750</t>
  </si>
  <si>
    <t>871687110001318031</t>
  </si>
  <si>
    <t>871687110001330200</t>
  </si>
  <si>
    <t>871687110001353247</t>
  </si>
  <si>
    <t>871687110001355326</t>
  </si>
  <si>
    <t>871687110001375393</t>
  </si>
  <si>
    <t>871687110001385095</t>
  </si>
  <si>
    <t>871687110001435523</t>
  </si>
  <si>
    <t>871687110001463588</t>
  </si>
  <si>
    <t>871687110001503598</t>
  </si>
  <si>
    <t>871687110001505493</t>
  </si>
  <si>
    <t>871687110001523855</t>
  </si>
  <si>
    <t>871687110001543693</t>
  </si>
  <si>
    <t>871687110001544225</t>
  </si>
  <si>
    <t>871687110001554682</t>
  </si>
  <si>
    <t>871687110001567897</t>
  </si>
  <si>
    <t>871687110001602727</t>
  </si>
  <si>
    <t>871687110001613914</t>
  </si>
  <si>
    <t>871687110001614645</t>
  </si>
  <si>
    <t>871687110001638955</t>
  </si>
  <si>
    <t>871687110001638962</t>
  </si>
  <si>
    <t>871687110001655808</t>
  </si>
  <si>
    <t>871687110001697846</t>
  </si>
  <si>
    <t>871687110001699185</t>
  </si>
  <si>
    <t>871687110001719166</t>
  </si>
  <si>
    <t>871687110001735579</t>
  </si>
  <si>
    <t>871687110001788971</t>
  </si>
  <si>
    <t>871687110001801397</t>
  </si>
  <si>
    <t>871687110001845124</t>
  </si>
  <si>
    <t>871687110001884512</t>
  </si>
  <si>
    <t>871687110001890681</t>
  </si>
  <si>
    <t>871687110001899325</t>
  </si>
  <si>
    <t>871687110001924386</t>
  </si>
  <si>
    <t>871687110001928278</t>
  </si>
  <si>
    <t>871687110002337949</t>
  </si>
  <si>
    <t>871687110002386657</t>
  </si>
  <si>
    <t>871687110002429699</t>
  </si>
  <si>
    <t>871687110002465338</t>
  </si>
  <si>
    <t>871687110000036233</t>
  </si>
  <si>
    <t>871687110000066742</t>
  </si>
  <si>
    <t>871687110000090013</t>
  </si>
  <si>
    <t>871687110000182282</t>
  </si>
  <si>
    <t>871687110000217557</t>
  </si>
  <si>
    <t>871687110000240609</t>
  </si>
  <si>
    <t>871687110000428199</t>
  </si>
  <si>
    <t>871687110000441501</t>
  </si>
  <si>
    <t>871687110000478941</t>
  </si>
  <si>
    <t>871687110000546541</t>
  </si>
  <si>
    <t>871687110000634040</t>
  </si>
  <si>
    <t>871687110000656349</t>
  </si>
  <si>
    <t>871687110000744619</t>
  </si>
  <si>
    <t>871687110000744626</t>
  </si>
  <si>
    <t>871687110000744640</t>
  </si>
  <si>
    <t>871687110000744671</t>
  </si>
  <si>
    <t>871687110000828876</t>
  </si>
  <si>
    <t>871687110000859085</t>
  </si>
  <si>
    <t>871687110000881987</t>
  </si>
  <si>
    <t>871687110000883905</t>
  </si>
  <si>
    <t>871687110000914159</t>
  </si>
  <si>
    <t>871687110001003647</t>
  </si>
  <si>
    <t>871687110001032111</t>
  </si>
  <si>
    <t>871687110001032128</t>
  </si>
  <si>
    <t>871687110001144913</t>
  </si>
  <si>
    <t>871687110001152710</t>
  </si>
  <si>
    <t>871687110001176334</t>
  </si>
  <si>
    <t>871687110001203047</t>
  </si>
  <si>
    <t>871687110001203542</t>
  </si>
  <si>
    <t>871687110001264673</t>
  </si>
  <si>
    <t>871687110001275983</t>
  </si>
  <si>
    <t>871687110001282127</t>
  </si>
  <si>
    <t>871687110001287320</t>
  </si>
  <si>
    <t>871687110001288921</t>
  </si>
  <si>
    <t>871687110001311438</t>
  </si>
  <si>
    <t>871687110001330255</t>
  </si>
  <si>
    <t>871687110001395438</t>
  </si>
  <si>
    <t>871687110001443573</t>
  </si>
  <si>
    <t>871687110001443931</t>
  </si>
  <si>
    <t>871687110001468125</t>
  </si>
  <si>
    <t>871687110001554620</t>
  </si>
  <si>
    <t>871687110001554651</t>
  </si>
  <si>
    <t>871687110001580179</t>
  </si>
  <si>
    <t>871687110001712792</t>
  </si>
  <si>
    <t>871687110001718398</t>
  </si>
  <si>
    <t>871687110001719180</t>
  </si>
  <si>
    <t>871687110001754983</t>
  </si>
  <si>
    <t>871687110001834517</t>
  </si>
  <si>
    <t>871687110001871024</t>
  </si>
  <si>
    <t>871687110001891596</t>
  </si>
  <si>
    <t>871687110001928476</t>
  </si>
  <si>
    <t>871687110002013225</t>
  </si>
  <si>
    <t>871687110002105692</t>
  </si>
  <si>
    <t>871687110002337925</t>
  </si>
  <si>
    <t>871687110002472152</t>
  </si>
  <si>
    <t>871687110002666551</t>
  </si>
  <si>
    <t>871687110002742644</t>
  </si>
  <si>
    <t>871687110002843150</t>
  </si>
  <si>
    <t>871687110002950452</t>
  </si>
  <si>
    <t>871687110002971648</t>
  </si>
  <si>
    <t>871687110003029034</t>
  </si>
  <si>
    <t>871687110003051639</t>
  </si>
  <si>
    <t>871687110001861520</t>
  </si>
  <si>
    <t>871687110001866068</t>
  </si>
  <si>
    <t>871687110001873783</t>
  </si>
  <si>
    <t>871687110001875459</t>
  </si>
  <si>
    <t>871687110002062056</t>
  </si>
  <si>
    <t>871687110002093623</t>
  </si>
  <si>
    <t>871687110002386626</t>
  </si>
  <si>
    <t>871687110002386640</t>
  </si>
  <si>
    <t>871687110002429682</t>
  </si>
  <si>
    <t>871687110002539039</t>
  </si>
  <si>
    <t>871687110002601064</t>
  </si>
  <si>
    <t>871687110002685842</t>
  </si>
  <si>
    <t>871687110002806148</t>
  </si>
  <si>
    <t>871687110002843143</t>
  </si>
  <si>
    <t>871687110002870095</t>
  </si>
  <si>
    <t>871687110002870101</t>
  </si>
  <si>
    <t>871687110002888908</t>
  </si>
  <si>
    <t>871687110002915628</t>
  </si>
  <si>
    <t>871687110002937217</t>
  </si>
  <si>
    <t>871687110002958847</t>
  </si>
  <si>
    <t>871687110002972942</t>
  </si>
  <si>
    <t>871687110002991257</t>
  </si>
  <si>
    <t>871687110003041241</t>
  </si>
  <si>
    <t>871687110003076984</t>
  </si>
  <si>
    <t>871687110003131416</t>
  </si>
  <si>
    <t>871687110003134950</t>
  </si>
  <si>
    <t>871687110003164407</t>
  </si>
  <si>
    <t>871687110003189127</t>
  </si>
  <si>
    <t>871687110003203021</t>
  </si>
  <si>
    <t>871687110003203052</t>
  </si>
  <si>
    <t>871687110003203069</t>
  </si>
  <si>
    <t>871687110003216380</t>
  </si>
  <si>
    <t>871687110003227119</t>
  </si>
  <si>
    <t>871687110003227836</t>
  </si>
  <si>
    <t>871687110003258977</t>
  </si>
  <si>
    <t>871687110003325204</t>
  </si>
  <si>
    <t>871687110003348203</t>
  </si>
  <si>
    <t>871687110003383396</t>
  </si>
  <si>
    <t>871687110003394002</t>
  </si>
  <si>
    <t>871687110003421166</t>
  </si>
  <si>
    <t>871687110003433695</t>
  </si>
  <si>
    <t>871687110003448897</t>
  </si>
  <si>
    <t>871687110003510310</t>
  </si>
  <si>
    <t>871687110003514721</t>
  </si>
  <si>
    <t>871687110003534439</t>
  </si>
  <si>
    <t>871687110003549877</t>
  </si>
  <si>
    <t>871687110003641724</t>
  </si>
  <si>
    <t>871687110003651693</t>
  </si>
  <si>
    <t>871687110003703293</t>
  </si>
  <si>
    <t>871687110003819048</t>
  </si>
  <si>
    <t>871687110003936943</t>
  </si>
  <si>
    <t>871687110003974846</t>
  </si>
  <si>
    <t>871687110003984616</t>
  </si>
  <si>
    <t>871687110004012271</t>
  </si>
  <si>
    <t>871687110004069503</t>
  </si>
  <si>
    <t>871687110004100275</t>
  </si>
  <si>
    <t>871687110004205949</t>
  </si>
  <si>
    <t>871687110004290051</t>
  </si>
  <si>
    <t>871687110004376236</t>
  </si>
  <si>
    <t>871687110004387379</t>
  </si>
  <si>
    <t>871687110004393110</t>
  </si>
  <si>
    <t>871687110004407770</t>
  </si>
  <si>
    <t>871687110004429932</t>
  </si>
  <si>
    <t>871687110002504785</t>
  </si>
  <si>
    <t>871687110002558603</t>
  </si>
  <si>
    <t>871687110002606816</t>
  </si>
  <si>
    <t>871687110002638497</t>
  </si>
  <si>
    <t>871687110002687471</t>
  </si>
  <si>
    <t>871687110002689390</t>
  </si>
  <si>
    <t>871687110002735400</t>
  </si>
  <si>
    <t>871687110002736544</t>
  </si>
  <si>
    <t>871687110002771576</t>
  </si>
  <si>
    <t>871687110002778285</t>
  </si>
  <si>
    <t>871687110002828218</t>
  </si>
  <si>
    <t>871687110002870200</t>
  </si>
  <si>
    <t>871687110002905957</t>
  </si>
  <si>
    <t>871687110002924569</t>
  </si>
  <si>
    <t>871687110002970856</t>
  </si>
  <si>
    <t>871687110002970863</t>
  </si>
  <si>
    <t>871687110003038739</t>
  </si>
  <si>
    <t>871687110003041227</t>
  </si>
  <si>
    <t>871687110003041258</t>
  </si>
  <si>
    <t>871687110003041265</t>
  </si>
  <si>
    <t>871687110003041289</t>
  </si>
  <si>
    <t>871687110003044648</t>
  </si>
  <si>
    <t>871687110003047212</t>
  </si>
  <si>
    <t>871687110003049186</t>
  </si>
  <si>
    <t>871687110003073600</t>
  </si>
  <si>
    <t>871687110003080059</t>
  </si>
  <si>
    <t>871687110003141385</t>
  </si>
  <si>
    <t>871687110003141392</t>
  </si>
  <si>
    <t>871687110003141408</t>
  </si>
  <si>
    <t>871687110003143242</t>
  </si>
  <si>
    <t>871687110003143273</t>
  </si>
  <si>
    <t>871687110003162939</t>
  </si>
  <si>
    <t>871687110003164162</t>
  </si>
  <si>
    <t>871687110003164414</t>
  </si>
  <si>
    <t>871687110003189103</t>
  </si>
  <si>
    <t>871687110003202611</t>
  </si>
  <si>
    <t>871687110003216823</t>
  </si>
  <si>
    <t>871687110003248503</t>
  </si>
  <si>
    <t>871687110003255105</t>
  </si>
  <si>
    <t>871687110003279644</t>
  </si>
  <si>
    <t>871687110003381842</t>
  </si>
  <si>
    <t>871687110003443298</t>
  </si>
  <si>
    <t>871687110003510488</t>
  </si>
  <si>
    <t>871687110003642325</t>
  </si>
  <si>
    <t>871687110003664792</t>
  </si>
  <si>
    <t>871687110003704689</t>
  </si>
  <si>
    <t>871687110003893758</t>
  </si>
  <si>
    <t>871687110003961785</t>
  </si>
  <si>
    <t>871687110003993892</t>
  </si>
  <si>
    <t>871687110004069497</t>
  </si>
  <si>
    <t>871687110004086449</t>
  </si>
  <si>
    <t>871687110004144200</t>
  </si>
  <si>
    <t>871687110004210158</t>
  </si>
  <si>
    <t>871687110004253919</t>
  </si>
  <si>
    <t>871687110004346499</t>
  </si>
  <si>
    <t>871687110004354241</t>
  </si>
  <si>
    <t>871687110004388741</t>
  </si>
  <si>
    <t>871687110004393103</t>
  </si>
  <si>
    <t>871687110004495319</t>
  </si>
  <si>
    <t>871687110004525498</t>
  </si>
  <si>
    <t>871687110004525504</t>
  </si>
  <si>
    <t>871687110004627994</t>
  </si>
  <si>
    <t>871687110004642140</t>
  </si>
  <si>
    <t>871687110003141323</t>
  </si>
  <si>
    <t>871687110003143259</t>
  </si>
  <si>
    <t>871687110003143266</t>
  </si>
  <si>
    <t>871687110003186126</t>
  </si>
  <si>
    <t>871687110003203038</t>
  </si>
  <si>
    <t>871687110003203045</t>
  </si>
  <si>
    <t>871687110003203076</t>
  </si>
  <si>
    <t>871687110003216403</t>
  </si>
  <si>
    <t>871687110003310637</t>
  </si>
  <si>
    <t>871687110003331113</t>
  </si>
  <si>
    <t>871687110003348593</t>
  </si>
  <si>
    <t>871687110003403445</t>
  </si>
  <si>
    <t>871687110003494719</t>
  </si>
  <si>
    <t>871687110003512932</t>
  </si>
  <si>
    <t>871687110003547705</t>
  </si>
  <si>
    <t>871687110003628848</t>
  </si>
  <si>
    <t>871687110003652744</t>
  </si>
  <si>
    <t>871687110003721143</t>
  </si>
  <si>
    <t>871687110003747129</t>
  </si>
  <si>
    <t>871687110003756176</t>
  </si>
  <si>
    <t>871687110003788900</t>
  </si>
  <si>
    <t>871687110003816658</t>
  </si>
  <si>
    <t>871687110003948434</t>
  </si>
  <si>
    <t>871687110004150706</t>
  </si>
  <si>
    <t>871687110004150720</t>
  </si>
  <si>
    <t>871687110004297487</t>
  </si>
  <si>
    <t>871687110004297623</t>
  </si>
  <si>
    <t>871687110004333819</t>
  </si>
  <si>
    <t>871687110004336780</t>
  </si>
  <si>
    <t>871687110004354234</t>
  </si>
  <si>
    <t>871687110004372535</t>
  </si>
  <si>
    <t>871687110004394889</t>
  </si>
  <si>
    <t>871687110004525771</t>
  </si>
  <si>
    <t>871687110004562646</t>
  </si>
  <si>
    <t>871687110004643833</t>
  </si>
  <si>
    <t>871687110004646469</t>
  </si>
  <si>
    <t>871687110004661189</t>
  </si>
  <si>
    <t>871687110004685994</t>
  </si>
  <si>
    <t>871687110004788480</t>
  </si>
  <si>
    <t>871687110004788572</t>
  </si>
  <si>
    <t>871687120050000108</t>
  </si>
  <si>
    <t>871687120050000115</t>
  </si>
  <si>
    <t>871687120050000122</t>
  </si>
  <si>
    <t>871687120050565676</t>
  </si>
  <si>
    <t>871687120054309405</t>
  </si>
  <si>
    <t>871687120054383641</t>
  </si>
  <si>
    <t>871687120054433605</t>
  </si>
  <si>
    <t>871687120054541003</t>
  </si>
  <si>
    <t>871687120054549627</t>
  </si>
  <si>
    <t>871687120054553013</t>
  </si>
  <si>
    <t>871687120054553358</t>
  </si>
  <si>
    <t>871687120054553587</t>
  </si>
  <si>
    <t>871687120054595570</t>
  </si>
  <si>
    <t>871687120054840250</t>
  </si>
  <si>
    <t>871687120054841417</t>
  </si>
  <si>
    <t>871687120054857272</t>
  </si>
  <si>
    <t>871687120055301781</t>
  </si>
  <si>
    <t>871687120055301804</t>
  </si>
  <si>
    <t>871687120055301811</t>
  </si>
  <si>
    <t>871687120055444754</t>
  </si>
  <si>
    <t>871687120055563110</t>
  </si>
  <si>
    <t>871687120055605995</t>
  </si>
  <si>
    <t>871687110000065707</t>
  </si>
  <si>
    <t>871687110000131921</t>
  </si>
  <si>
    <t>871687110000249824</t>
  </si>
  <si>
    <t>871687110000249855</t>
  </si>
  <si>
    <t>871687110000266197</t>
  </si>
  <si>
    <t>871687110000290864</t>
  </si>
  <si>
    <t>871687110000300297</t>
  </si>
  <si>
    <t>871687110000300310</t>
  </si>
  <si>
    <t>871687110000396375</t>
  </si>
  <si>
    <t>871687110000458264</t>
  </si>
  <si>
    <t>871687110000473236</t>
  </si>
  <si>
    <t>871687110000569106</t>
  </si>
  <si>
    <t>871687110000625925</t>
  </si>
  <si>
    <t>871687110000659791</t>
  </si>
  <si>
    <t>871687110000744602</t>
  </si>
  <si>
    <t>871687110000744701</t>
  </si>
  <si>
    <t>871687110000882298</t>
  </si>
  <si>
    <t>871687110001078010</t>
  </si>
  <si>
    <t>871687110001101169</t>
  </si>
  <si>
    <t>871687110001147396</t>
  </si>
  <si>
    <t>871687110001152642</t>
  </si>
  <si>
    <t>871687110001197018</t>
  </si>
  <si>
    <t>871687110001286552</t>
  </si>
  <si>
    <t>871687110001311254</t>
  </si>
  <si>
    <t>871687110001370411</t>
  </si>
  <si>
    <t>871687110001443559</t>
  </si>
  <si>
    <t>871687110001447298</t>
  </si>
  <si>
    <t>871687110001548094</t>
  </si>
  <si>
    <t>871687110001549008</t>
  </si>
  <si>
    <t>871687110001554644</t>
  </si>
  <si>
    <t>871687110001559052</t>
  </si>
  <si>
    <t>871687110001606572</t>
  </si>
  <si>
    <t>871687110001747756</t>
  </si>
  <si>
    <t>871687110001756581</t>
  </si>
  <si>
    <t>871687110001763299</t>
  </si>
  <si>
    <t>871687110001790073</t>
  </si>
  <si>
    <t>871687110001801885</t>
  </si>
  <si>
    <t>871687110001802653</t>
  </si>
  <si>
    <t>871687110001842024</t>
  </si>
  <si>
    <t>871687110001891855</t>
  </si>
  <si>
    <t>871687110001894429</t>
  </si>
  <si>
    <t>871687110001900342</t>
  </si>
  <si>
    <t>871687110001949648</t>
  </si>
  <si>
    <t>871687110001950873</t>
  </si>
  <si>
    <t>871687110001955922</t>
  </si>
  <si>
    <t>871687110002122514</t>
  </si>
  <si>
    <t>871687110002153624</t>
  </si>
  <si>
    <t>871687110002209857</t>
  </si>
  <si>
    <t>871687110002330582</t>
  </si>
  <si>
    <t>871687110002398674</t>
  </si>
  <si>
    <t>871687110002504778</t>
  </si>
  <si>
    <t>871687110002605963</t>
  </si>
  <si>
    <t>871687110002667794</t>
  </si>
  <si>
    <t>871687110002670831</t>
  </si>
  <si>
    <t>871687110002684661</t>
  </si>
  <si>
    <t>871687110002806155</t>
  </si>
  <si>
    <t>871687110002827624</t>
  </si>
  <si>
    <t>871687110002829710</t>
  </si>
  <si>
    <t>871687110002835704</t>
  </si>
  <si>
    <t>871687110002870217</t>
  </si>
  <si>
    <t>871687110002873799</t>
  </si>
  <si>
    <t>871687110002969294</t>
  </si>
  <si>
    <t>871687110002988998</t>
  </si>
  <si>
    <t>871687110004545700</t>
  </si>
  <si>
    <t>871687110004547650</t>
  </si>
  <si>
    <t>871687110004660694</t>
  </si>
  <si>
    <t>871687110004713444</t>
  </si>
  <si>
    <t>871687110004825291</t>
  </si>
  <si>
    <t>871687110004855120</t>
  </si>
  <si>
    <t>871687120000019709</t>
  </si>
  <si>
    <t>4025929</t>
  </si>
  <si>
    <t>871687120000343613</t>
  </si>
  <si>
    <t>871687120050000252</t>
  </si>
  <si>
    <t>871687120050005417</t>
  </si>
  <si>
    <t>871687120054301140</t>
  </si>
  <si>
    <t>871687120054419876</t>
  </si>
  <si>
    <t>871687120054540198</t>
  </si>
  <si>
    <t>871687120054543922</t>
  </si>
  <si>
    <t>871687120054558353</t>
  </si>
  <si>
    <t>871687120054582129</t>
  </si>
  <si>
    <t>871687120054670925</t>
  </si>
  <si>
    <t>871687120054692033</t>
  </si>
  <si>
    <t>871687120054772742</t>
  </si>
  <si>
    <t>871687120054840243</t>
  </si>
  <si>
    <t>871687120055052324</t>
  </si>
  <si>
    <t>871687120055080402</t>
  </si>
  <si>
    <t>871687120055097431</t>
  </si>
  <si>
    <t>871687120055366346</t>
  </si>
  <si>
    <t>871687120055368401</t>
  </si>
  <si>
    <t>871687120055513351</t>
  </si>
  <si>
    <t>871687120055688806</t>
  </si>
  <si>
    <t>871687120055724474</t>
  </si>
  <si>
    <t>871687120055750503</t>
  </si>
  <si>
    <t>871687120055796334</t>
  </si>
  <si>
    <t>871687120055865146</t>
  </si>
  <si>
    <t>871687120055998042</t>
  </si>
  <si>
    <t>871687120055999285</t>
  </si>
  <si>
    <t>871687120056064876</t>
  </si>
  <si>
    <t>871687120056266164</t>
  </si>
  <si>
    <t>871687120056273292</t>
  </si>
  <si>
    <t>871687120056296505</t>
  </si>
  <si>
    <t>871687120056327926</t>
  </si>
  <si>
    <t>871687120056327933</t>
  </si>
  <si>
    <t>871687120056343902</t>
  </si>
  <si>
    <t>871687120056416064</t>
  </si>
  <si>
    <t>871687120056421709</t>
  </si>
  <si>
    <t>871687120056429132</t>
  </si>
  <si>
    <t>871687120056429644</t>
  </si>
  <si>
    <t>871687120056460531</t>
  </si>
  <si>
    <t>871687120056492853</t>
  </si>
  <si>
    <t>871687120056891694</t>
  </si>
  <si>
    <t>871687120056891700</t>
  </si>
  <si>
    <t>871687120056976049</t>
  </si>
  <si>
    <t>871687120057190109</t>
  </si>
  <si>
    <t>871687120057313645</t>
  </si>
  <si>
    <t>871687120057412133</t>
  </si>
  <si>
    <t>871687120057866172</t>
  </si>
  <si>
    <t>871687120058293823</t>
  </si>
  <si>
    <t>871687120058399006</t>
  </si>
  <si>
    <t>871687120058604803</t>
  </si>
  <si>
    <t>871687120060373414</t>
  </si>
  <si>
    <t>871687120060376699</t>
  </si>
  <si>
    <t>871687120060377115</t>
  </si>
  <si>
    <t>871687120060400257</t>
  </si>
  <si>
    <t>871687120060449935</t>
  </si>
  <si>
    <t>871687120060468646</t>
  </si>
  <si>
    <t>871687110004655492</t>
  </si>
  <si>
    <t>871687110004659063</t>
  </si>
  <si>
    <t>871687110004659070</t>
  </si>
  <si>
    <t>871687110004723771</t>
  </si>
  <si>
    <t>871687110004788565</t>
  </si>
  <si>
    <t>871687110004809178</t>
  </si>
  <si>
    <t>871687110004820692</t>
  </si>
  <si>
    <t>871687110004934412</t>
  </si>
  <si>
    <t>871687110004934627</t>
  </si>
  <si>
    <t>871687110005029797</t>
  </si>
  <si>
    <t>871687120000164577</t>
  </si>
  <si>
    <t>871687120050000085</t>
  </si>
  <si>
    <t>871687120050000245</t>
  </si>
  <si>
    <t>871687120050000276</t>
  </si>
  <si>
    <t>871687120050006735</t>
  </si>
  <si>
    <t>871687120050628098</t>
  </si>
  <si>
    <t>871687120050651041</t>
  </si>
  <si>
    <t>871687120050677454</t>
  </si>
  <si>
    <t>871687120054291267</t>
  </si>
  <si>
    <t>871687120054291878</t>
  </si>
  <si>
    <t>871687120054293537</t>
  </si>
  <si>
    <t>871687120054299720</t>
  </si>
  <si>
    <t>871687120054409570</t>
  </si>
  <si>
    <t>871687120054553501</t>
  </si>
  <si>
    <t>871687120054684823</t>
  </si>
  <si>
    <t>871687120054720064</t>
  </si>
  <si>
    <t>871687120054735358</t>
  </si>
  <si>
    <t>871687120054840236</t>
  </si>
  <si>
    <t>871687120054857289</t>
  </si>
  <si>
    <t>871687120054857296</t>
  </si>
  <si>
    <t>871687120054979462</t>
  </si>
  <si>
    <t>871687120055301767</t>
  </si>
  <si>
    <t>871687120055301798</t>
  </si>
  <si>
    <t>871687120055301828</t>
  </si>
  <si>
    <t>871687120055303471</t>
  </si>
  <si>
    <t>871687120055444761</t>
  </si>
  <si>
    <t>871687120055444778</t>
  </si>
  <si>
    <t>871687120055501013</t>
  </si>
  <si>
    <t>871687120055604639</t>
  </si>
  <si>
    <t>871687120055998127</t>
  </si>
  <si>
    <t>871687120055999254</t>
  </si>
  <si>
    <t>871687120056296550</t>
  </si>
  <si>
    <t>871687120056314186</t>
  </si>
  <si>
    <t>871687120056344787</t>
  </si>
  <si>
    <t>871687120056348044</t>
  </si>
  <si>
    <t>871687120056367496</t>
  </si>
  <si>
    <t>871687120056433818</t>
  </si>
  <si>
    <t>871687120056436772</t>
  </si>
  <si>
    <t>871687120056487453</t>
  </si>
  <si>
    <t>871687120056814778</t>
  </si>
  <si>
    <t>871687120057151063</t>
  </si>
  <si>
    <t>871687120057151070</t>
  </si>
  <si>
    <t>871687120057158871</t>
  </si>
  <si>
    <t>871687120057639844</t>
  </si>
  <si>
    <t>871687120058367623</t>
  </si>
  <si>
    <t>871687120058485327</t>
  </si>
  <si>
    <t>871687120058485488</t>
  </si>
  <si>
    <t>871687120058571914</t>
  </si>
  <si>
    <t>871687120058582262</t>
  </si>
  <si>
    <t>871687120058583221</t>
  </si>
  <si>
    <t>871687120059294393</t>
  </si>
  <si>
    <t>871687120060377993</t>
  </si>
  <si>
    <t>871687120055606206</t>
  </si>
  <si>
    <t>871687120055802653</t>
  </si>
  <si>
    <t>871687120056289149</t>
  </si>
  <si>
    <t>871687120056295133</t>
  </si>
  <si>
    <t>871687120056298608</t>
  </si>
  <si>
    <t>871687120056300936</t>
  </si>
  <si>
    <t>871687120056303173</t>
  </si>
  <si>
    <t>871687120056350337</t>
  </si>
  <si>
    <t>871687120056354298</t>
  </si>
  <si>
    <t>871687120056360282</t>
  </si>
  <si>
    <t>871687120056385780</t>
  </si>
  <si>
    <t>871687120056414671</t>
  </si>
  <si>
    <t>871687120056426025</t>
  </si>
  <si>
    <t>871687120056428371</t>
  </si>
  <si>
    <t>871687120056430091</t>
  </si>
  <si>
    <t>871687120056742514</t>
  </si>
  <si>
    <t>871687120056814808</t>
  </si>
  <si>
    <t>871687120056814846</t>
  </si>
  <si>
    <t>871687120056976070</t>
  </si>
  <si>
    <t>871687120057291677</t>
  </si>
  <si>
    <t>871687120057312389</t>
  </si>
  <si>
    <t>871687120057313010</t>
  </si>
  <si>
    <t>871687120058293816</t>
  </si>
  <si>
    <t>871687120058431546</t>
  </si>
  <si>
    <t>871687120058434998</t>
  </si>
  <si>
    <t>871687120058481336</t>
  </si>
  <si>
    <t>871687120058599482</t>
  </si>
  <si>
    <t>871687120060366003</t>
  </si>
  <si>
    <t>871687120060381136</t>
  </si>
  <si>
    <t>871687120060391135</t>
  </si>
  <si>
    <t>871687120060395331</t>
  </si>
  <si>
    <t>871687120060399513</t>
  </si>
  <si>
    <t>871687120060473909</t>
  </si>
  <si>
    <t>871687120060473916</t>
  </si>
  <si>
    <t>871687120060482789</t>
  </si>
  <si>
    <t>871687120060488767</t>
  </si>
  <si>
    <t>871687120060536512</t>
  </si>
  <si>
    <t>871687120060545729</t>
  </si>
  <si>
    <t>871687120060600893</t>
  </si>
  <si>
    <t>871687120060621270</t>
  </si>
  <si>
    <t>871687120060643272</t>
  </si>
  <si>
    <t>871687120060664437</t>
  </si>
  <si>
    <t>871687120060882466</t>
  </si>
  <si>
    <t>871687120060882473</t>
  </si>
  <si>
    <t>871687120060882497</t>
  </si>
  <si>
    <t>871687120060941071</t>
  </si>
  <si>
    <t>871687120060984702</t>
  </si>
  <si>
    <t>871687120060984801</t>
  </si>
  <si>
    <t>871687120061056774</t>
  </si>
  <si>
    <t>871687120061196883</t>
  </si>
  <si>
    <t>871687120061220694</t>
  </si>
  <si>
    <t>871687120061296521</t>
  </si>
  <si>
    <t>871687120061357291</t>
  </si>
  <si>
    <t>871687120061357307</t>
  </si>
  <si>
    <t>871687120061382309</t>
  </si>
  <si>
    <t>871687120061382316</t>
  </si>
  <si>
    <t>871687120061599769</t>
  </si>
  <si>
    <t>871687120061600229</t>
  </si>
  <si>
    <t>871687120061657865</t>
  </si>
  <si>
    <t>871687120061657902</t>
  </si>
  <si>
    <t>871687120061658510</t>
  </si>
  <si>
    <t>871687120061658558</t>
  </si>
  <si>
    <t>871687110003039606</t>
  </si>
  <si>
    <t>871687110003039613</t>
  </si>
  <si>
    <t>871687110003039620</t>
  </si>
  <si>
    <t>871687110003041234</t>
  </si>
  <si>
    <t>871687110003041272</t>
  </si>
  <si>
    <t>871687110003085542</t>
  </si>
  <si>
    <t>871687110003144331</t>
  </si>
  <si>
    <t>871687110003189097</t>
  </si>
  <si>
    <t>871687110003189110</t>
  </si>
  <si>
    <t>871687110003227829</t>
  </si>
  <si>
    <t>871687110003241528</t>
  </si>
  <si>
    <t>871687110003278401</t>
  </si>
  <si>
    <t>871687110003278456</t>
  </si>
  <si>
    <t>871687110003352231</t>
  </si>
  <si>
    <t>871687110003367532</t>
  </si>
  <si>
    <t>871687110003392695</t>
  </si>
  <si>
    <t>871687110003426673</t>
  </si>
  <si>
    <t>871687110003441027</t>
  </si>
  <si>
    <t>871687110003514738</t>
  </si>
  <si>
    <t>871687110003619549</t>
  </si>
  <si>
    <t>4019736</t>
  </si>
  <si>
    <t>871687110003664808</t>
  </si>
  <si>
    <t>871687110003677068</t>
  </si>
  <si>
    <t>4020942</t>
  </si>
  <si>
    <t>871687110003685230</t>
  </si>
  <si>
    <t>871687110003698766</t>
  </si>
  <si>
    <t>871687110003744517</t>
  </si>
  <si>
    <t>871687110003765307</t>
  </si>
  <si>
    <t>871687110003798770</t>
  </si>
  <si>
    <t>871687110003886996</t>
  </si>
  <si>
    <t>871687110003938114</t>
  </si>
  <si>
    <t>871687110003984609</t>
  </si>
  <si>
    <t>871687110003999351</t>
  </si>
  <si>
    <t>871687110004074675</t>
  </si>
  <si>
    <t>871687110004150713</t>
  </si>
  <si>
    <t>871687110004235267</t>
  </si>
  <si>
    <t>871687110004459717</t>
  </si>
  <si>
    <t>871687110004491861</t>
  </si>
  <si>
    <t>871687110004560130</t>
  </si>
  <si>
    <t>871687110004597471</t>
  </si>
  <si>
    <t>871687110004608191</t>
  </si>
  <si>
    <t>871687110004618183</t>
  </si>
  <si>
    <t>871687110004628007</t>
  </si>
  <si>
    <t>871687110004667136</t>
  </si>
  <si>
    <t>871687110004777910</t>
  </si>
  <si>
    <t>871687110004788497</t>
  </si>
  <si>
    <t>871687110004788558</t>
  </si>
  <si>
    <t>871687110004817586</t>
  </si>
  <si>
    <t>871687110004821033</t>
  </si>
  <si>
    <t>871687110004851214</t>
  </si>
  <si>
    <t>871687120050000139</t>
  </si>
  <si>
    <t>871687120050000207</t>
  </si>
  <si>
    <t>871687120050006698</t>
  </si>
  <si>
    <t>871687120050402223</t>
  </si>
  <si>
    <t>871687120050628104</t>
  </si>
  <si>
    <t>871687120054292189</t>
  </si>
  <si>
    <t>871687120054338870</t>
  </si>
  <si>
    <t>871687120054388530</t>
  </si>
  <si>
    <t>871687120054471805</t>
  </si>
  <si>
    <t>871687120054538034</t>
  </si>
  <si>
    <t>871687120054553372</t>
  </si>
  <si>
    <t>871687120054774944</t>
  </si>
  <si>
    <t>871687120054793945</t>
  </si>
  <si>
    <t>871687120054857319</t>
  </si>
  <si>
    <t>871687120060475385</t>
  </si>
  <si>
    <t>871687120060476429</t>
  </si>
  <si>
    <t>871687120060476719</t>
  </si>
  <si>
    <t>871687120060478324</t>
  </si>
  <si>
    <t>871687120060480204</t>
  </si>
  <si>
    <t>871687120060480211</t>
  </si>
  <si>
    <t>871687120060482475</t>
  </si>
  <si>
    <t>871687120060482772</t>
  </si>
  <si>
    <t>871687120060486121</t>
  </si>
  <si>
    <t>871687120060491262</t>
  </si>
  <si>
    <t>871687120060496175</t>
  </si>
  <si>
    <t>871687120060643258</t>
  </si>
  <si>
    <t>871687120060651048</t>
  </si>
  <si>
    <t>871687120060690849</t>
  </si>
  <si>
    <t>871687120060736813</t>
  </si>
  <si>
    <t>871687120060984566</t>
  </si>
  <si>
    <t>871687120061056781</t>
  </si>
  <si>
    <t>871687120061325481</t>
  </si>
  <si>
    <t>871687120061357338</t>
  </si>
  <si>
    <t>871687120061414215</t>
  </si>
  <si>
    <t>871687120061599776</t>
  </si>
  <si>
    <t>871687120061658527</t>
  </si>
  <si>
    <t>871687120061678402</t>
  </si>
  <si>
    <t>871687120061683260</t>
  </si>
  <si>
    <t>871687120061720842</t>
  </si>
  <si>
    <t>871687120061726271</t>
  </si>
  <si>
    <t>871687120061788668</t>
  </si>
  <si>
    <t>871687120100050220</t>
  </si>
  <si>
    <t>871687120100096723</t>
  </si>
  <si>
    <t>871687120101226150</t>
  </si>
  <si>
    <t>871687120101232878</t>
  </si>
  <si>
    <t>871687120101316196</t>
  </si>
  <si>
    <t>871687120101319203</t>
  </si>
  <si>
    <t>871687120101335593</t>
  </si>
  <si>
    <t>871687120101336620</t>
  </si>
  <si>
    <t>871687120101401458</t>
  </si>
  <si>
    <t>871687120101460820</t>
  </si>
  <si>
    <t>871687120101472083</t>
  </si>
  <si>
    <t>871687120101523778</t>
  </si>
  <si>
    <t>871687120101551115</t>
  </si>
  <si>
    <t>871689290601600922</t>
  </si>
  <si>
    <t>871689290601755714</t>
  </si>
  <si>
    <t>871687120060468677</t>
  </si>
  <si>
    <t>871687120060468684</t>
  </si>
  <si>
    <t>871687120060469254</t>
  </si>
  <si>
    <t>871687120060474340</t>
  </si>
  <si>
    <t>871687120060478348</t>
  </si>
  <si>
    <t>871687120060482482</t>
  </si>
  <si>
    <t>871687120060482499</t>
  </si>
  <si>
    <t>871687120060485353</t>
  </si>
  <si>
    <t>871687120060488750</t>
  </si>
  <si>
    <t>871687120060489139</t>
  </si>
  <si>
    <t>871687120060491972</t>
  </si>
  <si>
    <t>871687120060546818</t>
  </si>
  <si>
    <t>871687120060547907</t>
  </si>
  <si>
    <t>871687120060562153</t>
  </si>
  <si>
    <t>871687120060569930</t>
  </si>
  <si>
    <t>871687120060584582</t>
  </si>
  <si>
    <t>871687120060643203</t>
  </si>
  <si>
    <t>871687120060685500</t>
  </si>
  <si>
    <t>871687120060984573</t>
  </si>
  <si>
    <t>871687120061009695</t>
  </si>
  <si>
    <t>871687120061059423</t>
  </si>
  <si>
    <t>871687120061105489</t>
  </si>
  <si>
    <t>871687120061168408</t>
  </si>
  <si>
    <t>871687120061168415</t>
  </si>
  <si>
    <t>871687120061249046</t>
  </si>
  <si>
    <t>871687120061282142</t>
  </si>
  <si>
    <t>871687120061382293</t>
  </si>
  <si>
    <t>871687120061382323</t>
  </si>
  <si>
    <t>871687120061382330</t>
  </si>
  <si>
    <t>871687120061436446</t>
  </si>
  <si>
    <t>871687120061454648</t>
  </si>
  <si>
    <t>871687120061658480</t>
  </si>
  <si>
    <t>871687120061679591</t>
  </si>
  <si>
    <t>871687120061692101</t>
  </si>
  <si>
    <t>871687120061790371</t>
  </si>
  <si>
    <t>871687120100096716</t>
  </si>
  <si>
    <t>871687120100096730</t>
  </si>
  <si>
    <t>871687120100108013</t>
  </si>
  <si>
    <t>871687120101163264</t>
  </si>
  <si>
    <t>871687120101190628</t>
  </si>
  <si>
    <t>871687120101316219</t>
  </si>
  <si>
    <t>871687120101335494</t>
  </si>
  <si>
    <t>871687120101375971</t>
  </si>
  <si>
    <t>871687120101467638</t>
  </si>
  <si>
    <t>871687120101542472</t>
  </si>
  <si>
    <t>871687120101542625</t>
  </si>
  <si>
    <t>871689290601601752</t>
  </si>
  <si>
    <t>871687120061721986</t>
  </si>
  <si>
    <t>871687120061746378</t>
  </si>
  <si>
    <t>871687120101158437</t>
  </si>
  <si>
    <t>871687120101184757</t>
  </si>
  <si>
    <t>871687120101323361</t>
  </si>
  <si>
    <t>871687120101353399</t>
  </si>
  <si>
    <t>871687120101514943</t>
  </si>
  <si>
    <t>871687120101667441</t>
  </si>
  <si>
    <t>871688540030828222</t>
  </si>
  <si>
    <t>871690930000287442</t>
  </si>
  <si>
    <t>871687120055252939</t>
  </si>
  <si>
    <t>871687120055301774</t>
  </si>
  <si>
    <t>871687120055499457</t>
  </si>
  <si>
    <t>871687120055513337</t>
  </si>
  <si>
    <t>871687120055513375</t>
  </si>
  <si>
    <t>871687120055531072</t>
  </si>
  <si>
    <t>871687120055558253</t>
  </si>
  <si>
    <t>871687120055596903</t>
  </si>
  <si>
    <t>871687120055724382</t>
  </si>
  <si>
    <t>871687120056281396</t>
  </si>
  <si>
    <t>871687120056297342</t>
  </si>
  <si>
    <t>871687120056297359</t>
  </si>
  <si>
    <t>871687120056347771</t>
  </si>
  <si>
    <t>871687120056355196</t>
  </si>
  <si>
    <t>871687120056382833</t>
  </si>
  <si>
    <t>871687120056415371</t>
  </si>
  <si>
    <t>871687120056416408</t>
  </si>
  <si>
    <t>871687120056421204</t>
  </si>
  <si>
    <t>871687120056432040</t>
  </si>
  <si>
    <t>871687120056432330</t>
  </si>
  <si>
    <t>871687120056501753</t>
  </si>
  <si>
    <t>871687120056675799</t>
  </si>
  <si>
    <t>871687120056815409</t>
  </si>
  <si>
    <t>871687120057034779</t>
  </si>
  <si>
    <t>871687120057240224</t>
  </si>
  <si>
    <t>871687120057313065</t>
  </si>
  <si>
    <t>871687120057313652</t>
  </si>
  <si>
    <t>871687120057322579</t>
  </si>
  <si>
    <t>871687120057381514</t>
  </si>
  <si>
    <t>871687120057412140</t>
  </si>
  <si>
    <t>871687120057642738</t>
  </si>
  <si>
    <t>871687120058296220</t>
  </si>
  <si>
    <t>871687120058367562</t>
  </si>
  <si>
    <t>871687120058481329</t>
  </si>
  <si>
    <t>871687120060356523</t>
  </si>
  <si>
    <t>871687120060361619</t>
  </si>
  <si>
    <t>871687120060399032</t>
  </si>
  <si>
    <t>871687120060420927</t>
  </si>
  <si>
    <t>871687120060433293</t>
  </si>
  <si>
    <t>871687120060452768</t>
  </si>
  <si>
    <t>871687120060468653</t>
  </si>
  <si>
    <t>871687120060476313</t>
  </si>
  <si>
    <t>871687120060484424</t>
  </si>
  <si>
    <t>871687120060486077</t>
  </si>
  <si>
    <t>871687120060491255</t>
  </si>
  <si>
    <t>871687120060539360</t>
  </si>
  <si>
    <t>871687120060642251</t>
  </si>
  <si>
    <t>871687120060676454</t>
  </si>
  <si>
    <t>871687120060698029</t>
  </si>
  <si>
    <t>871687120060984733</t>
  </si>
  <si>
    <t>871687120061181650</t>
  </si>
  <si>
    <t>871687120061382286</t>
  </si>
  <si>
    <t>871687120061436422</t>
  </si>
  <si>
    <t>871687120061436439</t>
  </si>
  <si>
    <t>871687120061454655</t>
  </si>
  <si>
    <t>871687120061658541</t>
  </si>
  <si>
    <t>871687120061666539</t>
  </si>
  <si>
    <t>871687120061667093</t>
  </si>
  <si>
    <t>871687120061675395</t>
  </si>
  <si>
    <t>871687120061747146</t>
  </si>
  <si>
    <t>871687120061787548</t>
  </si>
  <si>
    <t>871687120100074844</t>
  </si>
  <si>
    <t>871687120100092398</t>
  </si>
  <si>
    <t>871687120100101748</t>
  </si>
  <si>
    <t>871687120100467172</t>
  </si>
  <si>
    <t>871687120101190635</t>
  </si>
  <si>
    <t>871687120101190642</t>
  </si>
  <si>
    <t>871687120101224866</t>
  </si>
  <si>
    <t>871687120101227973</t>
  </si>
  <si>
    <t>871687120101381293</t>
  </si>
  <si>
    <t>871687120101406620</t>
  </si>
  <si>
    <t>871687120101465658</t>
  </si>
  <si>
    <t>871687120101513397</t>
  </si>
  <si>
    <t>871687120101570307</t>
  </si>
  <si>
    <t>871687120101580078</t>
  </si>
  <si>
    <t>871687120101584526</t>
  </si>
  <si>
    <t>871687460011841655</t>
  </si>
  <si>
    <t>970001000000144608</t>
  </si>
  <si>
    <t>20168636</t>
  </si>
  <si>
    <t>871690200017312957</t>
  </si>
  <si>
    <t>871690200018211402</t>
  </si>
  <si>
    <t>871690200021483698</t>
  </si>
  <si>
    <t>871690200021886093</t>
  </si>
  <si>
    <t>871690200021886239</t>
  </si>
  <si>
    <t>871690200021886529</t>
  </si>
  <si>
    <t>871690200021886772</t>
  </si>
  <si>
    <t>871690200021887076</t>
  </si>
  <si>
    <t>871690200021887182</t>
  </si>
  <si>
    <t>871690200021887298</t>
  </si>
  <si>
    <t>871690200021887335</t>
  </si>
  <si>
    <t>871690200021887489</t>
  </si>
  <si>
    <t>871690200021887564</t>
  </si>
  <si>
    <t>871690200021887670</t>
  </si>
  <si>
    <t>871690200021887922</t>
  </si>
  <si>
    <t>871690200021888042</t>
  </si>
  <si>
    <t>871690200021888073</t>
  </si>
  <si>
    <t>871690200021889346</t>
  </si>
  <si>
    <t>871690200022075496</t>
  </si>
  <si>
    <t>871690200022075595</t>
  </si>
  <si>
    <t>871690200022215229</t>
  </si>
  <si>
    <t>871690200022215281</t>
  </si>
  <si>
    <t>871690200022217100</t>
  </si>
  <si>
    <t>871690200022234954</t>
  </si>
  <si>
    <t>871690200023554167</t>
  </si>
  <si>
    <t>871690200028631238</t>
  </si>
  <si>
    <t>871690200180919182</t>
  </si>
  <si>
    <t>871690200181000445</t>
  </si>
  <si>
    <t>871690200181029378</t>
  </si>
  <si>
    <t>871690200181079762</t>
  </si>
  <si>
    <t>871690200181085398</t>
  </si>
  <si>
    <t>871690200181089464</t>
  </si>
  <si>
    <t>871690200181095915</t>
  </si>
  <si>
    <t>871690200181112254</t>
  </si>
  <si>
    <t>871690200181112957</t>
  </si>
  <si>
    <t>871690200181112964</t>
  </si>
  <si>
    <t>871690200181130197</t>
  </si>
  <si>
    <t>871690200181132917</t>
  </si>
  <si>
    <t>871690200181133181</t>
  </si>
  <si>
    <t>871690200181133594</t>
  </si>
  <si>
    <t>871690200181142671</t>
  </si>
  <si>
    <t>871690200181267220</t>
  </si>
  <si>
    <t>871690200181268210</t>
  </si>
  <si>
    <t>871690200181269354</t>
  </si>
  <si>
    <t>871690200181271074</t>
  </si>
  <si>
    <t>871690200181273771</t>
  </si>
  <si>
    <t>871690200181273788</t>
  </si>
  <si>
    <t>871690200181273900</t>
  </si>
  <si>
    <t>871690200181281202</t>
  </si>
  <si>
    <t>871690200181281332</t>
  </si>
  <si>
    <t>871690200181281356</t>
  </si>
  <si>
    <t>871690200181287723</t>
  </si>
  <si>
    <t>871690200181294714</t>
  </si>
  <si>
    <t>871690200181303317</t>
  </si>
  <si>
    <t>871690200181393240</t>
  </si>
  <si>
    <t>871690200181434783</t>
  </si>
  <si>
    <t>871690200181479173</t>
  </si>
  <si>
    <t>871690200181549333</t>
  </si>
  <si>
    <t>871690200181554078</t>
  </si>
  <si>
    <t>871690200181596894</t>
  </si>
  <si>
    <t>871690200257824302</t>
  </si>
  <si>
    <t>871690200257828287</t>
  </si>
  <si>
    <t>871690200017257920</t>
  </si>
  <si>
    <t>871690200017257968</t>
  </si>
  <si>
    <t>871690200017258484</t>
  </si>
  <si>
    <t>871690200017259276</t>
  </si>
  <si>
    <t>871690200017269244</t>
  </si>
  <si>
    <t>871690200017292112</t>
  </si>
  <si>
    <t>871690200017299999</t>
  </si>
  <si>
    <t>871690200018211433</t>
  </si>
  <si>
    <t>871690200018419471</t>
  </si>
  <si>
    <t>871690200019234486</t>
  </si>
  <si>
    <t>871690200019234677</t>
  </si>
  <si>
    <t>871690200019256020</t>
  </si>
  <si>
    <t>871690200021620697</t>
  </si>
  <si>
    <t>871690200021885843</t>
  </si>
  <si>
    <t>871690200021885997</t>
  </si>
  <si>
    <t>871690200021886338</t>
  </si>
  <si>
    <t>871690200021886390</t>
  </si>
  <si>
    <t>871690200021886802</t>
  </si>
  <si>
    <t>871690200021887762</t>
  </si>
  <si>
    <t>871690200021887861</t>
  </si>
  <si>
    <t>871690200021887984</t>
  </si>
  <si>
    <t>871690200023554228</t>
  </si>
  <si>
    <t>871690200028561740</t>
  </si>
  <si>
    <t>871690200028610219</t>
  </si>
  <si>
    <t>871690200028756641</t>
  </si>
  <si>
    <t>871690200028840876</t>
  </si>
  <si>
    <t>871690200180918925</t>
  </si>
  <si>
    <t>871690200180923622</t>
  </si>
  <si>
    <t>871690200181030886</t>
  </si>
  <si>
    <t>871690200181033665</t>
  </si>
  <si>
    <t>871690200181064676</t>
  </si>
  <si>
    <t>871690200181076020</t>
  </si>
  <si>
    <t>871690200181082502</t>
  </si>
  <si>
    <t>871690200181084797</t>
  </si>
  <si>
    <t>871690200181085183</t>
  </si>
  <si>
    <t>871690200181085343</t>
  </si>
  <si>
    <t>871690200181086364</t>
  </si>
  <si>
    <t>871690200181090101</t>
  </si>
  <si>
    <t>871690200181092778</t>
  </si>
  <si>
    <t>871690200181095892</t>
  </si>
  <si>
    <t>871690200181095939</t>
  </si>
  <si>
    <t>871690200181111943</t>
  </si>
  <si>
    <t>871690200181112100</t>
  </si>
  <si>
    <t>871690200181112155</t>
  </si>
  <si>
    <t>871690200181113183</t>
  </si>
  <si>
    <t>871690200181130050</t>
  </si>
  <si>
    <t>871690200181133198</t>
  </si>
  <si>
    <t>871690200181133297</t>
  </si>
  <si>
    <t>871690200181133334</t>
  </si>
  <si>
    <t>871690200181134546</t>
  </si>
  <si>
    <t>871690200181134553</t>
  </si>
  <si>
    <t>871690200181146792</t>
  </si>
  <si>
    <t>871690200181157835</t>
  </si>
  <si>
    <t>871690200181263161</t>
  </si>
  <si>
    <t>871690200181263185</t>
  </si>
  <si>
    <t>871690200181263604</t>
  </si>
  <si>
    <t>871690200181272941</t>
  </si>
  <si>
    <t>871690200181276390</t>
  </si>
  <si>
    <t>871690200181281264</t>
  </si>
  <si>
    <t>871690200181281325</t>
  </si>
  <si>
    <t>871690200181294707</t>
  </si>
  <si>
    <t>871690200181322714</t>
  </si>
  <si>
    <t>871690200181322721</t>
  </si>
  <si>
    <t>871690200019785049</t>
  </si>
  <si>
    <t>871690200021526913</t>
  </si>
  <si>
    <t>871690200021638265</t>
  </si>
  <si>
    <t>871690200021886277</t>
  </si>
  <si>
    <t>871690200021886307</t>
  </si>
  <si>
    <t>871690200021886369</t>
  </si>
  <si>
    <t>871690200021886635</t>
  </si>
  <si>
    <t>871690200021886666</t>
  </si>
  <si>
    <t>871690200021886895</t>
  </si>
  <si>
    <t>871690200021887038</t>
  </si>
  <si>
    <t>871690200021887229</t>
  </si>
  <si>
    <t>871690200021887267</t>
  </si>
  <si>
    <t>871690200021887649</t>
  </si>
  <si>
    <t>871690200021887809</t>
  </si>
  <si>
    <t>871690200021887830</t>
  </si>
  <si>
    <t>871690200021887953</t>
  </si>
  <si>
    <t>871690200021916592</t>
  </si>
  <si>
    <t>871690200022075212</t>
  </si>
  <si>
    <t>871690200022215199</t>
  </si>
  <si>
    <t>871690200022739022</t>
  </si>
  <si>
    <t>871690200028640469</t>
  </si>
  <si>
    <t>871690200028644696</t>
  </si>
  <si>
    <t>871690200181048478</t>
  </si>
  <si>
    <t>871690200181048706</t>
  </si>
  <si>
    <t>871690200181062160</t>
  </si>
  <si>
    <t>871690200181063273</t>
  </si>
  <si>
    <t>871690200181064133</t>
  </si>
  <si>
    <t>871690200181065888</t>
  </si>
  <si>
    <t>871690200181082489</t>
  </si>
  <si>
    <t>871690200181084216</t>
  </si>
  <si>
    <t>871690200181084735</t>
  </si>
  <si>
    <t>871690200181085138</t>
  </si>
  <si>
    <t>871690200181086418</t>
  </si>
  <si>
    <t>871690200181094147</t>
  </si>
  <si>
    <t>871690200181102903</t>
  </si>
  <si>
    <t>871690200181130210</t>
  </si>
  <si>
    <t>871690200181134126</t>
  </si>
  <si>
    <t>871690200181261624</t>
  </si>
  <si>
    <t>871690200181261679</t>
  </si>
  <si>
    <t>871690200181267213</t>
  </si>
  <si>
    <t>871690200181269699</t>
  </si>
  <si>
    <t>871690200181273917</t>
  </si>
  <si>
    <t>871690200181280762</t>
  </si>
  <si>
    <t>871690200181281189</t>
  </si>
  <si>
    <t>871690200181281349</t>
  </si>
  <si>
    <t>871690200181288072</t>
  </si>
  <si>
    <t>871690200181321953</t>
  </si>
  <si>
    <t>871690200181335028</t>
  </si>
  <si>
    <t>871690200181362208</t>
  </si>
  <si>
    <t>871690200181366244</t>
  </si>
  <si>
    <t>871690200181545182</t>
  </si>
  <si>
    <t>871690200257823985</t>
  </si>
  <si>
    <t>871690200257824104</t>
  </si>
  <si>
    <t>871690200257824319</t>
  </si>
  <si>
    <t>871690200257831034</t>
  </si>
  <si>
    <t>871690200257831041</t>
  </si>
  <si>
    <t>871690200257831058</t>
  </si>
  <si>
    <t>871690200257831126</t>
  </si>
  <si>
    <t>871690200257831140</t>
  </si>
  <si>
    <t>871690200017292327</t>
  </si>
  <si>
    <t>871690200017298152</t>
  </si>
  <si>
    <t>871690200021886123</t>
  </si>
  <si>
    <t>871690200021886451</t>
  </si>
  <si>
    <t>871690200021886833</t>
  </si>
  <si>
    <t>871690200021886956</t>
  </si>
  <si>
    <t>871690200021886994</t>
  </si>
  <si>
    <t>871690200021887113</t>
  </si>
  <si>
    <t>871690200021887526</t>
  </si>
  <si>
    <t>871690200021888165</t>
  </si>
  <si>
    <t>871690200021889261</t>
  </si>
  <si>
    <t>871690200023136875</t>
  </si>
  <si>
    <t>871690200023554198</t>
  </si>
  <si>
    <t>871690200028560125</t>
  </si>
  <si>
    <t>871690200028561825</t>
  </si>
  <si>
    <t>871690200028753367</t>
  </si>
  <si>
    <t>871690200028853609</t>
  </si>
  <si>
    <t>871690200180907103</t>
  </si>
  <si>
    <t>871690200180921123</t>
  </si>
  <si>
    <t>871690200180936295</t>
  </si>
  <si>
    <t>871690200181025738</t>
  </si>
  <si>
    <t>871690200181042667</t>
  </si>
  <si>
    <t>871690200181065895</t>
  </si>
  <si>
    <t>871690200181076037</t>
  </si>
  <si>
    <t>871690200181079656</t>
  </si>
  <si>
    <t>871690200181079755</t>
  </si>
  <si>
    <t>871690200181081628</t>
  </si>
  <si>
    <t>871690200181084612</t>
  </si>
  <si>
    <t>871690200181084636</t>
  </si>
  <si>
    <t>871690200181084643</t>
  </si>
  <si>
    <t>871690200181084780</t>
  </si>
  <si>
    <t>871690200181085091</t>
  </si>
  <si>
    <t>871690200181086593</t>
  </si>
  <si>
    <t>871690200181086791</t>
  </si>
  <si>
    <t>871690200181086852</t>
  </si>
  <si>
    <t>871690200181091030</t>
  </si>
  <si>
    <t>871690200181094123</t>
  </si>
  <si>
    <t>871690200181112117</t>
  </si>
  <si>
    <t>871690200181132924</t>
  </si>
  <si>
    <t>871690200181134539</t>
  </si>
  <si>
    <t>871690200181139572</t>
  </si>
  <si>
    <t>871690200181263178</t>
  </si>
  <si>
    <t>871690200181267176</t>
  </si>
  <si>
    <t>871690200181267190</t>
  </si>
  <si>
    <t>871690200181267206</t>
  </si>
  <si>
    <t>871690200181268203</t>
  </si>
  <si>
    <t>871690200181273795</t>
  </si>
  <si>
    <t>871690200181274471</t>
  </si>
  <si>
    <t>871690200181294691</t>
  </si>
  <si>
    <t>871690200181294721</t>
  </si>
  <si>
    <t>871690200181297203</t>
  </si>
  <si>
    <t>871690200181362970</t>
  </si>
  <si>
    <t>871690200181502864</t>
  </si>
  <si>
    <t>871690200181546110</t>
  </si>
  <si>
    <t>871690200181554061</t>
  </si>
  <si>
    <t>871690200181573659</t>
  </si>
  <si>
    <t>871690200181577145</t>
  </si>
  <si>
    <t>871690200181605589</t>
  </si>
  <si>
    <t>871690200181611962</t>
  </si>
  <si>
    <t>871690200181614543</t>
  </si>
  <si>
    <t>871690200257804564</t>
  </si>
  <si>
    <t>871690200257823534</t>
  </si>
  <si>
    <t>871690200257824005</t>
  </si>
  <si>
    <t>871690200257828713</t>
  </si>
  <si>
    <t>871690200257829574</t>
  </si>
  <si>
    <t>871690200257830907</t>
  </si>
  <si>
    <t>871690200257830914</t>
  </si>
  <si>
    <t>871690200257830938</t>
  </si>
  <si>
    <t>871690200257830945</t>
  </si>
  <si>
    <t>871690200257830983</t>
  </si>
  <si>
    <t>871690200257831096</t>
  </si>
  <si>
    <t>871690200259600003</t>
  </si>
  <si>
    <t>871690200181333437</t>
  </si>
  <si>
    <t>871690200181362710</t>
  </si>
  <si>
    <t>871690200181435872</t>
  </si>
  <si>
    <t>871690200181476295</t>
  </si>
  <si>
    <t>871690200181503434</t>
  </si>
  <si>
    <t>871690200181567092</t>
  </si>
  <si>
    <t>871690200181573628</t>
  </si>
  <si>
    <t>871690200181573666</t>
  </si>
  <si>
    <t>871690200181580213</t>
  </si>
  <si>
    <t>871690200181580220</t>
  </si>
  <si>
    <t>871690200181819122</t>
  </si>
  <si>
    <t>871690200257809156</t>
  </si>
  <si>
    <t>871690200257822995</t>
  </si>
  <si>
    <t>871690200257823909</t>
  </si>
  <si>
    <t>871690200257830921</t>
  </si>
  <si>
    <t>871690200257831133</t>
  </si>
  <si>
    <t>871690200257831188</t>
  </si>
  <si>
    <t>871690200259800007</t>
  </si>
  <si>
    <t>871690200272300003</t>
  </si>
  <si>
    <t>871690200257824524</t>
  </si>
  <si>
    <t>871690200257829956</t>
  </si>
  <si>
    <t>871690200257830952</t>
  </si>
  <si>
    <t>871690200257830969</t>
  </si>
  <si>
    <t>871690200257831003</t>
  </si>
  <si>
    <t>871690200257831010</t>
  </si>
  <si>
    <t>871690200257831027</t>
  </si>
  <si>
    <t>871690200257831119</t>
  </si>
  <si>
    <t>871690200257831171</t>
  </si>
  <si>
    <t>871690200257831539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</si>
</sst>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name val="Calibri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071B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4" borderId="10" xfId="0" applyFill="1" applyBorder="1"/>
    <xf numFmtId="165" fontId="0" fillId="5" borderId="0" xfId="1" applyNumberFormat="1" applyFont="1" applyFill="1" applyAlignment="1">
      <alignment horizontal="center"/>
    </xf>
    <xf numFmtId="165" fontId="0" fillId="5" borderId="11" xfId="1" applyNumberFormat="1" applyFont="1" applyFill="1" applyBorder="1"/>
    <xf numFmtId="165" fontId="0" fillId="5" borderId="12" xfId="0" applyNumberFormat="1" applyFill="1" applyBorder="1"/>
    <xf numFmtId="165" fontId="0" fillId="5" borderId="11" xfId="1" applyNumberFormat="1" applyFont="1" applyFill="1" applyBorder="1" applyAlignment="1">
      <alignment horizontal="center"/>
    </xf>
    <xf numFmtId="0" fontId="3" fillId="3" borderId="13" xfId="0" applyFont="1" applyFill="1" applyBorder="1"/>
    <xf numFmtId="165" fontId="3" fillId="3" borderId="14" xfId="1" applyNumberFormat="1" applyFont="1" applyFill="1" applyBorder="1" applyAlignment="1">
      <alignment horizontal="center"/>
    </xf>
    <xf numFmtId="165" fontId="3" fillId="3" borderId="14" xfId="1" applyNumberFormat="1" applyFont="1" applyFill="1" applyBorder="1"/>
    <xf numFmtId="165" fontId="3" fillId="3" borderId="15" xfId="1" applyNumberFormat="1" applyFont="1" applyFill="1" applyBorder="1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1" applyFont="1" applyAlignment="1">
      <alignment horizontal="center"/>
    </xf>
    <xf numFmtId="165" fontId="1" fillId="2" borderId="0" xfId="1" applyNumberFormat="1" applyFont="1" applyFill="1" applyAlignment="1">
      <alignment horizontal="center" vertical="center" wrapText="1"/>
    </xf>
    <xf numFmtId="165" fontId="0" fillId="0" borderId="0" xfId="1" applyNumberFormat="1" applyFont="1" applyAlignment="1">
      <alignment horizontal="center"/>
    </xf>
    <xf numFmtId="164" fontId="1" fillId="2" borderId="0" xfId="1" applyFont="1" applyFill="1" applyBorder="1" applyAlignment="1">
      <alignment horizontal="center" vertical="center" wrapText="1"/>
    </xf>
    <xf numFmtId="164" fontId="0" fillId="0" borderId="0" xfId="1" applyFont="1" applyBorder="1" applyAlignment="1">
      <alignment horizontal="center"/>
    </xf>
    <xf numFmtId="165" fontId="2" fillId="5" borderId="0" xfId="1" applyNumberFormat="1" applyFont="1" applyFill="1" applyAlignment="1">
      <alignment horizontal="center"/>
    </xf>
    <xf numFmtId="14" fontId="0" fillId="0" borderId="0" xfId="0" applyNumberFormat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25054-B91C-1D45-8122-7214496F4C64}">
  <dimension ref="B3:F14"/>
  <sheetViews>
    <sheetView tabSelected="1" zoomScale="120" zoomScaleNormal="120" workbookViewId="0">
      <selection activeCell="I11" sqref="I11"/>
    </sheetView>
  </sheetViews>
  <sheetFormatPr defaultColWidth="11.5546875" defaultRowHeight="14.4" x14ac:dyDescent="0.3"/>
  <cols>
    <col min="2" max="2" width="21.44140625" customWidth="1"/>
    <col min="3" max="3" width="13.109375" customWidth="1"/>
    <col min="4" max="4" width="11.109375" bestFit="1" customWidth="1"/>
    <col min="5" max="5" width="13" bestFit="1" customWidth="1"/>
    <col min="6" max="6" width="12.77734375" customWidth="1"/>
  </cols>
  <sheetData>
    <row r="3" spans="2:6" ht="15" thickBot="1" x14ac:dyDescent="0.35"/>
    <row r="4" spans="2:6" ht="31.2" x14ac:dyDescent="0.3">
      <c r="B4" s="2" t="s">
        <v>5776</v>
      </c>
      <c r="C4" s="28" t="s">
        <v>22</v>
      </c>
      <c r="D4" s="29"/>
      <c r="E4" s="29"/>
      <c r="F4" s="30"/>
    </row>
    <row r="5" spans="2:6" ht="46.8" x14ac:dyDescent="0.3">
      <c r="B5" s="3" t="s">
        <v>5777</v>
      </c>
      <c r="C5" s="4" t="s">
        <v>5778</v>
      </c>
      <c r="D5" s="5" t="s">
        <v>5783</v>
      </c>
      <c r="E5" s="6" t="s">
        <v>5784</v>
      </c>
      <c r="F5" s="7" t="s">
        <v>5779</v>
      </c>
    </row>
    <row r="6" spans="2:6" x14ac:dyDescent="0.3">
      <c r="B6" s="8" t="s">
        <v>1399</v>
      </c>
      <c r="C6" s="26">
        <f>COUNT('Provincie Flevoland'!J2:J172)</f>
        <v>171</v>
      </c>
      <c r="D6" s="10">
        <f>SUM('Provincie Flevoland'!L2:L172)</f>
        <v>1233074.2099999995</v>
      </c>
      <c r="E6" s="10">
        <f>SUM('Provincie Flevoland'!M2:M172)</f>
        <v>1112306.7900000003</v>
      </c>
      <c r="F6" s="11">
        <f>D6+E6</f>
        <v>2345381</v>
      </c>
    </row>
    <row r="7" spans="2:6" x14ac:dyDescent="0.3">
      <c r="B7" s="8" t="s">
        <v>1281</v>
      </c>
      <c r="C7" s="9">
        <f>COUNT('Provincie Gelderland'!J:J)</f>
        <v>861</v>
      </c>
      <c r="D7" s="10">
        <f>SUM('Provincie Gelderland'!L:L)</f>
        <v>3350461.0700000022</v>
      </c>
      <c r="E7" s="10">
        <f>SUM('Provincie Gelderland'!M:M)</f>
        <v>3066395.9299999983</v>
      </c>
      <c r="F7" s="11">
        <f t="shared" ref="F7:F13" si="0">D7+E7</f>
        <v>6416857</v>
      </c>
    </row>
    <row r="8" spans="2:6" x14ac:dyDescent="0.3">
      <c r="B8" s="8" t="s">
        <v>3676</v>
      </c>
      <c r="C8" s="9">
        <f>COUNT('Provincie Limburg'!J2:J271)</f>
        <v>270</v>
      </c>
      <c r="D8" s="10">
        <f>SUM('Provincie Limburg'!L2:L271)</f>
        <v>6077094.669999999</v>
      </c>
      <c r="E8" s="10">
        <f>SUM('Provincie Limburg'!M2:M271)</f>
        <v>2841406.3299999996</v>
      </c>
      <c r="F8" s="11">
        <f t="shared" si="0"/>
        <v>8918500.9999999981</v>
      </c>
    </row>
    <row r="9" spans="2:6" x14ac:dyDescent="0.3">
      <c r="B9" s="8" t="s">
        <v>741</v>
      </c>
      <c r="C9" s="9">
        <f>COUNT('Provincie Noord-Brabant'!J2:J472)</f>
        <v>471</v>
      </c>
      <c r="D9" s="10">
        <f>SUM('Provincie Noord-Brabant'!L:L)</f>
        <v>2975377.0300000058</v>
      </c>
      <c r="E9" s="10">
        <f>SUM('Provincie Noord-Brabant'!M:M)</f>
        <v>3075146.969999996</v>
      </c>
      <c r="F9" s="11">
        <f t="shared" si="0"/>
        <v>6050524.0000000019</v>
      </c>
    </row>
    <row r="10" spans="2:6" x14ac:dyDescent="0.3">
      <c r="B10" s="8" t="s">
        <v>4208</v>
      </c>
      <c r="C10" s="9">
        <f>COUNT('Provincie Noord-Holland'!J2:J905)</f>
        <v>904</v>
      </c>
      <c r="D10" s="10">
        <f>SUM('Provincie Noord-Holland'!L:L)</f>
        <v>4902764.8099999987</v>
      </c>
      <c r="E10" s="10">
        <f>SUM('Provincie Noord-Holland'!M:M)</f>
        <v>5930344.1899999958</v>
      </c>
      <c r="F10" s="11">
        <f t="shared" si="0"/>
        <v>10833108.999999994</v>
      </c>
    </row>
    <row r="11" spans="2:6" x14ac:dyDescent="0.3">
      <c r="B11" s="8" t="s">
        <v>20</v>
      </c>
      <c r="C11" s="9">
        <f>COUNT('Provincie Utrecht'!J:J)</f>
        <v>391</v>
      </c>
      <c r="D11" s="10">
        <f>SUM('Provincie Utrecht'!L:L)</f>
        <v>15416461.270000003</v>
      </c>
      <c r="E11" s="10">
        <f>SUM('Provincie Utrecht'!M:M)</f>
        <v>11347479.729999997</v>
      </c>
      <c r="F11" s="11">
        <f t="shared" si="0"/>
        <v>26763941</v>
      </c>
    </row>
    <row r="12" spans="2:6" x14ac:dyDescent="0.3">
      <c r="B12" s="8" t="s">
        <v>1739</v>
      </c>
      <c r="C12" s="9">
        <f>COUNT('Provincie Zeeland'!J:J)</f>
        <v>285</v>
      </c>
      <c r="D12" s="10">
        <f>SUM('Provincie Zeeland'!L:L)</f>
        <v>1511673.5299999996</v>
      </c>
      <c r="E12" s="10">
        <f>SUM('Provincie Zeeland'!M:M)</f>
        <v>1516262.47</v>
      </c>
      <c r="F12" s="11">
        <f t="shared" si="0"/>
        <v>3027935.9999999995</v>
      </c>
    </row>
    <row r="13" spans="2:6" x14ac:dyDescent="0.3">
      <c r="B13" s="8" t="s">
        <v>1768</v>
      </c>
      <c r="C13" s="9">
        <f>COUNT('Provincie Zuid-Holland'!J:J)</f>
        <v>1102</v>
      </c>
      <c r="D13" s="12">
        <f>SUM('Provincie Zuid-Holland'!L:L)</f>
        <v>6463790.0599999987</v>
      </c>
      <c r="E13" s="12">
        <f>SUM('Provincie Zuid-Holland'!M:M)</f>
        <v>6586747.9400000004</v>
      </c>
      <c r="F13" s="11">
        <f t="shared" si="0"/>
        <v>13050538</v>
      </c>
    </row>
    <row r="14" spans="2:6" ht="16.2" thickBot="1" x14ac:dyDescent="0.35">
      <c r="B14" s="13" t="s">
        <v>5780</v>
      </c>
      <c r="C14" s="14">
        <f>SUM(C6:C13)</f>
        <v>4455</v>
      </c>
      <c r="D14" s="15">
        <f>SUM(D6:D13)</f>
        <v>41930696.650000006</v>
      </c>
      <c r="E14" s="15">
        <f>SUM(E6:E13)</f>
        <v>35476090.349999987</v>
      </c>
      <c r="F14" s="16">
        <f>SUM(F6:F13)</f>
        <v>77406787</v>
      </c>
    </row>
  </sheetData>
  <mergeCells count="1">
    <mergeCell ref="C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F5B39-F93F-094F-91CF-DFD76E4F754C}">
  <dimension ref="A1:V173"/>
  <sheetViews>
    <sheetView zoomScale="120" zoomScaleNormal="120" workbookViewId="0"/>
  </sheetViews>
  <sheetFormatPr defaultColWidth="8.77734375" defaultRowHeight="14.4" x14ac:dyDescent="0.3"/>
  <cols>
    <col min="1" max="1" width="16" style="19" bestFit="1" customWidth="1"/>
    <col min="2" max="2" width="11.109375" style="19" bestFit="1" customWidth="1"/>
    <col min="3" max="3" width="19.33203125" style="19" bestFit="1" customWidth="1"/>
    <col min="4" max="4" width="17.109375" style="19" bestFit="1" customWidth="1"/>
    <col min="5" max="5" width="12.77734375" style="19" bestFit="1" customWidth="1"/>
    <col min="6" max="6" width="14.6640625" style="19" bestFit="1" customWidth="1"/>
    <col min="7" max="7" width="12.33203125" style="19" bestFit="1" customWidth="1"/>
    <col min="8" max="8" width="13.44140625" style="19" bestFit="1" customWidth="1"/>
    <col min="9" max="9" width="9.77734375" style="19" bestFit="1" customWidth="1"/>
    <col min="10" max="10" width="18.44140625" style="23" bestFit="1" customWidth="1"/>
    <col min="11" max="11" width="21" style="19" bestFit="1" customWidth="1"/>
    <col min="12" max="12" width="11.33203125" style="21" bestFit="1" customWidth="1"/>
    <col min="13" max="13" width="13.44140625" style="21" bestFit="1" customWidth="1"/>
    <col min="14" max="14" width="20.77734375" style="19" bestFit="1" customWidth="1"/>
    <col min="15" max="15" width="13.109375" style="19" bestFit="1" customWidth="1"/>
    <col min="16" max="16" width="14.6640625" style="19" bestFit="1" customWidth="1"/>
    <col min="17" max="17" width="14" style="19" bestFit="1" customWidth="1"/>
    <col min="18" max="18" width="12.44140625" style="19" bestFit="1" customWidth="1"/>
    <col min="19" max="19" width="17.6640625" style="19" bestFit="1" customWidth="1"/>
    <col min="20" max="20" width="26.109375" style="19" bestFit="1" customWidth="1"/>
    <col min="21" max="21" width="13.44140625" style="19" bestFit="1" customWidth="1"/>
    <col min="22" max="22" width="31.44140625" style="19" bestFit="1" customWidth="1"/>
    <col min="23" max="16384" width="8.77734375" style="19"/>
  </cols>
  <sheetData>
    <row r="1" spans="1:22" ht="43.2" x14ac:dyDescent="0.3">
      <c r="A1" s="17" t="s">
        <v>0</v>
      </c>
      <c r="B1" s="18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22" t="s">
        <v>9</v>
      </c>
      <c r="K1" s="18" t="s">
        <v>10</v>
      </c>
      <c r="L1" s="24" t="s">
        <v>5781</v>
      </c>
      <c r="M1" s="24" t="s">
        <v>5782</v>
      </c>
      <c r="N1" s="17" t="s">
        <v>11</v>
      </c>
      <c r="O1" s="17" t="s">
        <v>12</v>
      </c>
      <c r="P1" s="18" t="s">
        <v>13</v>
      </c>
      <c r="Q1" s="17" t="s">
        <v>14</v>
      </c>
      <c r="R1" s="17" t="s">
        <v>15</v>
      </c>
      <c r="S1" s="17" t="s">
        <v>16</v>
      </c>
      <c r="T1" s="17" t="s">
        <v>17</v>
      </c>
      <c r="U1" s="17" t="s">
        <v>18</v>
      </c>
      <c r="V1" s="17" t="s">
        <v>19</v>
      </c>
    </row>
    <row r="2" spans="1:22" x14ac:dyDescent="0.3">
      <c r="A2" s="19" t="s">
        <v>1399</v>
      </c>
      <c r="B2" s="20" t="s">
        <v>1400</v>
      </c>
      <c r="C2" s="19" t="s">
        <v>1401</v>
      </c>
      <c r="D2" s="19" t="s">
        <v>24</v>
      </c>
      <c r="E2" s="19" t="s">
        <v>25</v>
      </c>
      <c r="F2" s="19" t="s">
        <v>26</v>
      </c>
      <c r="G2" s="19" t="s">
        <v>275</v>
      </c>
      <c r="H2" s="19" t="s">
        <v>28</v>
      </c>
      <c r="I2" s="19" t="s">
        <v>1265</v>
      </c>
      <c r="J2" s="23">
        <v>4186</v>
      </c>
      <c r="K2" s="20">
        <v>35</v>
      </c>
      <c r="L2" s="25">
        <f>J2*K2/100</f>
        <v>1465.1</v>
      </c>
      <c r="M2" s="25">
        <f>J2*(100-K2)/100</f>
        <v>2720.9</v>
      </c>
      <c r="N2" s="19" t="s">
        <v>1402</v>
      </c>
      <c r="O2" s="19" t="s">
        <v>31</v>
      </c>
      <c r="P2" s="20"/>
      <c r="Q2" s="19" t="s">
        <v>32</v>
      </c>
      <c r="R2" s="19" t="s">
        <v>33</v>
      </c>
      <c r="S2" s="19" t="s">
        <v>34</v>
      </c>
      <c r="T2" s="19" t="s">
        <v>1403</v>
      </c>
      <c r="U2" s="19" t="s">
        <v>35</v>
      </c>
      <c r="V2" s="19" t="s">
        <v>749</v>
      </c>
    </row>
    <row r="3" spans="1:22" x14ac:dyDescent="0.3">
      <c r="A3" s="19" t="s">
        <v>1399</v>
      </c>
      <c r="B3" s="20" t="s">
        <v>1400</v>
      </c>
      <c r="C3" s="19" t="s">
        <v>1404</v>
      </c>
      <c r="D3" s="19" t="s">
        <v>24</v>
      </c>
      <c r="E3" s="19" t="s">
        <v>25</v>
      </c>
      <c r="F3" s="19" t="s">
        <v>26</v>
      </c>
      <c r="G3" s="19" t="s">
        <v>275</v>
      </c>
      <c r="H3" s="19" t="s">
        <v>28</v>
      </c>
      <c r="I3" s="19" t="s">
        <v>42</v>
      </c>
      <c r="J3" s="23">
        <v>5807</v>
      </c>
      <c r="K3" s="20">
        <v>44</v>
      </c>
      <c r="L3" s="25">
        <f t="shared" ref="L3:L66" si="0">J3*K3/100</f>
        <v>2555.08</v>
      </c>
      <c r="M3" s="25">
        <f t="shared" ref="M3:M66" si="1">J3*(100-K3)/100</f>
        <v>3251.92</v>
      </c>
      <c r="N3" s="19" t="s">
        <v>1405</v>
      </c>
      <c r="O3" s="19" t="s">
        <v>31</v>
      </c>
      <c r="P3" s="20"/>
      <c r="Q3" s="19" t="s">
        <v>32</v>
      </c>
      <c r="R3" s="19" t="s">
        <v>33</v>
      </c>
      <c r="S3" s="19" t="s">
        <v>34</v>
      </c>
      <c r="T3" s="19" t="s">
        <v>1406</v>
      </c>
      <c r="U3" s="19" t="s">
        <v>39</v>
      </c>
      <c r="V3" s="19" t="s">
        <v>1407</v>
      </c>
    </row>
    <row r="4" spans="1:22" x14ac:dyDescent="0.3">
      <c r="A4" s="19" t="s">
        <v>1399</v>
      </c>
      <c r="B4" s="20" t="s">
        <v>1400</v>
      </c>
      <c r="C4" s="19" t="s">
        <v>1408</v>
      </c>
      <c r="D4" s="19" t="s">
        <v>24</v>
      </c>
      <c r="E4" s="19" t="s">
        <v>25</v>
      </c>
      <c r="F4" s="19" t="s">
        <v>26</v>
      </c>
      <c r="G4" s="19" t="s">
        <v>275</v>
      </c>
      <c r="H4" s="19" t="s">
        <v>28</v>
      </c>
      <c r="I4" s="19" t="s">
        <v>29</v>
      </c>
      <c r="J4" s="23">
        <v>2488</v>
      </c>
      <c r="K4" s="20">
        <v>53</v>
      </c>
      <c r="L4" s="25">
        <f t="shared" si="0"/>
        <v>1318.64</v>
      </c>
      <c r="M4" s="25">
        <f t="shared" si="1"/>
        <v>1169.3599999999999</v>
      </c>
      <c r="N4" s="19" t="s">
        <v>1409</v>
      </c>
      <c r="O4" s="19" t="s">
        <v>31</v>
      </c>
      <c r="P4" s="20"/>
      <c r="Q4" s="19" t="s">
        <v>32</v>
      </c>
      <c r="R4" s="19" t="s">
        <v>33</v>
      </c>
      <c r="S4" s="19" t="s">
        <v>34</v>
      </c>
      <c r="T4" s="19" t="s">
        <v>1406</v>
      </c>
      <c r="U4" s="19" t="s">
        <v>39</v>
      </c>
      <c r="V4" s="19" t="s">
        <v>1407</v>
      </c>
    </row>
    <row r="5" spans="1:22" x14ac:dyDescent="0.3">
      <c r="A5" s="19" t="s">
        <v>1399</v>
      </c>
      <c r="B5" s="20" t="s">
        <v>1400</v>
      </c>
      <c r="C5" s="19" t="s">
        <v>1410</v>
      </c>
      <c r="D5" s="19" t="s">
        <v>24</v>
      </c>
      <c r="E5" s="19" t="s">
        <v>25</v>
      </c>
      <c r="F5" s="19" t="s">
        <v>26</v>
      </c>
      <c r="G5" s="19" t="s">
        <v>275</v>
      </c>
      <c r="H5" s="19" t="s">
        <v>28</v>
      </c>
      <c r="I5" s="19" t="s">
        <v>29</v>
      </c>
      <c r="J5" s="23">
        <v>1993</v>
      </c>
      <c r="K5" s="20">
        <v>47</v>
      </c>
      <c r="L5" s="25">
        <f t="shared" si="0"/>
        <v>936.71</v>
      </c>
      <c r="M5" s="25">
        <f t="shared" si="1"/>
        <v>1056.29</v>
      </c>
      <c r="N5" s="19" t="s">
        <v>1411</v>
      </c>
      <c r="O5" s="19" t="s">
        <v>31</v>
      </c>
      <c r="P5" s="20"/>
      <c r="Q5" s="19" t="s">
        <v>32</v>
      </c>
      <c r="R5" s="19" t="s">
        <v>33</v>
      </c>
      <c r="S5" s="19" t="s">
        <v>34</v>
      </c>
      <c r="T5" s="19" t="s">
        <v>1412</v>
      </c>
      <c r="U5" s="19" t="s">
        <v>35</v>
      </c>
      <c r="V5" s="19" t="s">
        <v>1413</v>
      </c>
    </row>
    <row r="6" spans="1:22" x14ac:dyDescent="0.3">
      <c r="A6" s="19" t="s">
        <v>1399</v>
      </c>
      <c r="B6" s="20" t="s">
        <v>1400</v>
      </c>
      <c r="C6" s="19" t="s">
        <v>1414</v>
      </c>
      <c r="D6" s="19" t="s">
        <v>24</v>
      </c>
      <c r="E6" s="19" t="s">
        <v>25</v>
      </c>
      <c r="F6" s="19" t="s">
        <v>26</v>
      </c>
      <c r="G6" s="19" t="s">
        <v>275</v>
      </c>
      <c r="H6" s="19" t="s">
        <v>28</v>
      </c>
      <c r="I6" s="19" t="s">
        <v>1265</v>
      </c>
      <c r="J6" s="23">
        <v>10409</v>
      </c>
      <c r="K6" s="20">
        <v>30</v>
      </c>
      <c r="L6" s="25">
        <f t="shared" si="0"/>
        <v>3122.7</v>
      </c>
      <c r="M6" s="25">
        <f t="shared" si="1"/>
        <v>7286.3</v>
      </c>
      <c r="N6" s="19" t="s">
        <v>1415</v>
      </c>
      <c r="O6" s="19" t="s">
        <v>31</v>
      </c>
      <c r="P6" s="20"/>
      <c r="Q6" s="19" t="s">
        <v>32</v>
      </c>
      <c r="R6" s="19" t="s">
        <v>33</v>
      </c>
      <c r="S6" s="19" t="s">
        <v>34</v>
      </c>
      <c r="T6" s="19" t="s">
        <v>1403</v>
      </c>
      <c r="U6" s="19" t="s">
        <v>35</v>
      </c>
      <c r="V6" s="19" t="s">
        <v>749</v>
      </c>
    </row>
    <row r="7" spans="1:22" x14ac:dyDescent="0.3">
      <c r="A7" s="19" t="s">
        <v>1399</v>
      </c>
      <c r="B7" s="20" t="s">
        <v>1400</v>
      </c>
      <c r="C7" s="19" t="s">
        <v>1416</v>
      </c>
      <c r="D7" s="19" t="s">
        <v>24</v>
      </c>
      <c r="E7" s="19" t="s">
        <v>25</v>
      </c>
      <c r="F7" s="19" t="s">
        <v>26</v>
      </c>
      <c r="G7" s="19" t="s">
        <v>275</v>
      </c>
      <c r="H7" s="19" t="s">
        <v>28</v>
      </c>
      <c r="I7" s="19" t="s">
        <v>42</v>
      </c>
      <c r="J7" s="23">
        <v>3795</v>
      </c>
      <c r="K7" s="20">
        <v>25</v>
      </c>
      <c r="L7" s="25">
        <f t="shared" si="0"/>
        <v>948.75</v>
      </c>
      <c r="M7" s="25">
        <f t="shared" si="1"/>
        <v>2846.25</v>
      </c>
      <c r="N7" s="19" t="s">
        <v>1417</v>
      </c>
      <c r="O7" s="19" t="s">
        <v>31</v>
      </c>
      <c r="P7" s="20"/>
      <c r="Q7" s="19" t="s">
        <v>32</v>
      </c>
      <c r="R7" s="19" t="s">
        <v>33</v>
      </c>
      <c r="S7" s="19" t="s">
        <v>34</v>
      </c>
      <c r="T7" s="19" t="s">
        <v>1403</v>
      </c>
      <c r="U7" s="19" t="s">
        <v>35</v>
      </c>
      <c r="V7" s="19" t="s">
        <v>749</v>
      </c>
    </row>
    <row r="8" spans="1:22" x14ac:dyDescent="0.3">
      <c r="A8" s="19" t="s">
        <v>1399</v>
      </c>
      <c r="B8" s="20" t="s">
        <v>1400</v>
      </c>
      <c r="C8" s="19" t="s">
        <v>1418</v>
      </c>
      <c r="D8" s="19" t="s">
        <v>24</v>
      </c>
      <c r="E8" s="19" t="s">
        <v>25</v>
      </c>
      <c r="F8" s="19" t="s">
        <v>26</v>
      </c>
      <c r="G8" s="19" t="s">
        <v>275</v>
      </c>
      <c r="H8" s="19" t="s">
        <v>28</v>
      </c>
      <c r="I8" s="19" t="s">
        <v>1265</v>
      </c>
      <c r="J8" s="23">
        <v>4367</v>
      </c>
      <c r="K8" s="20">
        <v>26</v>
      </c>
      <c r="L8" s="25">
        <f t="shared" si="0"/>
        <v>1135.42</v>
      </c>
      <c r="M8" s="25">
        <f t="shared" si="1"/>
        <v>3231.58</v>
      </c>
      <c r="N8" s="19" t="s">
        <v>1419</v>
      </c>
      <c r="O8" s="19" t="s">
        <v>31</v>
      </c>
      <c r="P8" s="20"/>
      <c r="Q8" s="19" t="s">
        <v>32</v>
      </c>
      <c r="R8" s="19" t="s">
        <v>33</v>
      </c>
      <c r="S8" s="19" t="s">
        <v>34</v>
      </c>
      <c r="T8" s="19" t="s">
        <v>1403</v>
      </c>
      <c r="U8" s="19" t="s">
        <v>35</v>
      </c>
      <c r="V8" s="19" t="s">
        <v>749</v>
      </c>
    </row>
    <row r="9" spans="1:22" x14ac:dyDescent="0.3">
      <c r="A9" s="19" t="s">
        <v>1399</v>
      </c>
      <c r="B9" s="20" t="s">
        <v>1400</v>
      </c>
      <c r="C9" s="19" t="s">
        <v>1420</v>
      </c>
      <c r="D9" s="19" t="s">
        <v>24</v>
      </c>
      <c r="E9" s="19" t="s">
        <v>25</v>
      </c>
      <c r="F9" s="19" t="s">
        <v>26</v>
      </c>
      <c r="G9" s="19" t="s">
        <v>275</v>
      </c>
      <c r="H9" s="19" t="s">
        <v>28</v>
      </c>
      <c r="I9" s="19" t="s">
        <v>42</v>
      </c>
      <c r="J9" s="23">
        <v>5372</v>
      </c>
      <c r="K9" s="20">
        <v>28</v>
      </c>
      <c r="L9" s="25">
        <f t="shared" si="0"/>
        <v>1504.16</v>
      </c>
      <c r="M9" s="25">
        <f t="shared" si="1"/>
        <v>3867.84</v>
      </c>
      <c r="N9" s="19" t="s">
        <v>1421</v>
      </c>
      <c r="O9" s="19" t="s">
        <v>31</v>
      </c>
      <c r="P9" s="20"/>
      <c r="Q9" s="19" t="s">
        <v>32</v>
      </c>
      <c r="R9" s="19" t="s">
        <v>33</v>
      </c>
      <c r="S9" s="19" t="s">
        <v>34</v>
      </c>
      <c r="T9" s="19" t="s">
        <v>1403</v>
      </c>
      <c r="U9" s="19" t="s">
        <v>35</v>
      </c>
      <c r="V9" s="19" t="s">
        <v>749</v>
      </c>
    </row>
    <row r="10" spans="1:22" x14ac:dyDescent="0.3">
      <c r="A10" s="19" t="s">
        <v>1399</v>
      </c>
      <c r="B10" s="20" t="s">
        <v>1400</v>
      </c>
      <c r="C10" s="19" t="s">
        <v>1422</v>
      </c>
      <c r="D10" s="19" t="s">
        <v>24</v>
      </c>
      <c r="E10" s="19" t="s">
        <v>25</v>
      </c>
      <c r="F10" s="19" t="s">
        <v>26</v>
      </c>
      <c r="G10" s="19" t="s">
        <v>275</v>
      </c>
      <c r="H10" s="19" t="s">
        <v>28</v>
      </c>
      <c r="I10" s="19" t="s">
        <v>1265</v>
      </c>
      <c r="J10" s="23">
        <v>552</v>
      </c>
      <c r="K10" s="20">
        <v>32</v>
      </c>
      <c r="L10" s="25">
        <f t="shared" si="0"/>
        <v>176.64</v>
      </c>
      <c r="M10" s="25">
        <f t="shared" si="1"/>
        <v>375.36</v>
      </c>
      <c r="N10" s="19" t="s">
        <v>1423</v>
      </c>
      <c r="O10" s="19" t="s">
        <v>31</v>
      </c>
      <c r="P10" s="20"/>
      <c r="Q10" s="19" t="s">
        <v>32</v>
      </c>
      <c r="R10" s="19" t="s">
        <v>33</v>
      </c>
      <c r="S10" s="19" t="s">
        <v>34</v>
      </c>
      <c r="T10" s="19" t="s">
        <v>1403</v>
      </c>
      <c r="U10" s="19" t="s">
        <v>35</v>
      </c>
      <c r="V10" s="19" t="s">
        <v>749</v>
      </c>
    </row>
    <row r="11" spans="1:22" x14ac:dyDescent="0.3">
      <c r="A11" s="19" t="s">
        <v>1399</v>
      </c>
      <c r="B11" s="20" t="s">
        <v>1400</v>
      </c>
      <c r="C11" s="19" t="s">
        <v>1424</v>
      </c>
      <c r="D11" s="19" t="s">
        <v>24</v>
      </c>
      <c r="E11" s="19" t="s">
        <v>25</v>
      </c>
      <c r="F11" s="19" t="s">
        <v>26</v>
      </c>
      <c r="G11" s="19" t="s">
        <v>275</v>
      </c>
      <c r="H11" s="19" t="s">
        <v>28</v>
      </c>
      <c r="I11" s="19" t="s">
        <v>29</v>
      </c>
      <c r="J11" s="23">
        <v>5432</v>
      </c>
      <c r="K11" s="20">
        <v>25</v>
      </c>
      <c r="L11" s="25">
        <f t="shared" si="0"/>
        <v>1358</v>
      </c>
      <c r="M11" s="25">
        <f t="shared" si="1"/>
        <v>4074</v>
      </c>
      <c r="N11" s="19" t="s">
        <v>1425</v>
      </c>
      <c r="O11" s="19" t="s">
        <v>31</v>
      </c>
      <c r="P11" s="20"/>
      <c r="Q11" s="19" t="s">
        <v>32</v>
      </c>
      <c r="R11" s="19" t="s">
        <v>33</v>
      </c>
      <c r="S11" s="19" t="s">
        <v>34</v>
      </c>
      <c r="T11" s="19" t="s">
        <v>1403</v>
      </c>
      <c r="U11" s="19" t="s">
        <v>35</v>
      </c>
      <c r="V11" s="19" t="s">
        <v>749</v>
      </c>
    </row>
    <row r="12" spans="1:22" x14ac:dyDescent="0.3">
      <c r="A12" s="19" t="s">
        <v>1399</v>
      </c>
      <c r="B12" s="20" t="s">
        <v>1400</v>
      </c>
      <c r="C12" s="19" t="s">
        <v>1426</v>
      </c>
      <c r="D12" s="19" t="s">
        <v>24</v>
      </c>
      <c r="E12" s="19" t="s">
        <v>25</v>
      </c>
      <c r="F12" s="19" t="s">
        <v>26</v>
      </c>
      <c r="G12" s="19" t="s">
        <v>275</v>
      </c>
      <c r="H12" s="19" t="s">
        <v>28</v>
      </c>
      <c r="I12" s="19" t="s">
        <v>1265</v>
      </c>
      <c r="J12" s="23">
        <v>14014</v>
      </c>
      <c r="K12" s="20">
        <v>0</v>
      </c>
      <c r="L12" s="25">
        <f t="shared" si="0"/>
        <v>0</v>
      </c>
      <c r="M12" s="25">
        <f t="shared" si="1"/>
        <v>14014</v>
      </c>
      <c r="N12" s="19" t="s">
        <v>1427</v>
      </c>
      <c r="O12" s="19" t="s">
        <v>31</v>
      </c>
      <c r="P12" s="20"/>
      <c r="Q12" s="19" t="s">
        <v>32</v>
      </c>
      <c r="R12" s="19" t="s">
        <v>33</v>
      </c>
      <c r="S12" s="19" t="s">
        <v>34</v>
      </c>
      <c r="T12" s="19" t="s">
        <v>1403</v>
      </c>
      <c r="U12" s="19" t="s">
        <v>35</v>
      </c>
      <c r="V12" s="19" t="s">
        <v>749</v>
      </c>
    </row>
    <row r="13" spans="1:22" x14ac:dyDescent="0.3">
      <c r="A13" s="19" t="s">
        <v>1399</v>
      </c>
      <c r="B13" s="20" t="s">
        <v>1400</v>
      </c>
      <c r="C13" s="19" t="s">
        <v>1428</v>
      </c>
      <c r="D13" s="19" t="s">
        <v>24</v>
      </c>
      <c r="E13" s="19" t="s">
        <v>25</v>
      </c>
      <c r="F13" s="19" t="s">
        <v>26</v>
      </c>
      <c r="G13" s="19" t="s">
        <v>275</v>
      </c>
      <c r="H13" s="19" t="s">
        <v>28</v>
      </c>
      <c r="I13" s="19" t="s">
        <v>42</v>
      </c>
      <c r="J13" s="23">
        <v>33819</v>
      </c>
      <c r="K13" s="20">
        <v>46</v>
      </c>
      <c r="L13" s="25">
        <f t="shared" si="0"/>
        <v>15556.74</v>
      </c>
      <c r="M13" s="25">
        <f t="shared" si="1"/>
        <v>18262.259999999998</v>
      </c>
      <c r="O13" s="19" t="s">
        <v>31</v>
      </c>
      <c r="P13" s="20"/>
      <c r="Q13" s="19" t="s">
        <v>32</v>
      </c>
      <c r="R13" s="19" t="s">
        <v>33</v>
      </c>
      <c r="S13" s="19" t="s">
        <v>34</v>
      </c>
      <c r="T13" s="19" t="s">
        <v>1429</v>
      </c>
      <c r="U13" s="19" t="s">
        <v>39</v>
      </c>
      <c r="V13" s="19" t="s">
        <v>1430</v>
      </c>
    </row>
    <row r="14" spans="1:22" x14ac:dyDescent="0.3">
      <c r="A14" s="19" t="s">
        <v>1399</v>
      </c>
      <c r="B14" s="20" t="s">
        <v>1400</v>
      </c>
      <c r="C14" s="19" t="s">
        <v>1431</v>
      </c>
      <c r="D14" s="19" t="s">
        <v>24</v>
      </c>
      <c r="E14" s="19" t="s">
        <v>25</v>
      </c>
      <c r="F14" s="19" t="s">
        <v>26</v>
      </c>
      <c r="G14" s="19" t="s">
        <v>275</v>
      </c>
      <c r="H14" s="19" t="s">
        <v>28</v>
      </c>
      <c r="I14" s="19" t="s">
        <v>29</v>
      </c>
      <c r="J14" s="23">
        <v>3791</v>
      </c>
      <c r="K14" s="20">
        <v>52</v>
      </c>
      <c r="L14" s="25">
        <f t="shared" si="0"/>
        <v>1971.32</v>
      </c>
      <c r="M14" s="25">
        <f t="shared" si="1"/>
        <v>1819.68</v>
      </c>
      <c r="O14" s="19" t="s">
        <v>87</v>
      </c>
      <c r="P14" s="20"/>
      <c r="Q14" s="19" t="s">
        <v>32</v>
      </c>
      <c r="R14" s="19" t="s">
        <v>33</v>
      </c>
      <c r="S14" s="19" t="s">
        <v>34</v>
      </c>
      <c r="T14" s="19" t="s">
        <v>1403</v>
      </c>
      <c r="U14" s="19" t="s">
        <v>35</v>
      </c>
      <c r="V14" s="19" t="s">
        <v>749</v>
      </c>
    </row>
    <row r="15" spans="1:22" x14ac:dyDescent="0.3">
      <c r="A15" s="19" t="s">
        <v>1399</v>
      </c>
      <c r="B15" s="20" t="s">
        <v>1400</v>
      </c>
      <c r="C15" s="19" t="s">
        <v>1432</v>
      </c>
      <c r="D15" s="19" t="s">
        <v>24</v>
      </c>
      <c r="E15" s="19" t="s">
        <v>25</v>
      </c>
      <c r="F15" s="19" t="s">
        <v>26</v>
      </c>
      <c r="G15" s="19" t="s">
        <v>275</v>
      </c>
      <c r="H15" s="19" t="s">
        <v>28</v>
      </c>
      <c r="I15" s="19" t="s">
        <v>42</v>
      </c>
      <c r="J15" s="23">
        <v>14456</v>
      </c>
      <c r="K15" s="20">
        <v>47</v>
      </c>
      <c r="L15" s="25">
        <f t="shared" si="0"/>
        <v>6794.32</v>
      </c>
      <c r="M15" s="25">
        <f t="shared" si="1"/>
        <v>7661.68</v>
      </c>
      <c r="N15" s="19" t="s">
        <v>1433</v>
      </c>
      <c r="O15" s="19" t="s">
        <v>31</v>
      </c>
      <c r="P15" s="20"/>
      <c r="Q15" s="19" t="s">
        <v>32</v>
      </c>
      <c r="R15" s="19" t="s">
        <v>33</v>
      </c>
      <c r="S15" s="19" t="s">
        <v>34</v>
      </c>
      <c r="T15" s="19" t="s">
        <v>1429</v>
      </c>
      <c r="U15" s="19" t="s">
        <v>39</v>
      </c>
      <c r="V15" s="19" t="s">
        <v>1430</v>
      </c>
    </row>
    <row r="16" spans="1:22" x14ac:dyDescent="0.3">
      <c r="A16" s="19" t="s">
        <v>1399</v>
      </c>
      <c r="B16" s="20" t="s">
        <v>1400</v>
      </c>
      <c r="C16" s="19" t="s">
        <v>1434</v>
      </c>
      <c r="D16" s="19" t="s">
        <v>24</v>
      </c>
      <c r="E16" s="19" t="s">
        <v>25</v>
      </c>
      <c r="F16" s="19" t="s">
        <v>26</v>
      </c>
      <c r="G16" s="19" t="s">
        <v>275</v>
      </c>
      <c r="H16" s="19" t="s">
        <v>28</v>
      </c>
      <c r="I16" s="19" t="s">
        <v>29</v>
      </c>
      <c r="J16" s="23">
        <v>3767</v>
      </c>
      <c r="K16" s="20">
        <v>52</v>
      </c>
      <c r="L16" s="25">
        <f t="shared" si="0"/>
        <v>1958.84</v>
      </c>
      <c r="M16" s="25">
        <f t="shared" si="1"/>
        <v>1808.16</v>
      </c>
      <c r="N16" s="19" t="s">
        <v>1435</v>
      </c>
      <c r="O16" s="19" t="s">
        <v>31</v>
      </c>
      <c r="P16" s="20"/>
      <c r="Q16" s="19" t="s">
        <v>32</v>
      </c>
      <c r="R16" s="19" t="s">
        <v>33</v>
      </c>
      <c r="S16" s="19" t="s">
        <v>34</v>
      </c>
      <c r="T16" s="19" t="s">
        <v>1403</v>
      </c>
      <c r="U16" s="19" t="s">
        <v>35</v>
      </c>
      <c r="V16" s="19" t="s">
        <v>749</v>
      </c>
    </row>
    <row r="17" spans="1:22" x14ac:dyDescent="0.3">
      <c r="A17" s="19" t="s">
        <v>1399</v>
      </c>
      <c r="B17" s="20" t="s">
        <v>1400</v>
      </c>
      <c r="C17" s="19" t="s">
        <v>1436</v>
      </c>
      <c r="D17" s="19" t="s">
        <v>24</v>
      </c>
      <c r="E17" s="19" t="s">
        <v>25</v>
      </c>
      <c r="F17" s="19" t="s">
        <v>26</v>
      </c>
      <c r="G17" s="19" t="s">
        <v>275</v>
      </c>
      <c r="H17" s="19" t="s">
        <v>28</v>
      </c>
      <c r="I17" s="19" t="s">
        <v>42</v>
      </c>
      <c r="J17" s="23">
        <v>27635</v>
      </c>
      <c r="K17" s="20">
        <v>45</v>
      </c>
      <c r="L17" s="25">
        <f t="shared" si="0"/>
        <v>12435.75</v>
      </c>
      <c r="M17" s="25">
        <f t="shared" si="1"/>
        <v>15199.25</v>
      </c>
      <c r="N17" s="19" t="s">
        <v>1437</v>
      </c>
      <c r="O17" s="19" t="s">
        <v>31</v>
      </c>
      <c r="P17" s="20"/>
      <c r="Q17" s="19" t="s">
        <v>32</v>
      </c>
      <c r="R17" s="19" t="s">
        <v>33</v>
      </c>
      <c r="S17" s="19" t="s">
        <v>34</v>
      </c>
      <c r="T17" s="19" t="s">
        <v>1429</v>
      </c>
      <c r="U17" s="19" t="s">
        <v>39</v>
      </c>
      <c r="V17" s="19" t="s">
        <v>1430</v>
      </c>
    </row>
    <row r="18" spans="1:22" x14ac:dyDescent="0.3">
      <c r="A18" s="19" t="s">
        <v>1399</v>
      </c>
      <c r="B18" s="20" t="s">
        <v>1400</v>
      </c>
      <c r="C18" s="19" t="s">
        <v>1438</v>
      </c>
      <c r="D18" s="19" t="s">
        <v>24</v>
      </c>
      <c r="E18" s="19" t="s">
        <v>25</v>
      </c>
      <c r="F18" s="19" t="s">
        <v>26</v>
      </c>
      <c r="G18" s="19" t="s">
        <v>275</v>
      </c>
      <c r="H18" s="19" t="s">
        <v>28</v>
      </c>
      <c r="I18" s="19" t="s">
        <v>29</v>
      </c>
      <c r="J18" s="23">
        <v>2305</v>
      </c>
      <c r="K18" s="20">
        <v>50</v>
      </c>
      <c r="L18" s="25">
        <f t="shared" si="0"/>
        <v>1152.5</v>
      </c>
      <c r="M18" s="25">
        <f t="shared" si="1"/>
        <v>1152.5</v>
      </c>
      <c r="N18" s="19" t="s">
        <v>1439</v>
      </c>
      <c r="O18" s="19" t="s">
        <v>31</v>
      </c>
      <c r="P18" s="20"/>
      <c r="Q18" s="19" t="s">
        <v>32</v>
      </c>
      <c r="R18" s="19" t="s">
        <v>33</v>
      </c>
      <c r="S18" s="19" t="s">
        <v>34</v>
      </c>
      <c r="T18" s="19" t="s">
        <v>1412</v>
      </c>
      <c r="U18" s="19" t="s">
        <v>35</v>
      </c>
      <c r="V18" s="19" t="s">
        <v>1413</v>
      </c>
    </row>
    <row r="19" spans="1:22" x14ac:dyDescent="0.3">
      <c r="A19" s="19" t="s">
        <v>1399</v>
      </c>
      <c r="B19" s="20" t="s">
        <v>1400</v>
      </c>
      <c r="C19" s="19" t="s">
        <v>1440</v>
      </c>
      <c r="D19" s="19" t="s">
        <v>24</v>
      </c>
      <c r="E19" s="19" t="s">
        <v>25</v>
      </c>
      <c r="F19" s="19" t="s">
        <v>26</v>
      </c>
      <c r="G19" s="19" t="s">
        <v>275</v>
      </c>
      <c r="H19" s="19" t="s">
        <v>28</v>
      </c>
      <c r="I19" s="19" t="s">
        <v>1265</v>
      </c>
      <c r="J19" s="23">
        <v>4301</v>
      </c>
      <c r="K19" s="20">
        <v>28</v>
      </c>
      <c r="L19" s="25">
        <f t="shared" si="0"/>
        <v>1204.28</v>
      </c>
      <c r="M19" s="25">
        <f t="shared" si="1"/>
        <v>3096.72</v>
      </c>
      <c r="N19" s="19" t="s">
        <v>1441</v>
      </c>
      <c r="O19" s="19" t="s">
        <v>31</v>
      </c>
      <c r="P19" s="20"/>
      <c r="Q19" s="19" t="s">
        <v>32</v>
      </c>
      <c r="R19" s="19" t="s">
        <v>33</v>
      </c>
      <c r="S19" s="19" t="s">
        <v>34</v>
      </c>
      <c r="T19" s="19" t="s">
        <v>1403</v>
      </c>
      <c r="U19" s="19" t="s">
        <v>35</v>
      </c>
      <c r="V19" s="19" t="s">
        <v>749</v>
      </c>
    </row>
    <row r="20" spans="1:22" x14ac:dyDescent="0.3">
      <c r="A20" s="19" t="s">
        <v>1399</v>
      </c>
      <c r="B20" s="20" t="s">
        <v>1400</v>
      </c>
      <c r="C20" s="19" t="s">
        <v>1442</v>
      </c>
      <c r="D20" s="19" t="s">
        <v>24</v>
      </c>
      <c r="E20" s="19" t="s">
        <v>25</v>
      </c>
      <c r="F20" s="19" t="s">
        <v>26</v>
      </c>
      <c r="G20" s="19" t="s">
        <v>275</v>
      </c>
      <c r="H20" s="19" t="s">
        <v>28</v>
      </c>
      <c r="I20" s="19" t="s">
        <v>29</v>
      </c>
      <c r="J20" s="23">
        <v>1308</v>
      </c>
      <c r="K20" s="20">
        <v>55</v>
      </c>
      <c r="L20" s="25">
        <f t="shared" si="0"/>
        <v>719.4</v>
      </c>
      <c r="M20" s="25">
        <f t="shared" si="1"/>
        <v>588.6</v>
      </c>
      <c r="N20" s="19" t="s">
        <v>1443</v>
      </c>
      <c r="O20" s="19" t="s">
        <v>31</v>
      </c>
      <c r="P20" s="20"/>
      <c r="Q20" s="19" t="s">
        <v>32</v>
      </c>
      <c r="R20" s="19" t="s">
        <v>33</v>
      </c>
      <c r="S20" s="19" t="s">
        <v>34</v>
      </c>
      <c r="T20" s="19" t="s">
        <v>1412</v>
      </c>
      <c r="U20" s="19" t="s">
        <v>35</v>
      </c>
      <c r="V20" s="19" t="s">
        <v>1413</v>
      </c>
    </row>
    <row r="21" spans="1:22" x14ac:dyDescent="0.3">
      <c r="A21" s="19" t="s">
        <v>1399</v>
      </c>
      <c r="B21" s="20" t="s">
        <v>1400</v>
      </c>
      <c r="C21" s="19" t="s">
        <v>1444</v>
      </c>
      <c r="D21" s="19" t="s">
        <v>24</v>
      </c>
      <c r="E21" s="19" t="s">
        <v>25</v>
      </c>
      <c r="F21" s="19" t="s">
        <v>26</v>
      </c>
      <c r="G21" s="19" t="s">
        <v>275</v>
      </c>
      <c r="H21" s="19" t="s">
        <v>28</v>
      </c>
      <c r="I21" s="19" t="s">
        <v>42</v>
      </c>
      <c r="J21" s="23">
        <v>16008</v>
      </c>
      <c r="K21" s="20">
        <v>33</v>
      </c>
      <c r="L21" s="25">
        <f t="shared" si="0"/>
        <v>5282.64</v>
      </c>
      <c r="M21" s="25">
        <f t="shared" si="1"/>
        <v>10725.36</v>
      </c>
      <c r="N21" s="19" t="s">
        <v>1445</v>
      </c>
      <c r="O21" s="19" t="s">
        <v>31</v>
      </c>
      <c r="P21" s="20"/>
      <c r="Q21" s="19" t="s">
        <v>32</v>
      </c>
      <c r="R21" s="19" t="s">
        <v>33</v>
      </c>
      <c r="S21" s="19" t="s">
        <v>34</v>
      </c>
      <c r="T21" s="19" t="s">
        <v>1403</v>
      </c>
      <c r="U21" s="19" t="s">
        <v>35</v>
      </c>
      <c r="V21" s="19" t="s">
        <v>749</v>
      </c>
    </row>
    <row r="22" spans="1:22" x14ac:dyDescent="0.3">
      <c r="A22" s="19" t="s">
        <v>1399</v>
      </c>
      <c r="B22" s="20" t="s">
        <v>1400</v>
      </c>
      <c r="C22" s="19" t="s">
        <v>1446</v>
      </c>
      <c r="D22" s="19" t="s">
        <v>24</v>
      </c>
      <c r="E22" s="19" t="s">
        <v>25</v>
      </c>
      <c r="F22" s="19" t="s">
        <v>26</v>
      </c>
      <c r="G22" s="19" t="s">
        <v>275</v>
      </c>
      <c r="H22" s="19" t="s">
        <v>28</v>
      </c>
      <c r="I22" s="19" t="s">
        <v>1265</v>
      </c>
      <c r="J22" s="23">
        <v>7275</v>
      </c>
      <c r="K22" s="20">
        <v>26</v>
      </c>
      <c r="L22" s="25">
        <f t="shared" si="0"/>
        <v>1891.5</v>
      </c>
      <c r="M22" s="25">
        <f t="shared" si="1"/>
        <v>5383.5</v>
      </c>
      <c r="N22" s="19" t="s">
        <v>1447</v>
      </c>
      <c r="O22" s="19" t="s">
        <v>31</v>
      </c>
      <c r="P22" s="20"/>
      <c r="Q22" s="19" t="s">
        <v>32</v>
      </c>
      <c r="R22" s="19" t="s">
        <v>33</v>
      </c>
      <c r="S22" s="19" t="s">
        <v>34</v>
      </c>
      <c r="T22" s="19" t="s">
        <v>1403</v>
      </c>
      <c r="U22" s="19" t="s">
        <v>35</v>
      </c>
      <c r="V22" s="19" t="s">
        <v>749</v>
      </c>
    </row>
    <row r="23" spans="1:22" x14ac:dyDescent="0.3">
      <c r="A23" s="19" t="s">
        <v>1399</v>
      </c>
      <c r="B23" s="20" t="s">
        <v>1400</v>
      </c>
      <c r="C23" s="19" t="s">
        <v>1448</v>
      </c>
      <c r="D23" s="19" t="s">
        <v>24</v>
      </c>
      <c r="E23" s="19" t="s">
        <v>25</v>
      </c>
      <c r="F23" s="19" t="s">
        <v>26</v>
      </c>
      <c r="G23" s="19" t="s">
        <v>275</v>
      </c>
      <c r="H23" s="19" t="s">
        <v>28</v>
      </c>
      <c r="I23" s="19" t="s">
        <v>29</v>
      </c>
      <c r="J23" s="23">
        <v>25269</v>
      </c>
      <c r="K23" s="20">
        <v>51</v>
      </c>
      <c r="L23" s="25">
        <f t="shared" si="0"/>
        <v>12887.19</v>
      </c>
      <c r="M23" s="25">
        <f t="shared" si="1"/>
        <v>12381.81</v>
      </c>
      <c r="N23" s="19" t="s">
        <v>1449</v>
      </c>
      <c r="O23" s="19" t="s">
        <v>87</v>
      </c>
      <c r="P23" s="20"/>
      <c r="Q23" s="19" t="s">
        <v>32</v>
      </c>
      <c r="R23" s="19" t="s">
        <v>33</v>
      </c>
      <c r="S23" s="19" t="s">
        <v>34</v>
      </c>
      <c r="T23" s="19" t="s">
        <v>1450</v>
      </c>
      <c r="U23" s="19" t="s">
        <v>89</v>
      </c>
    </row>
    <row r="24" spans="1:22" x14ac:dyDescent="0.3">
      <c r="A24" s="19" t="s">
        <v>1399</v>
      </c>
      <c r="B24" s="20" t="s">
        <v>1400</v>
      </c>
      <c r="C24" s="19" t="s">
        <v>1451</v>
      </c>
      <c r="D24" s="19" t="s">
        <v>24</v>
      </c>
      <c r="E24" s="19" t="s">
        <v>25</v>
      </c>
      <c r="F24" s="19" t="s">
        <v>26</v>
      </c>
      <c r="G24" s="19" t="s">
        <v>275</v>
      </c>
      <c r="H24" s="19" t="s">
        <v>28</v>
      </c>
      <c r="I24" s="19" t="s">
        <v>1265</v>
      </c>
      <c r="J24" s="23">
        <v>6609</v>
      </c>
      <c r="K24" s="20">
        <v>32</v>
      </c>
      <c r="L24" s="25">
        <f t="shared" si="0"/>
        <v>2114.88</v>
      </c>
      <c r="M24" s="25">
        <f t="shared" si="1"/>
        <v>4494.12</v>
      </c>
      <c r="N24" s="19" t="s">
        <v>1452</v>
      </c>
      <c r="O24" s="19" t="s">
        <v>31</v>
      </c>
      <c r="P24" s="20"/>
      <c r="Q24" s="19" t="s">
        <v>32</v>
      </c>
      <c r="R24" s="19" t="s">
        <v>33</v>
      </c>
      <c r="S24" s="19" t="s">
        <v>34</v>
      </c>
      <c r="T24" s="19" t="s">
        <v>1403</v>
      </c>
      <c r="U24" s="19" t="s">
        <v>35</v>
      </c>
      <c r="V24" s="19" t="s">
        <v>749</v>
      </c>
    </row>
    <row r="25" spans="1:22" x14ac:dyDescent="0.3">
      <c r="A25" s="19" t="s">
        <v>1399</v>
      </c>
      <c r="B25" s="20" t="s">
        <v>1400</v>
      </c>
      <c r="C25" s="19" t="s">
        <v>1453</v>
      </c>
      <c r="D25" s="19" t="s">
        <v>24</v>
      </c>
      <c r="E25" s="19" t="s">
        <v>25</v>
      </c>
      <c r="F25" s="19" t="s">
        <v>26</v>
      </c>
      <c r="G25" s="19" t="s">
        <v>275</v>
      </c>
      <c r="H25" s="19" t="s">
        <v>28</v>
      </c>
      <c r="I25" s="19" t="s">
        <v>42</v>
      </c>
      <c r="J25" s="23">
        <v>3311</v>
      </c>
      <c r="K25" s="20">
        <v>25</v>
      </c>
      <c r="L25" s="25">
        <f t="shared" si="0"/>
        <v>827.75</v>
      </c>
      <c r="M25" s="25">
        <f t="shared" si="1"/>
        <v>2483.25</v>
      </c>
      <c r="N25" s="19" t="s">
        <v>1454</v>
      </c>
      <c r="O25" s="19" t="s">
        <v>31</v>
      </c>
      <c r="P25" s="20"/>
      <c r="Q25" s="19" t="s">
        <v>32</v>
      </c>
      <c r="R25" s="19" t="s">
        <v>33</v>
      </c>
      <c r="S25" s="19" t="s">
        <v>34</v>
      </c>
      <c r="T25" s="19" t="s">
        <v>1403</v>
      </c>
      <c r="U25" s="19" t="s">
        <v>35</v>
      </c>
      <c r="V25" s="19" t="s">
        <v>749</v>
      </c>
    </row>
    <row r="26" spans="1:22" x14ac:dyDescent="0.3">
      <c r="A26" s="19" t="s">
        <v>1399</v>
      </c>
      <c r="B26" s="20" t="s">
        <v>1400</v>
      </c>
      <c r="C26" s="19" t="s">
        <v>1455</v>
      </c>
      <c r="D26" s="19" t="s">
        <v>24</v>
      </c>
      <c r="E26" s="19" t="s">
        <v>25</v>
      </c>
      <c r="F26" s="19" t="s">
        <v>26</v>
      </c>
      <c r="G26" s="19" t="s">
        <v>275</v>
      </c>
      <c r="H26" s="19" t="s">
        <v>28</v>
      </c>
      <c r="I26" s="19" t="s">
        <v>1265</v>
      </c>
      <c r="J26" s="23">
        <v>1482</v>
      </c>
      <c r="K26" s="20">
        <v>31</v>
      </c>
      <c r="L26" s="25">
        <f t="shared" si="0"/>
        <v>459.42</v>
      </c>
      <c r="M26" s="25">
        <f t="shared" si="1"/>
        <v>1022.58</v>
      </c>
      <c r="N26" s="19" t="s">
        <v>1456</v>
      </c>
      <c r="O26" s="19" t="s">
        <v>31</v>
      </c>
      <c r="P26" s="20"/>
      <c r="Q26" s="19" t="s">
        <v>32</v>
      </c>
      <c r="R26" s="19" t="s">
        <v>33</v>
      </c>
      <c r="S26" s="19" t="s">
        <v>34</v>
      </c>
      <c r="T26" s="19" t="s">
        <v>1403</v>
      </c>
      <c r="U26" s="19" t="s">
        <v>35</v>
      </c>
      <c r="V26" s="19" t="s">
        <v>749</v>
      </c>
    </row>
    <row r="27" spans="1:22" x14ac:dyDescent="0.3">
      <c r="A27" s="19" t="s">
        <v>1399</v>
      </c>
      <c r="B27" s="20" t="s">
        <v>1400</v>
      </c>
      <c r="C27" s="19" t="s">
        <v>1457</v>
      </c>
      <c r="D27" s="19" t="s">
        <v>24</v>
      </c>
      <c r="E27" s="19" t="s">
        <v>25</v>
      </c>
      <c r="F27" s="19" t="s">
        <v>26</v>
      </c>
      <c r="G27" s="19" t="s">
        <v>275</v>
      </c>
      <c r="H27" s="19" t="s">
        <v>28</v>
      </c>
      <c r="I27" s="19" t="s">
        <v>1265</v>
      </c>
      <c r="J27" s="23">
        <v>11695</v>
      </c>
      <c r="K27" s="20">
        <v>37</v>
      </c>
      <c r="L27" s="25">
        <f t="shared" si="0"/>
        <v>4327.1499999999996</v>
      </c>
      <c r="M27" s="25">
        <f t="shared" si="1"/>
        <v>7367.85</v>
      </c>
      <c r="N27" s="19" t="s">
        <v>1458</v>
      </c>
      <c r="O27" s="19" t="s">
        <v>31</v>
      </c>
      <c r="P27" s="20"/>
      <c r="Q27" s="19" t="s">
        <v>32</v>
      </c>
      <c r="R27" s="19" t="s">
        <v>33</v>
      </c>
      <c r="S27" s="19" t="s">
        <v>34</v>
      </c>
      <c r="T27" s="19" t="s">
        <v>1406</v>
      </c>
      <c r="U27" s="19" t="s">
        <v>39</v>
      </c>
      <c r="V27" s="19" t="s">
        <v>1407</v>
      </c>
    </row>
    <row r="28" spans="1:22" x14ac:dyDescent="0.3">
      <c r="A28" s="19" t="s">
        <v>1399</v>
      </c>
      <c r="B28" s="20" t="s">
        <v>1400</v>
      </c>
      <c r="C28" s="19" t="s">
        <v>1459</v>
      </c>
      <c r="D28" s="19" t="s">
        <v>24</v>
      </c>
      <c r="E28" s="19" t="s">
        <v>25</v>
      </c>
      <c r="F28" s="19" t="s">
        <v>26</v>
      </c>
      <c r="G28" s="19" t="s">
        <v>275</v>
      </c>
      <c r="H28" s="19" t="s">
        <v>28</v>
      </c>
      <c r="I28" s="19" t="s">
        <v>42</v>
      </c>
      <c r="J28" s="23">
        <v>14073</v>
      </c>
      <c r="K28" s="20">
        <v>47</v>
      </c>
      <c r="L28" s="25">
        <f t="shared" si="0"/>
        <v>6614.31</v>
      </c>
      <c r="M28" s="25">
        <f t="shared" si="1"/>
        <v>7458.69</v>
      </c>
      <c r="N28" s="19" t="s">
        <v>1460</v>
      </c>
      <c r="O28" s="19" t="s">
        <v>31</v>
      </c>
      <c r="P28" s="20"/>
      <c r="Q28" s="19" t="s">
        <v>32</v>
      </c>
      <c r="R28" s="19" t="s">
        <v>33</v>
      </c>
      <c r="S28" s="19" t="s">
        <v>34</v>
      </c>
      <c r="T28" s="19" t="s">
        <v>1429</v>
      </c>
      <c r="U28" s="19" t="s">
        <v>39</v>
      </c>
      <c r="V28" s="19" t="s">
        <v>1430</v>
      </c>
    </row>
    <row r="29" spans="1:22" x14ac:dyDescent="0.3">
      <c r="A29" s="19" t="s">
        <v>1399</v>
      </c>
      <c r="B29" s="20" t="s">
        <v>1400</v>
      </c>
      <c r="C29" s="19" t="s">
        <v>1461</v>
      </c>
      <c r="D29" s="19" t="s">
        <v>24</v>
      </c>
      <c r="E29" s="19" t="s">
        <v>25</v>
      </c>
      <c r="F29" s="19" t="s">
        <v>26</v>
      </c>
      <c r="G29" s="19" t="s">
        <v>275</v>
      </c>
      <c r="H29" s="19" t="s">
        <v>28</v>
      </c>
      <c r="I29" s="19" t="s">
        <v>42</v>
      </c>
      <c r="J29" s="23">
        <v>34526</v>
      </c>
      <c r="K29" s="20">
        <v>50</v>
      </c>
      <c r="L29" s="25">
        <f t="shared" si="0"/>
        <v>17263</v>
      </c>
      <c r="M29" s="25">
        <f t="shared" si="1"/>
        <v>17263</v>
      </c>
      <c r="N29" s="19" t="s">
        <v>1462</v>
      </c>
      <c r="O29" s="19" t="s">
        <v>31</v>
      </c>
      <c r="P29" s="20"/>
      <c r="Q29" s="19" t="s">
        <v>32</v>
      </c>
      <c r="R29" s="19" t="s">
        <v>33</v>
      </c>
      <c r="S29" s="19" t="s">
        <v>34</v>
      </c>
      <c r="T29" s="19" t="s">
        <v>1429</v>
      </c>
      <c r="U29" s="19" t="s">
        <v>39</v>
      </c>
      <c r="V29" s="19" t="s">
        <v>1430</v>
      </c>
    </row>
    <row r="30" spans="1:22" x14ac:dyDescent="0.3">
      <c r="A30" s="19" t="s">
        <v>1399</v>
      </c>
      <c r="B30" s="20" t="s">
        <v>1400</v>
      </c>
      <c r="C30" s="19" t="s">
        <v>1463</v>
      </c>
      <c r="D30" s="19" t="s">
        <v>24</v>
      </c>
      <c r="E30" s="19" t="s">
        <v>25</v>
      </c>
      <c r="F30" s="19" t="s">
        <v>26</v>
      </c>
      <c r="G30" s="19" t="s">
        <v>275</v>
      </c>
      <c r="H30" s="19" t="s">
        <v>28</v>
      </c>
      <c r="I30" s="19" t="s">
        <v>1265</v>
      </c>
      <c r="J30" s="23">
        <v>2036</v>
      </c>
      <c r="K30" s="20">
        <v>32</v>
      </c>
      <c r="L30" s="25">
        <f t="shared" si="0"/>
        <v>651.52</v>
      </c>
      <c r="M30" s="25">
        <f t="shared" si="1"/>
        <v>1384.48</v>
      </c>
      <c r="N30" s="19" t="s">
        <v>1464</v>
      </c>
      <c r="O30" s="19" t="s">
        <v>31</v>
      </c>
      <c r="P30" s="20"/>
      <c r="Q30" s="19" t="s">
        <v>32</v>
      </c>
      <c r="R30" s="19" t="s">
        <v>33</v>
      </c>
      <c r="S30" s="19" t="s">
        <v>34</v>
      </c>
      <c r="T30" s="19" t="s">
        <v>1403</v>
      </c>
      <c r="U30" s="19" t="s">
        <v>35</v>
      </c>
      <c r="V30" s="19" t="s">
        <v>749</v>
      </c>
    </row>
    <row r="31" spans="1:22" x14ac:dyDescent="0.3">
      <c r="A31" s="19" t="s">
        <v>1399</v>
      </c>
      <c r="B31" s="20" t="s">
        <v>1400</v>
      </c>
      <c r="C31" s="19" t="s">
        <v>1465</v>
      </c>
      <c r="D31" s="19" t="s">
        <v>24</v>
      </c>
      <c r="E31" s="19" t="s">
        <v>25</v>
      </c>
      <c r="F31" s="19" t="s">
        <v>26</v>
      </c>
      <c r="G31" s="19" t="s">
        <v>275</v>
      </c>
      <c r="H31" s="19" t="s">
        <v>28</v>
      </c>
      <c r="I31" s="19" t="s">
        <v>1265</v>
      </c>
      <c r="J31" s="23">
        <v>3049</v>
      </c>
      <c r="K31" s="20">
        <v>24</v>
      </c>
      <c r="L31" s="25">
        <f t="shared" si="0"/>
        <v>731.76</v>
      </c>
      <c r="M31" s="25">
        <f t="shared" si="1"/>
        <v>2317.2399999999998</v>
      </c>
      <c r="N31" s="19" t="s">
        <v>1466</v>
      </c>
      <c r="O31" s="19" t="s">
        <v>31</v>
      </c>
      <c r="P31" s="20"/>
      <c r="Q31" s="19" t="s">
        <v>32</v>
      </c>
      <c r="R31" s="19" t="s">
        <v>33</v>
      </c>
      <c r="S31" s="19" t="s">
        <v>34</v>
      </c>
      <c r="T31" s="19" t="s">
        <v>1403</v>
      </c>
      <c r="U31" s="19" t="s">
        <v>35</v>
      </c>
      <c r="V31" s="19" t="s">
        <v>749</v>
      </c>
    </row>
    <row r="32" spans="1:22" x14ac:dyDescent="0.3">
      <c r="A32" s="19" t="s">
        <v>1399</v>
      </c>
      <c r="B32" s="20" t="s">
        <v>1400</v>
      </c>
      <c r="C32" s="19" t="s">
        <v>1467</v>
      </c>
      <c r="D32" s="19" t="s">
        <v>24</v>
      </c>
      <c r="E32" s="19" t="s">
        <v>25</v>
      </c>
      <c r="F32" s="19" t="s">
        <v>26</v>
      </c>
      <c r="G32" s="19" t="s">
        <v>275</v>
      </c>
      <c r="H32" s="19" t="s">
        <v>28</v>
      </c>
      <c r="I32" s="19" t="s">
        <v>42</v>
      </c>
      <c r="J32" s="23">
        <v>42519</v>
      </c>
      <c r="K32" s="20">
        <v>46</v>
      </c>
      <c r="L32" s="25">
        <f t="shared" si="0"/>
        <v>19558.740000000002</v>
      </c>
      <c r="M32" s="25">
        <f t="shared" si="1"/>
        <v>22960.26</v>
      </c>
      <c r="N32" s="19" t="s">
        <v>1468</v>
      </c>
      <c r="O32" s="19" t="s">
        <v>31</v>
      </c>
      <c r="P32" s="20"/>
      <c r="Q32" s="19" t="s">
        <v>32</v>
      </c>
      <c r="R32" s="19" t="s">
        <v>33</v>
      </c>
      <c r="S32" s="19" t="s">
        <v>34</v>
      </c>
      <c r="T32" s="19" t="s">
        <v>1429</v>
      </c>
      <c r="U32" s="19" t="s">
        <v>39</v>
      </c>
      <c r="V32" s="19" t="s">
        <v>1430</v>
      </c>
    </row>
    <row r="33" spans="1:22" x14ac:dyDescent="0.3">
      <c r="A33" s="19" t="s">
        <v>1399</v>
      </c>
      <c r="B33" s="20" t="s">
        <v>1400</v>
      </c>
      <c r="C33" s="19" t="s">
        <v>1469</v>
      </c>
      <c r="D33" s="19" t="s">
        <v>24</v>
      </c>
      <c r="E33" s="19" t="s">
        <v>25</v>
      </c>
      <c r="F33" s="19" t="s">
        <v>26</v>
      </c>
      <c r="G33" s="19" t="s">
        <v>275</v>
      </c>
      <c r="H33" s="19" t="s">
        <v>28</v>
      </c>
      <c r="I33" s="19" t="s">
        <v>42</v>
      </c>
      <c r="J33" s="23">
        <v>0</v>
      </c>
      <c r="K33" s="20"/>
      <c r="L33" s="25">
        <f t="shared" si="0"/>
        <v>0</v>
      </c>
      <c r="M33" s="25">
        <f t="shared" si="1"/>
        <v>0</v>
      </c>
      <c r="N33" s="19" t="s">
        <v>1470</v>
      </c>
      <c r="O33" s="19" t="s">
        <v>87</v>
      </c>
      <c r="P33" s="20"/>
      <c r="Q33" s="19" t="s">
        <v>32</v>
      </c>
      <c r="R33" s="19" t="s">
        <v>33</v>
      </c>
      <c r="S33" s="19" t="s">
        <v>34</v>
      </c>
      <c r="T33" s="19" t="s">
        <v>1450</v>
      </c>
      <c r="U33" s="19" t="s">
        <v>89</v>
      </c>
    </row>
    <row r="34" spans="1:22" x14ac:dyDescent="0.3">
      <c r="A34" s="19" t="s">
        <v>1399</v>
      </c>
      <c r="B34" s="20" t="s">
        <v>1400</v>
      </c>
      <c r="C34" s="19" t="s">
        <v>1471</v>
      </c>
      <c r="D34" s="19" t="s">
        <v>24</v>
      </c>
      <c r="E34" s="19" t="s">
        <v>25</v>
      </c>
      <c r="F34" s="19" t="s">
        <v>26</v>
      </c>
      <c r="G34" s="19" t="s">
        <v>275</v>
      </c>
      <c r="H34" s="19" t="s">
        <v>28</v>
      </c>
      <c r="I34" s="19" t="s">
        <v>29</v>
      </c>
      <c r="J34" s="23">
        <v>4186</v>
      </c>
      <c r="K34" s="20">
        <v>33</v>
      </c>
      <c r="L34" s="25">
        <f t="shared" si="0"/>
        <v>1381.38</v>
      </c>
      <c r="M34" s="25">
        <f t="shared" si="1"/>
        <v>2804.62</v>
      </c>
      <c r="N34" s="19" t="s">
        <v>1472</v>
      </c>
      <c r="O34" s="19" t="s">
        <v>31</v>
      </c>
      <c r="P34" s="20"/>
      <c r="Q34" s="19" t="s">
        <v>32</v>
      </c>
      <c r="R34" s="19" t="s">
        <v>33</v>
      </c>
      <c r="S34" s="19" t="s">
        <v>34</v>
      </c>
      <c r="T34" s="19" t="s">
        <v>1403</v>
      </c>
      <c r="U34" s="19" t="s">
        <v>35</v>
      </c>
      <c r="V34" s="19" t="s">
        <v>749</v>
      </c>
    </row>
    <row r="35" spans="1:22" x14ac:dyDescent="0.3">
      <c r="A35" s="19" t="s">
        <v>1399</v>
      </c>
      <c r="B35" s="20" t="s">
        <v>1400</v>
      </c>
      <c r="C35" s="19" t="s">
        <v>1473</v>
      </c>
      <c r="D35" s="19" t="s">
        <v>24</v>
      </c>
      <c r="E35" s="19" t="s">
        <v>25</v>
      </c>
      <c r="F35" s="19" t="s">
        <v>26</v>
      </c>
      <c r="G35" s="19" t="s">
        <v>275</v>
      </c>
      <c r="H35" s="19" t="s">
        <v>28</v>
      </c>
      <c r="I35" s="19" t="s">
        <v>29</v>
      </c>
      <c r="J35" s="23">
        <v>3043</v>
      </c>
      <c r="K35" s="20">
        <v>33</v>
      </c>
      <c r="L35" s="25">
        <f t="shared" si="0"/>
        <v>1004.19</v>
      </c>
      <c r="M35" s="25">
        <f t="shared" si="1"/>
        <v>2038.81</v>
      </c>
      <c r="N35" s="19" t="s">
        <v>1474</v>
      </c>
      <c r="O35" s="19" t="s">
        <v>31</v>
      </c>
      <c r="P35" s="20"/>
      <c r="Q35" s="19" t="s">
        <v>32</v>
      </c>
      <c r="R35" s="19" t="s">
        <v>33</v>
      </c>
      <c r="S35" s="19" t="s">
        <v>34</v>
      </c>
      <c r="T35" s="19" t="s">
        <v>1403</v>
      </c>
      <c r="U35" s="19" t="s">
        <v>35</v>
      </c>
      <c r="V35" s="19" t="s">
        <v>749</v>
      </c>
    </row>
    <row r="36" spans="1:22" x14ac:dyDescent="0.3">
      <c r="A36" s="19" t="s">
        <v>1399</v>
      </c>
      <c r="B36" s="20" t="s">
        <v>1400</v>
      </c>
      <c r="C36" s="19" t="s">
        <v>1475</v>
      </c>
      <c r="D36" s="19" t="s">
        <v>24</v>
      </c>
      <c r="E36" s="19" t="s">
        <v>25</v>
      </c>
      <c r="F36" s="19" t="s">
        <v>26</v>
      </c>
      <c r="G36" s="19" t="s">
        <v>275</v>
      </c>
      <c r="H36" s="19" t="s">
        <v>28</v>
      </c>
      <c r="I36" s="19" t="s">
        <v>29</v>
      </c>
      <c r="J36" s="23">
        <v>3993</v>
      </c>
      <c r="K36" s="20">
        <v>27</v>
      </c>
      <c r="L36" s="25">
        <f t="shared" si="0"/>
        <v>1078.1099999999999</v>
      </c>
      <c r="M36" s="25">
        <f t="shared" si="1"/>
        <v>2914.89</v>
      </c>
      <c r="N36" s="19" t="s">
        <v>1476</v>
      </c>
      <c r="O36" s="19" t="s">
        <v>31</v>
      </c>
      <c r="P36" s="20"/>
      <c r="Q36" s="19" t="s">
        <v>32</v>
      </c>
      <c r="R36" s="19" t="s">
        <v>33</v>
      </c>
      <c r="S36" s="19" t="s">
        <v>34</v>
      </c>
      <c r="T36" s="19" t="s">
        <v>1403</v>
      </c>
      <c r="U36" s="19" t="s">
        <v>35</v>
      </c>
      <c r="V36" s="19" t="s">
        <v>749</v>
      </c>
    </row>
    <row r="37" spans="1:22" x14ac:dyDescent="0.3">
      <c r="A37" s="19" t="s">
        <v>1399</v>
      </c>
      <c r="B37" s="20" t="s">
        <v>1400</v>
      </c>
      <c r="C37" s="19" t="s">
        <v>1477</v>
      </c>
      <c r="D37" s="19" t="s">
        <v>24</v>
      </c>
      <c r="E37" s="19" t="s">
        <v>25</v>
      </c>
      <c r="F37" s="19" t="s">
        <v>26</v>
      </c>
      <c r="G37" s="19" t="s">
        <v>275</v>
      </c>
      <c r="H37" s="19" t="s">
        <v>28</v>
      </c>
      <c r="I37" s="19" t="s">
        <v>29</v>
      </c>
      <c r="J37" s="23">
        <v>0</v>
      </c>
      <c r="K37" s="20"/>
      <c r="L37" s="25">
        <f t="shared" si="0"/>
        <v>0</v>
      </c>
      <c r="M37" s="25">
        <f t="shared" si="1"/>
        <v>0</v>
      </c>
      <c r="N37" s="19" t="s">
        <v>1478</v>
      </c>
      <c r="O37" s="19" t="s">
        <v>31</v>
      </c>
      <c r="P37" s="20"/>
      <c r="Q37" s="19" t="s">
        <v>32</v>
      </c>
      <c r="R37" s="19" t="s">
        <v>33</v>
      </c>
      <c r="S37" s="19" t="s">
        <v>34</v>
      </c>
      <c r="T37" s="19" t="s">
        <v>1406</v>
      </c>
      <c r="U37" s="19" t="s">
        <v>39</v>
      </c>
      <c r="V37" s="19" t="s">
        <v>1407</v>
      </c>
    </row>
    <row r="38" spans="1:22" x14ac:dyDescent="0.3">
      <c r="A38" s="19" t="s">
        <v>1399</v>
      </c>
      <c r="B38" s="20" t="s">
        <v>1400</v>
      </c>
      <c r="C38" s="19" t="s">
        <v>1479</v>
      </c>
      <c r="D38" s="19" t="s">
        <v>24</v>
      </c>
      <c r="E38" s="19" t="s">
        <v>25</v>
      </c>
      <c r="F38" s="19" t="s">
        <v>26</v>
      </c>
      <c r="G38" s="19" t="s">
        <v>275</v>
      </c>
      <c r="H38" s="19" t="s">
        <v>28</v>
      </c>
      <c r="I38" s="19" t="s">
        <v>42</v>
      </c>
      <c r="J38" s="23">
        <v>4120</v>
      </c>
      <c r="K38" s="20">
        <v>39</v>
      </c>
      <c r="L38" s="25">
        <f t="shared" si="0"/>
        <v>1606.8</v>
      </c>
      <c r="M38" s="25">
        <f t="shared" si="1"/>
        <v>2513.1999999999998</v>
      </c>
      <c r="N38" s="19" t="s">
        <v>1480</v>
      </c>
      <c r="O38" s="19" t="s">
        <v>31</v>
      </c>
      <c r="P38" s="20"/>
      <c r="Q38" s="19" t="s">
        <v>32</v>
      </c>
      <c r="R38" s="19" t="s">
        <v>33</v>
      </c>
      <c r="S38" s="19" t="s">
        <v>34</v>
      </c>
      <c r="T38" s="19" t="s">
        <v>1403</v>
      </c>
      <c r="U38" s="19" t="s">
        <v>35</v>
      </c>
      <c r="V38" s="19" t="s">
        <v>749</v>
      </c>
    </row>
    <row r="39" spans="1:22" x14ac:dyDescent="0.3">
      <c r="A39" s="19" t="s">
        <v>1399</v>
      </c>
      <c r="B39" s="20" t="s">
        <v>1400</v>
      </c>
      <c r="C39" s="19" t="s">
        <v>1481</v>
      </c>
      <c r="D39" s="19" t="s">
        <v>50</v>
      </c>
      <c r="E39" s="19" t="s">
        <v>25</v>
      </c>
      <c r="F39" s="19" t="s">
        <v>26</v>
      </c>
      <c r="G39" s="19" t="s">
        <v>27</v>
      </c>
      <c r="H39" s="19" t="s">
        <v>28</v>
      </c>
      <c r="I39" s="19" t="s">
        <v>57</v>
      </c>
      <c r="J39" s="23">
        <v>0</v>
      </c>
      <c r="K39" s="20"/>
      <c r="L39" s="25">
        <f t="shared" si="0"/>
        <v>0</v>
      </c>
      <c r="M39" s="25">
        <f t="shared" si="1"/>
        <v>0</v>
      </c>
      <c r="N39" s="19" t="s">
        <v>1482</v>
      </c>
      <c r="O39" s="19" t="s">
        <v>31</v>
      </c>
      <c r="P39" s="20"/>
      <c r="Q39" s="19" t="s">
        <v>32</v>
      </c>
      <c r="R39" s="19" t="s">
        <v>33</v>
      </c>
      <c r="S39" s="19" t="s">
        <v>34</v>
      </c>
      <c r="T39" s="19" t="s">
        <v>1406</v>
      </c>
      <c r="U39" s="19" t="s">
        <v>39</v>
      </c>
      <c r="V39" s="19" t="s">
        <v>1407</v>
      </c>
    </row>
    <row r="40" spans="1:22" x14ac:dyDescent="0.3">
      <c r="A40" s="19" t="s">
        <v>1399</v>
      </c>
      <c r="B40" s="20" t="s">
        <v>1400</v>
      </c>
      <c r="C40" s="19" t="s">
        <v>1483</v>
      </c>
      <c r="D40" s="19" t="s">
        <v>24</v>
      </c>
      <c r="E40" s="19" t="s">
        <v>25</v>
      </c>
      <c r="F40" s="19" t="s">
        <v>26</v>
      </c>
      <c r="G40" s="19" t="s">
        <v>27</v>
      </c>
      <c r="H40" s="19" t="s">
        <v>28</v>
      </c>
      <c r="I40" s="19" t="s">
        <v>29</v>
      </c>
      <c r="J40" s="23">
        <v>2482</v>
      </c>
      <c r="K40" s="20">
        <v>53</v>
      </c>
      <c r="L40" s="25">
        <f t="shared" si="0"/>
        <v>1315.46</v>
      </c>
      <c r="M40" s="25">
        <f t="shared" si="1"/>
        <v>1166.54</v>
      </c>
      <c r="N40" s="19" t="s">
        <v>1484</v>
      </c>
      <c r="O40" s="19" t="s">
        <v>31</v>
      </c>
      <c r="P40" s="20"/>
      <c r="Q40" s="19" t="s">
        <v>32</v>
      </c>
      <c r="R40" s="19" t="s">
        <v>33</v>
      </c>
      <c r="S40" s="19" t="s">
        <v>34</v>
      </c>
      <c r="T40" s="19" t="s">
        <v>1406</v>
      </c>
      <c r="U40" s="19" t="s">
        <v>39</v>
      </c>
      <c r="V40" s="19" t="s">
        <v>1407</v>
      </c>
    </row>
    <row r="41" spans="1:22" x14ac:dyDescent="0.3">
      <c r="A41" s="19" t="s">
        <v>1399</v>
      </c>
      <c r="B41" s="20" t="s">
        <v>1400</v>
      </c>
      <c r="C41" s="19" t="s">
        <v>1485</v>
      </c>
      <c r="D41" s="19" t="s">
        <v>24</v>
      </c>
      <c r="E41" s="19" t="s">
        <v>25</v>
      </c>
      <c r="F41" s="19" t="s">
        <v>26</v>
      </c>
      <c r="G41" s="19" t="s">
        <v>27</v>
      </c>
      <c r="H41" s="19" t="s">
        <v>28</v>
      </c>
      <c r="I41" s="19" t="s">
        <v>29</v>
      </c>
      <c r="J41" s="23">
        <v>2357</v>
      </c>
      <c r="K41" s="20">
        <v>49</v>
      </c>
      <c r="L41" s="25">
        <f t="shared" si="0"/>
        <v>1154.93</v>
      </c>
      <c r="M41" s="25">
        <f t="shared" si="1"/>
        <v>1202.07</v>
      </c>
      <c r="N41" s="19" t="s">
        <v>1486</v>
      </c>
      <c r="O41" s="19" t="s">
        <v>31</v>
      </c>
      <c r="P41" s="20"/>
      <c r="Q41" s="19" t="s">
        <v>32</v>
      </c>
      <c r="R41" s="19" t="s">
        <v>33</v>
      </c>
      <c r="S41" s="19" t="s">
        <v>34</v>
      </c>
      <c r="T41" s="19" t="s">
        <v>1406</v>
      </c>
      <c r="U41" s="19" t="s">
        <v>39</v>
      </c>
      <c r="V41" s="19" t="s">
        <v>1407</v>
      </c>
    </row>
    <row r="42" spans="1:22" x14ac:dyDescent="0.3">
      <c r="A42" s="19" t="s">
        <v>1399</v>
      </c>
      <c r="B42" s="20" t="s">
        <v>1400</v>
      </c>
      <c r="C42" s="19" t="s">
        <v>1487</v>
      </c>
      <c r="D42" s="19" t="s">
        <v>24</v>
      </c>
      <c r="E42" s="19" t="s">
        <v>25</v>
      </c>
      <c r="F42" s="19" t="s">
        <v>26</v>
      </c>
      <c r="G42" s="19" t="s">
        <v>275</v>
      </c>
      <c r="H42" s="19" t="s">
        <v>28</v>
      </c>
      <c r="I42" s="19" t="s">
        <v>42</v>
      </c>
      <c r="J42" s="23">
        <v>2885</v>
      </c>
      <c r="K42" s="20">
        <v>29</v>
      </c>
      <c r="L42" s="25">
        <f t="shared" si="0"/>
        <v>836.65</v>
      </c>
      <c r="M42" s="25">
        <f t="shared" si="1"/>
        <v>2048.35</v>
      </c>
      <c r="N42" s="19" t="s">
        <v>1488</v>
      </c>
      <c r="O42" s="19" t="s">
        <v>31</v>
      </c>
      <c r="P42" s="20"/>
      <c r="Q42" s="19" t="s">
        <v>32</v>
      </c>
      <c r="R42" s="19" t="s">
        <v>33</v>
      </c>
      <c r="S42" s="19" t="s">
        <v>34</v>
      </c>
      <c r="T42" s="19" t="s">
        <v>1403</v>
      </c>
      <c r="U42" s="19" t="s">
        <v>35</v>
      </c>
      <c r="V42" s="19" t="s">
        <v>749</v>
      </c>
    </row>
    <row r="43" spans="1:22" x14ac:dyDescent="0.3">
      <c r="A43" s="19" t="s">
        <v>1399</v>
      </c>
      <c r="B43" s="20" t="s">
        <v>1400</v>
      </c>
      <c r="C43" s="19" t="s">
        <v>1489</v>
      </c>
      <c r="E43" s="19" t="s">
        <v>25</v>
      </c>
      <c r="F43" s="19" t="s">
        <v>26</v>
      </c>
      <c r="G43" s="19" t="s">
        <v>275</v>
      </c>
      <c r="H43" s="19" t="s">
        <v>141</v>
      </c>
      <c r="I43" s="19" t="s">
        <v>1362</v>
      </c>
      <c r="J43" s="23">
        <v>954885</v>
      </c>
      <c r="K43" s="20">
        <v>63</v>
      </c>
      <c r="L43" s="25">
        <f t="shared" si="0"/>
        <v>601577.55000000005</v>
      </c>
      <c r="M43" s="25">
        <f t="shared" si="1"/>
        <v>353307.45</v>
      </c>
      <c r="N43" s="19" t="s">
        <v>746</v>
      </c>
      <c r="O43" s="19" t="s">
        <v>87</v>
      </c>
      <c r="P43" s="20"/>
      <c r="Q43" s="19" t="s">
        <v>122</v>
      </c>
      <c r="T43" s="19" t="s">
        <v>1450</v>
      </c>
      <c r="U43" s="19" t="s">
        <v>89</v>
      </c>
    </row>
    <row r="44" spans="1:22" x14ac:dyDescent="0.3">
      <c r="A44" s="19" t="s">
        <v>1399</v>
      </c>
      <c r="B44" s="20" t="s">
        <v>1400</v>
      </c>
      <c r="C44" s="19" t="s">
        <v>1490</v>
      </c>
      <c r="D44" s="19" t="s">
        <v>24</v>
      </c>
      <c r="E44" s="19" t="s">
        <v>25</v>
      </c>
      <c r="F44" s="19" t="s">
        <v>26</v>
      </c>
      <c r="G44" s="19" t="s">
        <v>275</v>
      </c>
      <c r="H44" s="19" t="s">
        <v>28</v>
      </c>
      <c r="I44" s="19" t="s">
        <v>1265</v>
      </c>
      <c r="J44" s="23">
        <v>4201</v>
      </c>
      <c r="K44" s="20">
        <v>22</v>
      </c>
      <c r="L44" s="25">
        <f t="shared" si="0"/>
        <v>924.22</v>
      </c>
      <c r="M44" s="25">
        <f t="shared" si="1"/>
        <v>3276.78</v>
      </c>
      <c r="N44" s="19" t="s">
        <v>1491</v>
      </c>
      <c r="O44" s="19" t="s">
        <v>31</v>
      </c>
      <c r="P44" s="20"/>
      <c r="Q44" s="19" t="s">
        <v>32</v>
      </c>
      <c r="R44" s="19" t="s">
        <v>33</v>
      </c>
      <c r="S44" s="19" t="s">
        <v>34</v>
      </c>
      <c r="T44" s="19" t="s">
        <v>1403</v>
      </c>
      <c r="U44" s="19" t="s">
        <v>35</v>
      </c>
      <c r="V44" s="19" t="s">
        <v>749</v>
      </c>
    </row>
    <row r="45" spans="1:22" x14ac:dyDescent="0.3">
      <c r="A45" s="19" t="s">
        <v>1399</v>
      </c>
      <c r="B45" s="20" t="s">
        <v>1400</v>
      </c>
      <c r="C45" s="19" t="s">
        <v>1492</v>
      </c>
      <c r="D45" s="19" t="s">
        <v>24</v>
      </c>
      <c r="E45" s="19" t="s">
        <v>25</v>
      </c>
      <c r="F45" s="19" t="s">
        <v>26</v>
      </c>
      <c r="G45" s="19" t="s">
        <v>275</v>
      </c>
      <c r="H45" s="19" t="s">
        <v>28</v>
      </c>
      <c r="I45" s="19" t="s">
        <v>1265</v>
      </c>
      <c r="J45" s="23">
        <v>3427</v>
      </c>
      <c r="K45" s="20">
        <v>28</v>
      </c>
      <c r="L45" s="25">
        <f t="shared" si="0"/>
        <v>959.56</v>
      </c>
      <c r="M45" s="25">
        <f t="shared" si="1"/>
        <v>2467.44</v>
      </c>
      <c r="N45" s="19" t="s">
        <v>1493</v>
      </c>
      <c r="O45" s="19" t="s">
        <v>31</v>
      </c>
      <c r="P45" s="20"/>
      <c r="Q45" s="19" t="s">
        <v>32</v>
      </c>
      <c r="R45" s="19" t="s">
        <v>33</v>
      </c>
      <c r="S45" s="19" t="s">
        <v>34</v>
      </c>
      <c r="T45" s="19" t="s">
        <v>1403</v>
      </c>
      <c r="U45" s="19" t="s">
        <v>35</v>
      </c>
      <c r="V45" s="19" t="s">
        <v>749</v>
      </c>
    </row>
    <row r="46" spans="1:22" x14ac:dyDescent="0.3">
      <c r="A46" s="19" t="s">
        <v>1399</v>
      </c>
      <c r="B46" s="20" t="s">
        <v>1400</v>
      </c>
      <c r="C46" s="19" t="s">
        <v>1494</v>
      </c>
      <c r="D46" s="19" t="s">
        <v>24</v>
      </c>
      <c r="E46" s="19" t="s">
        <v>25</v>
      </c>
      <c r="F46" s="19" t="s">
        <v>26</v>
      </c>
      <c r="G46" s="19" t="s">
        <v>275</v>
      </c>
      <c r="H46" s="19" t="s">
        <v>28</v>
      </c>
      <c r="I46" s="19" t="s">
        <v>1265</v>
      </c>
      <c r="J46" s="23">
        <v>1789</v>
      </c>
      <c r="K46" s="20">
        <v>32</v>
      </c>
      <c r="L46" s="25">
        <f t="shared" si="0"/>
        <v>572.48</v>
      </c>
      <c r="M46" s="25">
        <f t="shared" si="1"/>
        <v>1216.52</v>
      </c>
      <c r="N46" s="19" t="s">
        <v>1495</v>
      </c>
      <c r="O46" s="19" t="s">
        <v>31</v>
      </c>
      <c r="P46" s="20"/>
      <c r="Q46" s="19" t="s">
        <v>32</v>
      </c>
      <c r="R46" s="19" t="s">
        <v>33</v>
      </c>
      <c r="S46" s="19" t="s">
        <v>34</v>
      </c>
      <c r="T46" s="19" t="s">
        <v>1403</v>
      </c>
      <c r="U46" s="19" t="s">
        <v>35</v>
      </c>
      <c r="V46" s="19" t="s">
        <v>749</v>
      </c>
    </row>
    <row r="47" spans="1:22" x14ac:dyDescent="0.3">
      <c r="A47" s="19" t="s">
        <v>1399</v>
      </c>
      <c r="B47" s="20" t="s">
        <v>1400</v>
      </c>
      <c r="C47" s="19" t="s">
        <v>1496</v>
      </c>
      <c r="D47" s="19" t="s">
        <v>24</v>
      </c>
      <c r="E47" s="19" t="s">
        <v>25</v>
      </c>
      <c r="F47" s="19" t="s">
        <v>26</v>
      </c>
      <c r="G47" s="19" t="s">
        <v>275</v>
      </c>
      <c r="H47" s="19" t="s">
        <v>28</v>
      </c>
      <c r="I47" s="19" t="s">
        <v>29</v>
      </c>
      <c r="J47" s="23">
        <v>2443</v>
      </c>
      <c r="K47" s="20">
        <v>53</v>
      </c>
      <c r="L47" s="25">
        <f t="shared" si="0"/>
        <v>1294.79</v>
      </c>
      <c r="M47" s="25">
        <f t="shared" si="1"/>
        <v>1148.21</v>
      </c>
      <c r="N47" s="19" t="s">
        <v>1497</v>
      </c>
      <c r="O47" s="19" t="s">
        <v>31</v>
      </c>
      <c r="P47" s="20"/>
      <c r="Q47" s="19" t="s">
        <v>32</v>
      </c>
      <c r="R47" s="19" t="s">
        <v>33</v>
      </c>
      <c r="S47" s="19" t="s">
        <v>34</v>
      </c>
      <c r="T47" s="19" t="s">
        <v>1406</v>
      </c>
      <c r="U47" s="19" t="s">
        <v>39</v>
      </c>
      <c r="V47" s="19" t="s">
        <v>1407</v>
      </c>
    </row>
    <row r="48" spans="1:22" x14ac:dyDescent="0.3">
      <c r="A48" s="19" t="s">
        <v>1399</v>
      </c>
      <c r="B48" s="20" t="s">
        <v>1400</v>
      </c>
      <c r="C48" s="19" t="s">
        <v>1498</v>
      </c>
      <c r="D48" s="19" t="s">
        <v>24</v>
      </c>
      <c r="E48" s="19" t="s">
        <v>25</v>
      </c>
      <c r="F48" s="19" t="s">
        <v>26</v>
      </c>
      <c r="G48" s="19" t="s">
        <v>275</v>
      </c>
      <c r="H48" s="19" t="s">
        <v>28</v>
      </c>
      <c r="I48" s="19" t="s">
        <v>29</v>
      </c>
      <c r="J48" s="23">
        <v>2492</v>
      </c>
      <c r="K48" s="20">
        <v>53</v>
      </c>
      <c r="L48" s="25">
        <f t="shared" si="0"/>
        <v>1320.76</v>
      </c>
      <c r="M48" s="25">
        <f t="shared" si="1"/>
        <v>1171.24</v>
      </c>
      <c r="N48" s="19" t="s">
        <v>1499</v>
      </c>
      <c r="O48" s="19" t="s">
        <v>31</v>
      </c>
      <c r="P48" s="20"/>
      <c r="Q48" s="19" t="s">
        <v>32</v>
      </c>
      <c r="R48" s="19" t="s">
        <v>33</v>
      </c>
      <c r="S48" s="19" t="s">
        <v>34</v>
      </c>
      <c r="T48" s="19" t="s">
        <v>1406</v>
      </c>
      <c r="U48" s="19" t="s">
        <v>39</v>
      </c>
      <c r="V48" s="19" t="s">
        <v>1407</v>
      </c>
    </row>
    <row r="49" spans="1:22" x14ac:dyDescent="0.3">
      <c r="A49" s="19" t="s">
        <v>1399</v>
      </c>
      <c r="B49" s="20" t="s">
        <v>1400</v>
      </c>
      <c r="C49" s="19" t="s">
        <v>1500</v>
      </c>
      <c r="D49" s="19" t="s">
        <v>24</v>
      </c>
      <c r="E49" s="19" t="s">
        <v>25</v>
      </c>
      <c r="F49" s="19" t="s">
        <v>26</v>
      </c>
      <c r="G49" s="19" t="s">
        <v>275</v>
      </c>
      <c r="H49" s="19" t="s">
        <v>28</v>
      </c>
      <c r="I49" s="19" t="s">
        <v>29</v>
      </c>
      <c r="J49" s="23">
        <v>745</v>
      </c>
      <c r="K49" s="20">
        <v>32</v>
      </c>
      <c r="L49" s="25">
        <f t="shared" si="0"/>
        <v>238.4</v>
      </c>
      <c r="M49" s="25">
        <f t="shared" si="1"/>
        <v>506.6</v>
      </c>
      <c r="N49" s="19" t="s">
        <v>1480</v>
      </c>
      <c r="O49" s="19" t="s">
        <v>31</v>
      </c>
      <c r="P49" s="20"/>
      <c r="Q49" s="19" t="s">
        <v>32</v>
      </c>
      <c r="R49" s="19" t="s">
        <v>33</v>
      </c>
      <c r="S49" s="19" t="s">
        <v>34</v>
      </c>
      <c r="T49" s="19" t="s">
        <v>1403</v>
      </c>
      <c r="U49" s="19" t="s">
        <v>35</v>
      </c>
      <c r="V49" s="19" t="s">
        <v>749</v>
      </c>
    </row>
    <row r="50" spans="1:22" x14ac:dyDescent="0.3">
      <c r="A50" s="19" t="s">
        <v>1399</v>
      </c>
      <c r="B50" s="20" t="s">
        <v>1400</v>
      </c>
      <c r="C50" s="19" t="s">
        <v>1501</v>
      </c>
      <c r="D50" s="19" t="s">
        <v>24</v>
      </c>
      <c r="E50" s="19" t="s">
        <v>25</v>
      </c>
      <c r="F50" s="19" t="s">
        <v>26</v>
      </c>
      <c r="G50" s="19" t="s">
        <v>275</v>
      </c>
      <c r="H50" s="19" t="s">
        <v>28</v>
      </c>
      <c r="I50" s="19" t="s">
        <v>1265</v>
      </c>
      <c r="J50" s="23">
        <v>2691</v>
      </c>
      <c r="K50" s="20">
        <v>26</v>
      </c>
      <c r="L50" s="25">
        <f t="shared" si="0"/>
        <v>699.66</v>
      </c>
      <c r="M50" s="25">
        <f t="shared" si="1"/>
        <v>1991.34</v>
      </c>
      <c r="N50" s="19" t="s">
        <v>1502</v>
      </c>
      <c r="O50" s="19" t="s">
        <v>31</v>
      </c>
      <c r="P50" s="20"/>
      <c r="Q50" s="19" t="s">
        <v>32</v>
      </c>
      <c r="R50" s="19" t="s">
        <v>33</v>
      </c>
      <c r="S50" s="19" t="s">
        <v>34</v>
      </c>
      <c r="T50" s="19" t="s">
        <v>1403</v>
      </c>
      <c r="U50" s="19" t="s">
        <v>35</v>
      </c>
      <c r="V50" s="19" t="s">
        <v>749</v>
      </c>
    </row>
    <row r="51" spans="1:22" x14ac:dyDescent="0.3">
      <c r="A51" s="19" t="s">
        <v>1399</v>
      </c>
      <c r="B51" s="20" t="s">
        <v>1400</v>
      </c>
      <c r="C51" s="19" t="s">
        <v>1503</v>
      </c>
      <c r="D51" s="19" t="s">
        <v>24</v>
      </c>
      <c r="E51" s="19" t="s">
        <v>25</v>
      </c>
      <c r="F51" s="19" t="s">
        <v>26</v>
      </c>
      <c r="G51" s="19" t="s">
        <v>275</v>
      </c>
      <c r="H51" s="19" t="s">
        <v>28</v>
      </c>
      <c r="I51" s="19" t="s">
        <v>1265</v>
      </c>
      <c r="J51" s="23">
        <v>1690</v>
      </c>
      <c r="K51" s="20">
        <v>26</v>
      </c>
      <c r="L51" s="25">
        <f t="shared" si="0"/>
        <v>439.4</v>
      </c>
      <c r="M51" s="25">
        <f t="shared" si="1"/>
        <v>1250.5999999999999</v>
      </c>
      <c r="N51" s="19" t="s">
        <v>1504</v>
      </c>
      <c r="O51" s="19" t="s">
        <v>31</v>
      </c>
      <c r="P51" s="20"/>
      <c r="Q51" s="19" t="s">
        <v>32</v>
      </c>
      <c r="R51" s="19" t="s">
        <v>33</v>
      </c>
      <c r="S51" s="19" t="s">
        <v>34</v>
      </c>
      <c r="T51" s="19" t="s">
        <v>1403</v>
      </c>
      <c r="U51" s="19" t="s">
        <v>35</v>
      </c>
      <c r="V51" s="19" t="s">
        <v>749</v>
      </c>
    </row>
    <row r="52" spans="1:22" x14ac:dyDescent="0.3">
      <c r="A52" s="19" t="s">
        <v>1399</v>
      </c>
      <c r="B52" s="20" t="s">
        <v>1400</v>
      </c>
      <c r="C52" s="19" t="s">
        <v>1505</v>
      </c>
      <c r="D52" s="19" t="s">
        <v>24</v>
      </c>
      <c r="E52" s="19" t="s">
        <v>25</v>
      </c>
      <c r="F52" s="19" t="s">
        <v>26</v>
      </c>
      <c r="G52" s="19" t="s">
        <v>275</v>
      </c>
      <c r="H52" s="19" t="s">
        <v>28</v>
      </c>
      <c r="I52" s="19" t="s">
        <v>29</v>
      </c>
      <c r="J52" s="23">
        <v>5213</v>
      </c>
      <c r="K52" s="20">
        <v>33</v>
      </c>
      <c r="L52" s="25">
        <f t="shared" si="0"/>
        <v>1720.29</v>
      </c>
      <c r="M52" s="25">
        <f t="shared" si="1"/>
        <v>3492.71</v>
      </c>
      <c r="N52" s="19" t="s">
        <v>1506</v>
      </c>
      <c r="O52" s="19" t="s">
        <v>31</v>
      </c>
      <c r="P52" s="20"/>
      <c r="Q52" s="19" t="s">
        <v>32</v>
      </c>
      <c r="R52" s="19" t="s">
        <v>33</v>
      </c>
      <c r="S52" s="19" t="s">
        <v>34</v>
      </c>
      <c r="T52" s="19" t="s">
        <v>1406</v>
      </c>
      <c r="U52" s="19" t="s">
        <v>39</v>
      </c>
      <c r="V52" s="19" t="s">
        <v>1407</v>
      </c>
    </row>
    <row r="53" spans="1:22" x14ac:dyDescent="0.3">
      <c r="A53" s="19" t="s">
        <v>1399</v>
      </c>
      <c r="B53" s="20" t="s">
        <v>1400</v>
      </c>
      <c r="C53" s="19" t="s">
        <v>1507</v>
      </c>
      <c r="D53" s="19" t="s">
        <v>24</v>
      </c>
      <c r="E53" s="19" t="s">
        <v>25</v>
      </c>
      <c r="F53" s="19" t="s">
        <v>26</v>
      </c>
      <c r="G53" s="19" t="s">
        <v>275</v>
      </c>
      <c r="H53" s="19" t="s">
        <v>28</v>
      </c>
      <c r="I53" s="19" t="s">
        <v>1265</v>
      </c>
      <c r="J53" s="23">
        <v>185</v>
      </c>
      <c r="K53" s="20">
        <v>24</v>
      </c>
      <c r="L53" s="25">
        <f t="shared" si="0"/>
        <v>44.4</v>
      </c>
      <c r="M53" s="25">
        <f t="shared" si="1"/>
        <v>140.6</v>
      </c>
      <c r="N53" s="19" t="s">
        <v>1508</v>
      </c>
      <c r="O53" s="19" t="s">
        <v>31</v>
      </c>
      <c r="P53" s="20"/>
      <c r="Q53" s="19" t="s">
        <v>32</v>
      </c>
      <c r="R53" s="19" t="s">
        <v>33</v>
      </c>
      <c r="S53" s="19" t="s">
        <v>34</v>
      </c>
      <c r="T53" s="19" t="s">
        <v>1403</v>
      </c>
      <c r="U53" s="19" t="s">
        <v>35</v>
      </c>
      <c r="V53" s="19" t="s">
        <v>749</v>
      </c>
    </row>
    <row r="54" spans="1:22" x14ac:dyDescent="0.3">
      <c r="A54" s="19" t="s">
        <v>1399</v>
      </c>
      <c r="B54" s="20" t="s">
        <v>1400</v>
      </c>
      <c r="C54" s="19" t="s">
        <v>1509</v>
      </c>
      <c r="D54" s="19" t="s">
        <v>24</v>
      </c>
      <c r="E54" s="19" t="s">
        <v>25</v>
      </c>
      <c r="F54" s="19" t="s">
        <v>26</v>
      </c>
      <c r="G54" s="19" t="s">
        <v>275</v>
      </c>
      <c r="H54" s="19" t="s">
        <v>28</v>
      </c>
      <c r="I54" s="19" t="s">
        <v>42</v>
      </c>
      <c r="J54" s="23">
        <v>17265</v>
      </c>
      <c r="K54" s="20">
        <v>30</v>
      </c>
      <c r="L54" s="25">
        <f t="shared" si="0"/>
        <v>5179.5</v>
      </c>
      <c r="M54" s="25">
        <f t="shared" si="1"/>
        <v>12085.5</v>
      </c>
      <c r="N54" s="19" t="s">
        <v>1510</v>
      </c>
      <c r="O54" s="19" t="s">
        <v>31</v>
      </c>
      <c r="P54" s="20"/>
      <c r="Q54" s="19" t="s">
        <v>32</v>
      </c>
      <c r="R54" s="19" t="s">
        <v>33</v>
      </c>
      <c r="S54" s="19" t="s">
        <v>34</v>
      </c>
      <c r="T54" s="19" t="s">
        <v>1406</v>
      </c>
      <c r="U54" s="19" t="s">
        <v>39</v>
      </c>
      <c r="V54" s="19" t="s">
        <v>1407</v>
      </c>
    </row>
    <row r="55" spans="1:22" x14ac:dyDescent="0.3">
      <c r="A55" s="19" t="s">
        <v>1399</v>
      </c>
      <c r="B55" s="20" t="s">
        <v>1400</v>
      </c>
      <c r="C55" s="19" t="s">
        <v>1511</v>
      </c>
      <c r="E55" s="19" t="s">
        <v>25</v>
      </c>
      <c r="F55" s="19" t="s">
        <v>26</v>
      </c>
      <c r="G55" s="19" t="s">
        <v>275</v>
      </c>
      <c r="H55" s="19" t="s">
        <v>141</v>
      </c>
      <c r="I55" s="19" t="s">
        <v>1362</v>
      </c>
      <c r="J55" s="23">
        <v>2165</v>
      </c>
      <c r="K55" s="20">
        <v>25</v>
      </c>
      <c r="L55" s="25">
        <f t="shared" si="0"/>
        <v>541.25</v>
      </c>
      <c r="M55" s="25">
        <f t="shared" si="1"/>
        <v>1623.75</v>
      </c>
      <c r="N55" s="19" t="s">
        <v>1512</v>
      </c>
      <c r="O55" s="19" t="s">
        <v>87</v>
      </c>
      <c r="P55" s="20"/>
      <c r="Q55" s="19" t="s">
        <v>122</v>
      </c>
      <c r="T55" s="19" t="s">
        <v>1450</v>
      </c>
      <c r="U55" s="19" t="s">
        <v>89</v>
      </c>
    </row>
    <row r="56" spans="1:22" x14ac:dyDescent="0.3">
      <c r="A56" s="19" t="s">
        <v>1399</v>
      </c>
      <c r="B56" s="20" t="s">
        <v>1400</v>
      </c>
      <c r="C56" s="19" t="s">
        <v>1513</v>
      </c>
      <c r="D56" s="19" t="s">
        <v>24</v>
      </c>
      <c r="E56" s="19" t="s">
        <v>25</v>
      </c>
      <c r="F56" s="19" t="s">
        <v>26</v>
      </c>
      <c r="G56" s="19" t="s">
        <v>275</v>
      </c>
      <c r="H56" s="19" t="s">
        <v>28</v>
      </c>
      <c r="I56" s="19" t="s">
        <v>1265</v>
      </c>
      <c r="J56" s="23">
        <v>4899</v>
      </c>
      <c r="K56" s="20">
        <v>29</v>
      </c>
      <c r="L56" s="25">
        <f t="shared" si="0"/>
        <v>1420.71</v>
      </c>
      <c r="M56" s="25">
        <f t="shared" si="1"/>
        <v>3478.29</v>
      </c>
      <c r="N56" s="19" t="s">
        <v>1514</v>
      </c>
      <c r="O56" s="19" t="s">
        <v>31</v>
      </c>
      <c r="P56" s="20"/>
      <c r="Q56" s="19" t="s">
        <v>32</v>
      </c>
      <c r="R56" s="19" t="s">
        <v>33</v>
      </c>
      <c r="S56" s="19" t="s">
        <v>34</v>
      </c>
      <c r="T56" s="19" t="s">
        <v>1403</v>
      </c>
      <c r="U56" s="19" t="s">
        <v>35</v>
      </c>
      <c r="V56" s="19" t="s">
        <v>749</v>
      </c>
    </row>
    <row r="57" spans="1:22" x14ac:dyDescent="0.3">
      <c r="A57" s="19" t="s">
        <v>1399</v>
      </c>
      <c r="B57" s="20" t="s">
        <v>1400</v>
      </c>
      <c r="C57" s="19" t="s">
        <v>1515</v>
      </c>
      <c r="D57" s="19" t="s">
        <v>24</v>
      </c>
      <c r="E57" s="19" t="s">
        <v>25</v>
      </c>
      <c r="F57" s="19" t="s">
        <v>26</v>
      </c>
      <c r="G57" s="19" t="s">
        <v>275</v>
      </c>
      <c r="H57" s="19" t="s">
        <v>28</v>
      </c>
      <c r="I57" s="19" t="s">
        <v>1265</v>
      </c>
      <c r="J57" s="23">
        <v>226</v>
      </c>
      <c r="K57" s="20">
        <v>31</v>
      </c>
      <c r="L57" s="25">
        <f t="shared" si="0"/>
        <v>70.06</v>
      </c>
      <c r="M57" s="25">
        <f t="shared" si="1"/>
        <v>155.94</v>
      </c>
      <c r="N57" s="19" t="s">
        <v>1516</v>
      </c>
      <c r="O57" s="19" t="s">
        <v>31</v>
      </c>
      <c r="P57" s="20"/>
      <c r="Q57" s="19" t="s">
        <v>32</v>
      </c>
      <c r="R57" s="19" t="s">
        <v>33</v>
      </c>
      <c r="S57" s="19" t="s">
        <v>34</v>
      </c>
      <c r="T57" s="19" t="s">
        <v>1403</v>
      </c>
      <c r="U57" s="19" t="s">
        <v>35</v>
      </c>
      <c r="V57" s="19" t="s">
        <v>749</v>
      </c>
    </row>
    <row r="58" spans="1:22" x14ac:dyDescent="0.3">
      <c r="A58" s="19" t="s">
        <v>1399</v>
      </c>
      <c r="B58" s="20" t="s">
        <v>1400</v>
      </c>
      <c r="C58" s="19" t="s">
        <v>1517</v>
      </c>
      <c r="D58" s="19" t="s">
        <v>50</v>
      </c>
      <c r="E58" s="19" t="s">
        <v>25</v>
      </c>
      <c r="F58" s="19" t="s">
        <v>26</v>
      </c>
      <c r="G58" s="19" t="s">
        <v>275</v>
      </c>
      <c r="H58" s="19" t="s">
        <v>28</v>
      </c>
      <c r="I58" s="19" t="s">
        <v>1265</v>
      </c>
      <c r="J58" s="23">
        <v>993</v>
      </c>
      <c r="K58" s="20">
        <v>51</v>
      </c>
      <c r="L58" s="25">
        <f t="shared" si="0"/>
        <v>506.43</v>
      </c>
      <c r="M58" s="25">
        <f t="shared" si="1"/>
        <v>486.57</v>
      </c>
      <c r="N58" s="19" t="s">
        <v>1518</v>
      </c>
      <c r="O58" s="19" t="s">
        <v>31</v>
      </c>
      <c r="P58" s="20"/>
      <c r="Q58" s="19" t="s">
        <v>32</v>
      </c>
      <c r="R58" s="19" t="s">
        <v>33</v>
      </c>
      <c r="S58" s="19" t="s">
        <v>34</v>
      </c>
      <c r="T58" s="19" t="s">
        <v>1403</v>
      </c>
      <c r="U58" s="19" t="s">
        <v>35</v>
      </c>
      <c r="V58" s="19" t="s">
        <v>749</v>
      </c>
    </row>
    <row r="59" spans="1:22" x14ac:dyDescent="0.3">
      <c r="A59" s="19" t="s">
        <v>1399</v>
      </c>
      <c r="B59" s="20" t="s">
        <v>1400</v>
      </c>
      <c r="C59" s="19" t="s">
        <v>1519</v>
      </c>
      <c r="D59" s="19" t="s">
        <v>24</v>
      </c>
      <c r="E59" s="19" t="s">
        <v>25</v>
      </c>
      <c r="F59" s="19" t="s">
        <v>26</v>
      </c>
      <c r="G59" s="19" t="s">
        <v>275</v>
      </c>
      <c r="H59" s="19" t="s">
        <v>28</v>
      </c>
      <c r="I59" s="19" t="s">
        <v>1265</v>
      </c>
      <c r="J59" s="23">
        <v>1967</v>
      </c>
      <c r="K59" s="20">
        <v>43</v>
      </c>
      <c r="L59" s="25">
        <f t="shared" si="0"/>
        <v>845.81</v>
      </c>
      <c r="M59" s="25">
        <f t="shared" si="1"/>
        <v>1121.19</v>
      </c>
      <c r="N59" s="19" t="s">
        <v>1520</v>
      </c>
      <c r="O59" s="19" t="s">
        <v>31</v>
      </c>
      <c r="P59" s="20"/>
      <c r="Q59" s="19" t="s">
        <v>32</v>
      </c>
      <c r="R59" s="19" t="s">
        <v>33</v>
      </c>
      <c r="S59" s="19" t="s">
        <v>34</v>
      </c>
      <c r="T59" s="19" t="s">
        <v>1403</v>
      </c>
      <c r="U59" s="19" t="s">
        <v>35</v>
      </c>
      <c r="V59" s="19" t="s">
        <v>749</v>
      </c>
    </row>
    <row r="60" spans="1:22" x14ac:dyDescent="0.3">
      <c r="A60" s="19" t="s">
        <v>1399</v>
      </c>
      <c r="B60" s="20" t="s">
        <v>1400</v>
      </c>
      <c r="C60" s="19" t="s">
        <v>1521</v>
      </c>
      <c r="D60" s="19" t="s">
        <v>24</v>
      </c>
      <c r="E60" s="19" t="s">
        <v>25</v>
      </c>
      <c r="F60" s="19" t="s">
        <v>26</v>
      </c>
      <c r="G60" s="19" t="s">
        <v>275</v>
      </c>
      <c r="H60" s="19" t="s">
        <v>28</v>
      </c>
      <c r="I60" s="19" t="s">
        <v>1265</v>
      </c>
      <c r="J60" s="23">
        <v>1539</v>
      </c>
      <c r="K60" s="20">
        <v>34</v>
      </c>
      <c r="L60" s="25">
        <f t="shared" si="0"/>
        <v>523.26</v>
      </c>
      <c r="M60" s="25">
        <f t="shared" si="1"/>
        <v>1015.74</v>
      </c>
      <c r="N60" s="19" t="s">
        <v>1522</v>
      </c>
      <c r="O60" s="19" t="s">
        <v>31</v>
      </c>
      <c r="P60" s="20"/>
      <c r="Q60" s="19" t="s">
        <v>32</v>
      </c>
      <c r="R60" s="19" t="s">
        <v>33</v>
      </c>
      <c r="S60" s="19" t="s">
        <v>34</v>
      </c>
      <c r="T60" s="19" t="s">
        <v>1403</v>
      </c>
      <c r="U60" s="19" t="s">
        <v>35</v>
      </c>
      <c r="V60" s="19" t="s">
        <v>749</v>
      </c>
    </row>
    <row r="61" spans="1:22" x14ac:dyDescent="0.3">
      <c r="A61" s="19" t="s">
        <v>1399</v>
      </c>
      <c r="B61" s="20" t="s">
        <v>1400</v>
      </c>
      <c r="C61" s="19" t="s">
        <v>1523</v>
      </c>
      <c r="D61" s="19" t="s">
        <v>24</v>
      </c>
      <c r="E61" s="19" t="s">
        <v>25</v>
      </c>
      <c r="F61" s="19" t="s">
        <v>26</v>
      </c>
      <c r="G61" s="19" t="s">
        <v>275</v>
      </c>
      <c r="H61" s="19" t="s">
        <v>28</v>
      </c>
      <c r="I61" s="19" t="s">
        <v>1265</v>
      </c>
      <c r="J61" s="23">
        <v>1112</v>
      </c>
      <c r="K61" s="20">
        <v>29</v>
      </c>
      <c r="L61" s="25">
        <f t="shared" si="0"/>
        <v>322.48</v>
      </c>
      <c r="M61" s="25">
        <f t="shared" si="1"/>
        <v>789.52</v>
      </c>
      <c r="N61" s="19" t="s">
        <v>1524</v>
      </c>
      <c r="O61" s="19" t="s">
        <v>31</v>
      </c>
      <c r="P61" s="20"/>
      <c r="Q61" s="19" t="s">
        <v>32</v>
      </c>
      <c r="R61" s="19" t="s">
        <v>33</v>
      </c>
      <c r="S61" s="19" t="s">
        <v>34</v>
      </c>
      <c r="T61" s="19" t="s">
        <v>1403</v>
      </c>
      <c r="U61" s="19" t="s">
        <v>35</v>
      </c>
      <c r="V61" s="19" t="s">
        <v>749</v>
      </c>
    </row>
    <row r="62" spans="1:22" x14ac:dyDescent="0.3">
      <c r="A62" s="19" t="s">
        <v>1399</v>
      </c>
      <c r="B62" s="20" t="s">
        <v>1400</v>
      </c>
      <c r="C62" s="19" t="s">
        <v>1525</v>
      </c>
      <c r="D62" s="19" t="s">
        <v>24</v>
      </c>
      <c r="E62" s="19" t="s">
        <v>25</v>
      </c>
      <c r="F62" s="19" t="s">
        <v>26</v>
      </c>
      <c r="G62" s="19" t="s">
        <v>275</v>
      </c>
      <c r="H62" s="19" t="s">
        <v>28</v>
      </c>
      <c r="I62" s="19" t="s">
        <v>1265</v>
      </c>
      <c r="J62" s="23">
        <v>3363</v>
      </c>
      <c r="K62" s="20">
        <v>25</v>
      </c>
      <c r="L62" s="25">
        <f t="shared" si="0"/>
        <v>840.75</v>
      </c>
      <c r="M62" s="25">
        <f t="shared" si="1"/>
        <v>2522.25</v>
      </c>
      <c r="O62" s="19" t="s">
        <v>31</v>
      </c>
      <c r="P62" s="20"/>
      <c r="Q62" s="19" t="s">
        <v>32</v>
      </c>
      <c r="R62" s="19" t="s">
        <v>33</v>
      </c>
      <c r="S62" s="19" t="s">
        <v>34</v>
      </c>
      <c r="T62" s="19" t="s">
        <v>1403</v>
      </c>
      <c r="U62" s="19" t="s">
        <v>35</v>
      </c>
      <c r="V62" s="19" t="s">
        <v>749</v>
      </c>
    </row>
    <row r="63" spans="1:22" x14ac:dyDescent="0.3">
      <c r="A63" s="19" t="s">
        <v>1399</v>
      </c>
      <c r="B63" s="20" t="s">
        <v>1400</v>
      </c>
      <c r="C63" s="19" t="s">
        <v>1526</v>
      </c>
      <c r="D63" s="19" t="s">
        <v>50</v>
      </c>
      <c r="E63" s="19" t="s">
        <v>25</v>
      </c>
      <c r="F63" s="19" t="s">
        <v>26</v>
      </c>
      <c r="G63" s="19" t="s">
        <v>275</v>
      </c>
      <c r="H63" s="19" t="s">
        <v>28</v>
      </c>
      <c r="I63" s="19" t="s">
        <v>51</v>
      </c>
      <c r="J63" s="23">
        <v>37056</v>
      </c>
      <c r="K63" s="20">
        <v>100</v>
      </c>
      <c r="L63" s="25">
        <f t="shared" si="0"/>
        <v>37056</v>
      </c>
      <c r="M63" s="25">
        <f t="shared" si="1"/>
        <v>0</v>
      </c>
      <c r="O63" s="19" t="s">
        <v>31</v>
      </c>
      <c r="P63" s="20"/>
      <c r="Q63" s="19" t="s">
        <v>32</v>
      </c>
      <c r="R63" s="19" t="s">
        <v>33</v>
      </c>
      <c r="S63" s="19" t="s">
        <v>34</v>
      </c>
      <c r="T63" s="19" t="s">
        <v>1412</v>
      </c>
      <c r="U63" s="19" t="s">
        <v>35</v>
      </c>
      <c r="V63" s="19" t="s">
        <v>1413</v>
      </c>
    </row>
    <row r="64" spans="1:22" x14ac:dyDescent="0.3">
      <c r="A64" s="19" t="s">
        <v>1399</v>
      </c>
      <c r="B64" s="20" t="s">
        <v>1400</v>
      </c>
      <c r="C64" s="19" t="s">
        <v>1527</v>
      </c>
      <c r="E64" s="19" t="s">
        <v>25</v>
      </c>
      <c r="F64" s="19" t="s">
        <v>26</v>
      </c>
      <c r="G64" s="19" t="s">
        <v>275</v>
      </c>
      <c r="H64" s="19" t="s">
        <v>141</v>
      </c>
      <c r="I64" s="19" t="s">
        <v>811</v>
      </c>
      <c r="J64" s="23">
        <v>39374</v>
      </c>
      <c r="K64" s="20">
        <v>65</v>
      </c>
      <c r="L64" s="25">
        <f t="shared" si="0"/>
        <v>25593.1</v>
      </c>
      <c r="M64" s="25">
        <f t="shared" si="1"/>
        <v>13780.9</v>
      </c>
      <c r="N64" s="19" t="s">
        <v>1528</v>
      </c>
      <c r="O64" s="19" t="s">
        <v>87</v>
      </c>
      <c r="P64" s="20"/>
      <c r="Q64" s="19" t="s">
        <v>122</v>
      </c>
      <c r="T64" s="19" t="s">
        <v>1450</v>
      </c>
      <c r="U64" s="19" t="s">
        <v>89</v>
      </c>
    </row>
    <row r="65" spans="1:22" x14ac:dyDescent="0.3">
      <c r="A65" s="19" t="s">
        <v>1399</v>
      </c>
      <c r="B65" s="20" t="s">
        <v>1400</v>
      </c>
      <c r="C65" s="19" t="s">
        <v>1529</v>
      </c>
      <c r="D65" s="19" t="s">
        <v>24</v>
      </c>
      <c r="E65" s="19" t="s">
        <v>25</v>
      </c>
      <c r="F65" s="19" t="s">
        <v>26</v>
      </c>
      <c r="G65" s="19" t="s">
        <v>275</v>
      </c>
      <c r="H65" s="19" t="s">
        <v>28</v>
      </c>
      <c r="I65" s="19" t="s">
        <v>29</v>
      </c>
      <c r="J65" s="23">
        <v>26332</v>
      </c>
      <c r="K65" s="20">
        <v>26</v>
      </c>
      <c r="L65" s="25">
        <f t="shared" si="0"/>
        <v>6846.32</v>
      </c>
      <c r="M65" s="25">
        <f t="shared" si="1"/>
        <v>19485.68</v>
      </c>
      <c r="N65" s="19" t="s">
        <v>1530</v>
      </c>
      <c r="O65" s="19" t="s">
        <v>31</v>
      </c>
      <c r="P65" s="20"/>
      <c r="Q65" s="19" t="s">
        <v>32</v>
      </c>
      <c r="R65" s="19" t="s">
        <v>33</v>
      </c>
      <c r="S65" s="19" t="s">
        <v>34</v>
      </c>
      <c r="T65" s="19" t="s">
        <v>1406</v>
      </c>
      <c r="U65" s="19" t="s">
        <v>39</v>
      </c>
      <c r="V65" s="19" t="s">
        <v>1407</v>
      </c>
    </row>
    <row r="66" spans="1:22" x14ac:dyDescent="0.3">
      <c r="A66" s="19" t="s">
        <v>1399</v>
      </c>
      <c r="B66" s="20" t="s">
        <v>1400</v>
      </c>
      <c r="C66" s="19" t="s">
        <v>1531</v>
      </c>
      <c r="D66" s="19" t="s">
        <v>24</v>
      </c>
      <c r="E66" s="19" t="s">
        <v>25</v>
      </c>
      <c r="F66" s="19" t="s">
        <v>26</v>
      </c>
      <c r="G66" s="19" t="s">
        <v>275</v>
      </c>
      <c r="H66" s="19" t="s">
        <v>28</v>
      </c>
      <c r="I66" s="19" t="s">
        <v>29</v>
      </c>
      <c r="J66" s="23">
        <v>723</v>
      </c>
      <c r="K66" s="20">
        <v>26</v>
      </c>
      <c r="L66" s="25">
        <f t="shared" si="0"/>
        <v>187.98</v>
      </c>
      <c r="M66" s="25">
        <f t="shared" si="1"/>
        <v>535.02</v>
      </c>
      <c r="O66" s="19" t="s">
        <v>87</v>
      </c>
      <c r="P66" s="20"/>
      <c r="Q66" s="19" t="s">
        <v>32</v>
      </c>
      <c r="R66" s="19" t="s">
        <v>33</v>
      </c>
      <c r="S66" s="19" t="s">
        <v>34</v>
      </c>
      <c r="T66" s="19" t="s">
        <v>1403</v>
      </c>
      <c r="U66" s="19" t="s">
        <v>35</v>
      </c>
      <c r="V66" s="19" t="s">
        <v>749</v>
      </c>
    </row>
    <row r="67" spans="1:22" x14ac:dyDescent="0.3">
      <c r="A67" s="19" t="s">
        <v>1399</v>
      </c>
      <c r="B67" s="20" t="s">
        <v>1400</v>
      </c>
      <c r="C67" s="19" t="s">
        <v>1532</v>
      </c>
      <c r="D67" s="19" t="s">
        <v>24</v>
      </c>
      <c r="E67" s="19" t="s">
        <v>25</v>
      </c>
      <c r="F67" s="19" t="s">
        <v>26</v>
      </c>
      <c r="G67" s="19" t="s">
        <v>275</v>
      </c>
      <c r="H67" s="19" t="s">
        <v>28</v>
      </c>
      <c r="I67" s="19" t="s">
        <v>1265</v>
      </c>
      <c r="J67" s="23">
        <v>561</v>
      </c>
      <c r="K67" s="20">
        <v>24</v>
      </c>
      <c r="L67" s="25">
        <f t="shared" ref="L67:L130" si="2">J67*K67/100</f>
        <v>134.63999999999999</v>
      </c>
      <c r="M67" s="25">
        <f t="shared" ref="M67:M130" si="3">J67*(100-K67)/100</f>
        <v>426.36</v>
      </c>
      <c r="O67" s="19" t="s">
        <v>87</v>
      </c>
      <c r="P67" s="20"/>
      <c r="Q67" s="19" t="s">
        <v>32</v>
      </c>
      <c r="R67" s="19" t="s">
        <v>33</v>
      </c>
      <c r="S67" s="19" t="s">
        <v>34</v>
      </c>
      <c r="T67" s="19" t="s">
        <v>1403</v>
      </c>
      <c r="U67" s="19" t="s">
        <v>35</v>
      </c>
      <c r="V67" s="19" t="s">
        <v>749</v>
      </c>
    </row>
    <row r="68" spans="1:22" x14ac:dyDescent="0.3">
      <c r="A68" s="19" t="s">
        <v>1399</v>
      </c>
      <c r="B68" s="20" t="s">
        <v>1400</v>
      </c>
      <c r="C68" s="19" t="s">
        <v>1533</v>
      </c>
      <c r="D68" s="19" t="s">
        <v>24</v>
      </c>
      <c r="E68" s="19" t="s">
        <v>25</v>
      </c>
      <c r="F68" s="19" t="s">
        <v>26</v>
      </c>
      <c r="G68" s="19" t="s">
        <v>275</v>
      </c>
      <c r="H68" s="19" t="s">
        <v>28</v>
      </c>
      <c r="I68" s="19" t="s">
        <v>42</v>
      </c>
      <c r="J68" s="23">
        <v>32585</v>
      </c>
      <c r="K68" s="20">
        <v>44</v>
      </c>
      <c r="L68" s="25">
        <f t="shared" si="2"/>
        <v>14337.4</v>
      </c>
      <c r="M68" s="25">
        <f t="shared" si="3"/>
        <v>18247.599999999999</v>
      </c>
      <c r="N68" s="19" t="s">
        <v>1534</v>
      </c>
      <c r="O68" s="19" t="s">
        <v>31</v>
      </c>
      <c r="P68" s="20"/>
      <c r="Q68" s="19" t="s">
        <v>32</v>
      </c>
      <c r="R68" s="19" t="s">
        <v>33</v>
      </c>
      <c r="S68" s="19" t="s">
        <v>34</v>
      </c>
      <c r="T68" s="19" t="s">
        <v>1406</v>
      </c>
      <c r="U68" s="19" t="s">
        <v>39</v>
      </c>
      <c r="V68" s="19" t="s">
        <v>1407</v>
      </c>
    </row>
    <row r="69" spans="1:22" x14ac:dyDescent="0.3">
      <c r="A69" s="19" t="s">
        <v>1399</v>
      </c>
      <c r="B69" s="20" t="s">
        <v>1400</v>
      </c>
      <c r="C69" s="19" t="s">
        <v>1535</v>
      </c>
      <c r="D69" s="19" t="s">
        <v>24</v>
      </c>
      <c r="E69" s="19" t="s">
        <v>25</v>
      </c>
      <c r="F69" s="19" t="s">
        <v>26</v>
      </c>
      <c r="G69" s="19" t="s">
        <v>275</v>
      </c>
      <c r="H69" s="19" t="s">
        <v>28</v>
      </c>
      <c r="I69" s="19" t="s">
        <v>1265</v>
      </c>
      <c r="J69" s="23">
        <v>1654</v>
      </c>
      <c r="K69" s="20">
        <v>99</v>
      </c>
      <c r="L69" s="25">
        <f t="shared" si="2"/>
        <v>1637.46</v>
      </c>
      <c r="M69" s="25">
        <f t="shared" si="3"/>
        <v>16.54</v>
      </c>
      <c r="N69" s="19" t="s">
        <v>1536</v>
      </c>
      <c r="O69" s="19" t="s">
        <v>31</v>
      </c>
      <c r="P69" s="20"/>
      <c r="Q69" s="19" t="s">
        <v>32</v>
      </c>
      <c r="R69" s="19" t="s">
        <v>33</v>
      </c>
      <c r="S69" s="19" t="s">
        <v>34</v>
      </c>
      <c r="T69" s="19" t="s">
        <v>1403</v>
      </c>
      <c r="U69" s="19" t="s">
        <v>35</v>
      </c>
      <c r="V69" s="19" t="s">
        <v>749</v>
      </c>
    </row>
    <row r="70" spans="1:22" x14ac:dyDescent="0.3">
      <c r="A70" s="19" t="s">
        <v>1399</v>
      </c>
      <c r="B70" s="20" t="s">
        <v>1400</v>
      </c>
      <c r="C70" s="19" t="s">
        <v>1537</v>
      </c>
      <c r="D70" s="19" t="s">
        <v>24</v>
      </c>
      <c r="E70" s="19" t="s">
        <v>25</v>
      </c>
      <c r="F70" s="19" t="s">
        <v>26</v>
      </c>
      <c r="G70" s="19" t="s">
        <v>275</v>
      </c>
      <c r="H70" s="19" t="s">
        <v>28</v>
      </c>
      <c r="I70" s="19" t="s">
        <v>42</v>
      </c>
      <c r="J70" s="23">
        <v>10789</v>
      </c>
      <c r="K70" s="20">
        <v>26</v>
      </c>
      <c r="L70" s="25">
        <f t="shared" si="2"/>
        <v>2805.14</v>
      </c>
      <c r="M70" s="25">
        <f t="shared" si="3"/>
        <v>7983.86</v>
      </c>
      <c r="N70" s="19" t="s">
        <v>1538</v>
      </c>
      <c r="O70" s="19" t="s">
        <v>31</v>
      </c>
      <c r="P70" s="20"/>
      <c r="Q70" s="19" t="s">
        <v>32</v>
      </c>
      <c r="R70" s="19" t="s">
        <v>33</v>
      </c>
      <c r="S70" s="19" t="s">
        <v>34</v>
      </c>
      <c r="T70" s="19" t="s">
        <v>1403</v>
      </c>
      <c r="U70" s="19" t="s">
        <v>35</v>
      </c>
      <c r="V70" s="19" t="s">
        <v>749</v>
      </c>
    </row>
    <row r="71" spans="1:22" x14ac:dyDescent="0.3">
      <c r="A71" s="19" t="s">
        <v>1399</v>
      </c>
      <c r="B71" s="20" t="s">
        <v>1400</v>
      </c>
      <c r="C71" s="19" t="s">
        <v>1539</v>
      </c>
      <c r="D71" s="19" t="s">
        <v>24</v>
      </c>
      <c r="E71" s="19" t="s">
        <v>25</v>
      </c>
      <c r="F71" s="19" t="s">
        <v>26</v>
      </c>
      <c r="G71" s="19" t="s">
        <v>275</v>
      </c>
      <c r="H71" s="19" t="s">
        <v>28</v>
      </c>
      <c r="I71" s="19" t="s">
        <v>1265</v>
      </c>
      <c r="J71" s="23">
        <v>6366</v>
      </c>
      <c r="K71" s="20">
        <v>26</v>
      </c>
      <c r="L71" s="25">
        <f t="shared" si="2"/>
        <v>1655.16</v>
      </c>
      <c r="M71" s="25">
        <f t="shared" si="3"/>
        <v>4710.84</v>
      </c>
      <c r="N71" s="19" t="s">
        <v>1540</v>
      </c>
      <c r="O71" s="19" t="s">
        <v>31</v>
      </c>
      <c r="P71" s="20"/>
      <c r="Q71" s="19" t="s">
        <v>32</v>
      </c>
      <c r="R71" s="19" t="s">
        <v>33</v>
      </c>
      <c r="S71" s="19" t="s">
        <v>34</v>
      </c>
      <c r="T71" s="19" t="s">
        <v>1403</v>
      </c>
      <c r="U71" s="19" t="s">
        <v>35</v>
      </c>
      <c r="V71" s="19" t="s">
        <v>749</v>
      </c>
    </row>
    <row r="72" spans="1:22" x14ac:dyDescent="0.3">
      <c r="A72" s="19" t="s">
        <v>1399</v>
      </c>
      <c r="B72" s="20" t="s">
        <v>1400</v>
      </c>
      <c r="C72" s="19" t="s">
        <v>1541</v>
      </c>
      <c r="D72" s="19" t="s">
        <v>24</v>
      </c>
      <c r="E72" s="19" t="s">
        <v>25</v>
      </c>
      <c r="F72" s="19" t="s">
        <v>26</v>
      </c>
      <c r="G72" s="19" t="s">
        <v>275</v>
      </c>
      <c r="H72" s="19" t="s">
        <v>28</v>
      </c>
      <c r="I72" s="19" t="s">
        <v>42</v>
      </c>
      <c r="J72" s="23">
        <v>9469</v>
      </c>
      <c r="K72" s="20">
        <v>34</v>
      </c>
      <c r="L72" s="25">
        <f t="shared" si="2"/>
        <v>3219.46</v>
      </c>
      <c r="M72" s="25">
        <f t="shared" si="3"/>
        <v>6249.54</v>
      </c>
      <c r="N72" s="19" t="s">
        <v>1542</v>
      </c>
      <c r="O72" s="19" t="s">
        <v>31</v>
      </c>
      <c r="P72" s="20"/>
      <c r="Q72" s="19" t="s">
        <v>32</v>
      </c>
      <c r="R72" s="19" t="s">
        <v>33</v>
      </c>
      <c r="S72" s="19" t="s">
        <v>34</v>
      </c>
      <c r="T72" s="19" t="s">
        <v>1406</v>
      </c>
      <c r="U72" s="19" t="s">
        <v>39</v>
      </c>
      <c r="V72" s="19" t="s">
        <v>1407</v>
      </c>
    </row>
    <row r="73" spans="1:22" x14ac:dyDescent="0.3">
      <c r="A73" s="19" t="s">
        <v>1399</v>
      </c>
      <c r="B73" s="20" t="s">
        <v>1400</v>
      </c>
      <c r="C73" s="19" t="s">
        <v>1543</v>
      </c>
      <c r="D73" s="19" t="s">
        <v>24</v>
      </c>
      <c r="E73" s="19" t="s">
        <v>25</v>
      </c>
      <c r="F73" s="19" t="s">
        <v>26</v>
      </c>
      <c r="G73" s="19" t="s">
        <v>275</v>
      </c>
      <c r="H73" s="19" t="s">
        <v>28</v>
      </c>
      <c r="I73" s="19" t="s">
        <v>1265</v>
      </c>
      <c r="J73" s="23">
        <v>5562</v>
      </c>
      <c r="K73" s="20">
        <v>30</v>
      </c>
      <c r="L73" s="25">
        <f t="shared" si="2"/>
        <v>1668.6</v>
      </c>
      <c r="M73" s="25">
        <f t="shared" si="3"/>
        <v>3893.4</v>
      </c>
      <c r="N73" s="19" t="s">
        <v>1544</v>
      </c>
      <c r="O73" s="19" t="s">
        <v>31</v>
      </c>
      <c r="P73" s="20"/>
      <c r="Q73" s="19" t="s">
        <v>32</v>
      </c>
      <c r="R73" s="19" t="s">
        <v>33</v>
      </c>
      <c r="S73" s="19" t="s">
        <v>34</v>
      </c>
      <c r="T73" s="19" t="s">
        <v>1403</v>
      </c>
      <c r="U73" s="19" t="s">
        <v>35</v>
      </c>
      <c r="V73" s="19" t="s">
        <v>749</v>
      </c>
    </row>
    <row r="74" spans="1:22" x14ac:dyDescent="0.3">
      <c r="A74" s="19" t="s">
        <v>1399</v>
      </c>
      <c r="B74" s="20" t="s">
        <v>1400</v>
      </c>
      <c r="C74" s="19" t="s">
        <v>1545</v>
      </c>
      <c r="D74" s="19" t="s">
        <v>24</v>
      </c>
      <c r="E74" s="19" t="s">
        <v>25</v>
      </c>
      <c r="F74" s="19" t="s">
        <v>26</v>
      </c>
      <c r="G74" s="19" t="s">
        <v>275</v>
      </c>
      <c r="H74" s="19" t="s">
        <v>28</v>
      </c>
      <c r="I74" s="19" t="s">
        <v>1265</v>
      </c>
      <c r="J74" s="23">
        <v>5554</v>
      </c>
      <c r="K74" s="20">
        <v>35</v>
      </c>
      <c r="L74" s="25">
        <f t="shared" si="2"/>
        <v>1943.9</v>
      </c>
      <c r="M74" s="25">
        <f t="shared" si="3"/>
        <v>3610.1</v>
      </c>
      <c r="N74" s="19" t="s">
        <v>1546</v>
      </c>
      <c r="O74" s="19" t="s">
        <v>31</v>
      </c>
      <c r="P74" s="20"/>
      <c r="Q74" s="19" t="s">
        <v>32</v>
      </c>
      <c r="R74" s="19" t="s">
        <v>33</v>
      </c>
      <c r="S74" s="19" t="s">
        <v>34</v>
      </c>
      <c r="T74" s="19" t="s">
        <v>1406</v>
      </c>
      <c r="U74" s="19" t="s">
        <v>39</v>
      </c>
      <c r="V74" s="19" t="s">
        <v>1407</v>
      </c>
    </row>
    <row r="75" spans="1:22" x14ac:dyDescent="0.3">
      <c r="A75" s="19" t="s">
        <v>1399</v>
      </c>
      <c r="B75" s="20" t="s">
        <v>1400</v>
      </c>
      <c r="C75" s="19" t="s">
        <v>1547</v>
      </c>
      <c r="D75" s="19" t="s">
        <v>24</v>
      </c>
      <c r="E75" s="19" t="s">
        <v>25</v>
      </c>
      <c r="F75" s="19" t="s">
        <v>26</v>
      </c>
      <c r="G75" s="19" t="s">
        <v>275</v>
      </c>
      <c r="H75" s="19" t="s">
        <v>28</v>
      </c>
      <c r="I75" s="19" t="s">
        <v>1265</v>
      </c>
      <c r="J75" s="23">
        <v>4286</v>
      </c>
      <c r="K75" s="20">
        <v>34</v>
      </c>
      <c r="L75" s="25">
        <f t="shared" si="2"/>
        <v>1457.24</v>
      </c>
      <c r="M75" s="25">
        <f t="shared" si="3"/>
        <v>2828.76</v>
      </c>
      <c r="N75" s="19" t="s">
        <v>1548</v>
      </c>
      <c r="O75" s="19" t="s">
        <v>31</v>
      </c>
      <c r="P75" s="20"/>
      <c r="Q75" s="19" t="s">
        <v>32</v>
      </c>
      <c r="R75" s="19" t="s">
        <v>33</v>
      </c>
      <c r="S75" s="19" t="s">
        <v>34</v>
      </c>
      <c r="T75" s="19" t="s">
        <v>1403</v>
      </c>
      <c r="U75" s="19" t="s">
        <v>35</v>
      </c>
      <c r="V75" s="19" t="s">
        <v>749</v>
      </c>
    </row>
    <row r="76" spans="1:22" x14ac:dyDescent="0.3">
      <c r="A76" s="19" t="s">
        <v>1399</v>
      </c>
      <c r="B76" s="20" t="s">
        <v>1400</v>
      </c>
      <c r="C76" s="19" t="s">
        <v>1549</v>
      </c>
      <c r="D76" s="19" t="s">
        <v>24</v>
      </c>
      <c r="E76" s="19" t="s">
        <v>25</v>
      </c>
      <c r="F76" s="19" t="s">
        <v>26</v>
      </c>
      <c r="G76" s="19" t="s">
        <v>275</v>
      </c>
      <c r="H76" s="19" t="s">
        <v>28</v>
      </c>
      <c r="I76" s="19" t="s">
        <v>1265</v>
      </c>
      <c r="J76" s="23">
        <v>7079</v>
      </c>
      <c r="K76" s="20">
        <v>28</v>
      </c>
      <c r="L76" s="25">
        <f t="shared" si="2"/>
        <v>1982.12</v>
      </c>
      <c r="M76" s="25">
        <f t="shared" si="3"/>
        <v>5096.88</v>
      </c>
      <c r="N76" s="19" t="s">
        <v>1550</v>
      </c>
      <c r="O76" s="19" t="s">
        <v>31</v>
      </c>
      <c r="P76" s="20"/>
      <c r="Q76" s="19" t="s">
        <v>32</v>
      </c>
      <c r="R76" s="19" t="s">
        <v>33</v>
      </c>
      <c r="S76" s="19" t="s">
        <v>34</v>
      </c>
      <c r="T76" s="19" t="s">
        <v>1403</v>
      </c>
      <c r="U76" s="19" t="s">
        <v>35</v>
      </c>
      <c r="V76" s="19" t="s">
        <v>749</v>
      </c>
    </row>
    <row r="77" spans="1:22" x14ac:dyDescent="0.3">
      <c r="A77" s="19" t="s">
        <v>1399</v>
      </c>
      <c r="B77" s="20" t="s">
        <v>1400</v>
      </c>
      <c r="C77" s="19" t="s">
        <v>1551</v>
      </c>
      <c r="D77" s="19" t="s">
        <v>24</v>
      </c>
      <c r="E77" s="19" t="s">
        <v>25</v>
      </c>
      <c r="F77" s="19" t="s">
        <v>26</v>
      </c>
      <c r="G77" s="19" t="s">
        <v>275</v>
      </c>
      <c r="H77" s="19" t="s">
        <v>28</v>
      </c>
      <c r="I77" s="19" t="s">
        <v>1265</v>
      </c>
      <c r="J77" s="23">
        <v>5964</v>
      </c>
      <c r="K77" s="20">
        <v>25</v>
      </c>
      <c r="L77" s="25">
        <f t="shared" si="2"/>
        <v>1491</v>
      </c>
      <c r="M77" s="25">
        <f t="shared" si="3"/>
        <v>4473</v>
      </c>
      <c r="N77" s="19" t="s">
        <v>1552</v>
      </c>
      <c r="O77" s="19" t="s">
        <v>31</v>
      </c>
      <c r="P77" s="20"/>
      <c r="Q77" s="19" t="s">
        <v>32</v>
      </c>
      <c r="R77" s="19" t="s">
        <v>33</v>
      </c>
      <c r="S77" s="19" t="s">
        <v>34</v>
      </c>
      <c r="T77" s="19" t="s">
        <v>1403</v>
      </c>
      <c r="U77" s="19" t="s">
        <v>35</v>
      </c>
      <c r="V77" s="19" t="s">
        <v>749</v>
      </c>
    </row>
    <row r="78" spans="1:22" x14ac:dyDescent="0.3">
      <c r="A78" s="19" t="s">
        <v>1399</v>
      </c>
      <c r="B78" s="20" t="s">
        <v>1400</v>
      </c>
      <c r="C78" s="19" t="s">
        <v>1553</v>
      </c>
      <c r="D78" s="19" t="s">
        <v>24</v>
      </c>
      <c r="E78" s="19" t="s">
        <v>25</v>
      </c>
      <c r="F78" s="19" t="s">
        <v>26</v>
      </c>
      <c r="G78" s="19" t="s">
        <v>275</v>
      </c>
      <c r="H78" s="19" t="s">
        <v>28</v>
      </c>
      <c r="I78" s="19" t="s">
        <v>42</v>
      </c>
      <c r="J78" s="23">
        <v>18761</v>
      </c>
      <c r="K78" s="20">
        <v>31</v>
      </c>
      <c r="L78" s="25">
        <f t="shared" si="2"/>
        <v>5815.91</v>
      </c>
      <c r="M78" s="25">
        <f t="shared" si="3"/>
        <v>12945.09</v>
      </c>
      <c r="N78" s="19" t="s">
        <v>1554</v>
      </c>
      <c r="O78" s="19" t="s">
        <v>31</v>
      </c>
      <c r="P78" s="20"/>
      <c r="Q78" s="19" t="s">
        <v>32</v>
      </c>
      <c r="R78" s="19" t="s">
        <v>33</v>
      </c>
      <c r="S78" s="19" t="s">
        <v>34</v>
      </c>
      <c r="T78" s="19" t="s">
        <v>1406</v>
      </c>
      <c r="U78" s="19" t="s">
        <v>39</v>
      </c>
      <c r="V78" s="19" t="s">
        <v>1407</v>
      </c>
    </row>
    <row r="79" spans="1:22" x14ac:dyDescent="0.3">
      <c r="A79" s="19" t="s">
        <v>1399</v>
      </c>
      <c r="B79" s="20" t="s">
        <v>1400</v>
      </c>
      <c r="C79" s="19" t="s">
        <v>1555</v>
      </c>
      <c r="D79" s="19" t="s">
        <v>24</v>
      </c>
      <c r="E79" s="19" t="s">
        <v>25</v>
      </c>
      <c r="F79" s="19" t="s">
        <v>26</v>
      </c>
      <c r="G79" s="19" t="s">
        <v>275</v>
      </c>
      <c r="H79" s="19" t="s">
        <v>28</v>
      </c>
      <c r="I79" s="19" t="s">
        <v>1265</v>
      </c>
      <c r="J79" s="23">
        <v>2744</v>
      </c>
      <c r="K79" s="20">
        <v>32</v>
      </c>
      <c r="L79" s="25">
        <f t="shared" si="2"/>
        <v>878.08</v>
      </c>
      <c r="M79" s="25">
        <f t="shared" si="3"/>
        <v>1865.92</v>
      </c>
      <c r="N79" s="19" t="s">
        <v>1493</v>
      </c>
      <c r="O79" s="19" t="s">
        <v>31</v>
      </c>
      <c r="P79" s="20"/>
      <c r="Q79" s="19" t="s">
        <v>32</v>
      </c>
      <c r="R79" s="19" t="s">
        <v>33</v>
      </c>
      <c r="S79" s="19" t="s">
        <v>34</v>
      </c>
      <c r="T79" s="19" t="s">
        <v>1403</v>
      </c>
      <c r="U79" s="19" t="s">
        <v>35</v>
      </c>
      <c r="V79" s="19" t="s">
        <v>749</v>
      </c>
    </row>
    <row r="80" spans="1:22" x14ac:dyDescent="0.3">
      <c r="A80" s="19" t="s">
        <v>1399</v>
      </c>
      <c r="B80" s="20" t="s">
        <v>1400</v>
      </c>
      <c r="C80" s="19" t="s">
        <v>1556</v>
      </c>
      <c r="D80" s="19" t="s">
        <v>24</v>
      </c>
      <c r="E80" s="19" t="s">
        <v>25</v>
      </c>
      <c r="F80" s="19" t="s">
        <v>26</v>
      </c>
      <c r="G80" s="19" t="s">
        <v>275</v>
      </c>
      <c r="H80" s="19" t="s">
        <v>28</v>
      </c>
      <c r="I80" s="19" t="s">
        <v>42</v>
      </c>
      <c r="J80" s="23">
        <v>13815</v>
      </c>
      <c r="K80" s="20">
        <v>28</v>
      </c>
      <c r="L80" s="25">
        <f t="shared" si="2"/>
        <v>3868.2</v>
      </c>
      <c r="M80" s="25">
        <f t="shared" si="3"/>
        <v>9946.7999999999993</v>
      </c>
      <c r="N80" s="19" t="s">
        <v>1557</v>
      </c>
      <c r="O80" s="19" t="s">
        <v>31</v>
      </c>
      <c r="P80" s="20"/>
      <c r="Q80" s="19" t="s">
        <v>32</v>
      </c>
      <c r="R80" s="19" t="s">
        <v>33</v>
      </c>
      <c r="S80" s="19" t="s">
        <v>34</v>
      </c>
      <c r="T80" s="19" t="s">
        <v>1403</v>
      </c>
      <c r="U80" s="19" t="s">
        <v>35</v>
      </c>
      <c r="V80" s="19" t="s">
        <v>749</v>
      </c>
    </row>
    <row r="81" spans="1:22" x14ac:dyDescent="0.3">
      <c r="A81" s="19" t="s">
        <v>1399</v>
      </c>
      <c r="B81" s="20" t="s">
        <v>1400</v>
      </c>
      <c r="C81" s="19" t="s">
        <v>1558</v>
      </c>
      <c r="D81" s="19" t="s">
        <v>24</v>
      </c>
      <c r="E81" s="19" t="s">
        <v>25</v>
      </c>
      <c r="F81" s="19" t="s">
        <v>26</v>
      </c>
      <c r="G81" s="19" t="s">
        <v>275</v>
      </c>
      <c r="H81" s="19" t="s">
        <v>28</v>
      </c>
      <c r="I81" s="19" t="s">
        <v>1265</v>
      </c>
      <c r="J81" s="23">
        <v>2914</v>
      </c>
      <c r="K81" s="20">
        <v>34</v>
      </c>
      <c r="L81" s="25">
        <f t="shared" si="2"/>
        <v>990.76</v>
      </c>
      <c r="M81" s="25">
        <f t="shared" si="3"/>
        <v>1923.24</v>
      </c>
      <c r="N81" s="19" t="s">
        <v>1559</v>
      </c>
      <c r="O81" s="19" t="s">
        <v>31</v>
      </c>
      <c r="P81" s="20"/>
      <c r="Q81" s="19" t="s">
        <v>32</v>
      </c>
      <c r="R81" s="19" t="s">
        <v>33</v>
      </c>
      <c r="S81" s="19" t="s">
        <v>34</v>
      </c>
      <c r="T81" s="19" t="s">
        <v>1403</v>
      </c>
      <c r="U81" s="19" t="s">
        <v>35</v>
      </c>
      <c r="V81" s="19" t="s">
        <v>749</v>
      </c>
    </row>
    <row r="82" spans="1:22" x14ac:dyDescent="0.3">
      <c r="A82" s="19" t="s">
        <v>1399</v>
      </c>
      <c r="B82" s="20" t="s">
        <v>1400</v>
      </c>
      <c r="C82" s="19" t="s">
        <v>1560</v>
      </c>
      <c r="D82" s="19" t="s">
        <v>24</v>
      </c>
      <c r="E82" s="19" t="s">
        <v>25</v>
      </c>
      <c r="F82" s="19" t="s">
        <v>26</v>
      </c>
      <c r="G82" s="19" t="s">
        <v>275</v>
      </c>
      <c r="H82" s="19" t="s">
        <v>28</v>
      </c>
      <c r="I82" s="19" t="s">
        <v>42</v>
      </c>
      <c r="J82" s="23">
        <v>10432</v>
      </c>
      <c r="K82" s="20">
        <v>41</v>
      </c>
      <c r="L82" s="25">
        <f t="shared" si="2"/>
        <v>4277.12</v>
      </c>
      <c r="M82" s="25">
        <f t="shared" si="3"/>
        <v>6154.88</v>
      </c>
      <c r="N82" s="19" t="s">
        <v>1561</v>
      </c>
      <c r="O82" s="19" t="s">
        <v>31</v>
      </c>
      <c r="P82" s="20"/>
      <c r="Q82" s="19" t="s">
        <v>32</v>
      </c>
      <c r="R82" s="19" t="s">
        <v>33</v>
      </c>
      <c r="S82" s="19" t="s">
        <v>34</v>
      </c>
      <c r="T82" s="19" t="s">
        <v>1406</v>
      </c>
      <c r="U82" s="19" t="s">
        <v>39</v>
      </c>
      <c r="V82" s="19" t="s">
        <v>1407</v>
      </c>
    </row>
    <row r="83" spans="1:22" x14ac:dyDescent="0.3">
      <c r="A83" s="19" t="s">
        <v>1399</v>
      </c>
      <c r="B83" s="20" t="s">
        <v>1400</v>
      </c>
      <c r="C83" s="19" t="s">
        <v>1562</v>
      </c>
      <c r="D83" s="19" t="s">
        <v>50</v>
      </c>
      <c r="E83" s="19" t="s">
        <v>25</v>
      </c>
      <c r="F83" s="19" t="s">
        <v>26</v>
      </c>
      <c r="G83" s="19" t="s">
        <v>275</v>
      </c>
      <c r="H83" s="19" t="s">
        <v>28</v>
      </c>
      <c r="I83" s="19" t="s">
        <v>57</v>
      </c>
      <c r="J83" s="23">
        <v>9703</v>
      </c>
      <c r="K83" s="20">
        <v>100</v>
      </c>
      <c r="L83" s="25">
        <f t="shared" si="2"/>
        <v>9703</v>
      </c>
      <c r="M83" s="25">
        <f t="shared" si="3"/>
        <v>0</v>
      </c>
      <c r="N83" s="19" t="s">
        <v>1563</v>
      </c>
      <c r="O83" s="19" t="s">
        <v>31</v>
      </c>
      <c r="P83" s="20"/>
      <c r="Q83" s="19" t="s">
        <v>32</v>
      </c>
      <c r="R83" s="19" t="s">
        <v>33</v>
      </c>
      <c r="S83" s="19" t="s">
        <v>34</v>
      </c>
      <c r="T83" s="19" t="s">
        <v>1412</v>
      </c>
      <c r="U83" s="19" t="s">
        <v>35</v>
      </c>
      <c r="V83" s="19" t="s">
        <v>1413</v>
      </c>
    </row>
    <row r="84" spans="1:22" x14ac:dyDescent="0.3">
      <c r="A84" s="19" t="s">
        <v>1399</v>
      </c>
      <c r="B84" s="20" t="s">
        <v>1400</v>
      </c>
      <c r="C84" s="19" t="s">
        <v>1564</v>
      </c>
      <c r="D84" s="19" t="s">
        <v>24</v>
      </c>
      <c r="E84" s="19" t="s">
        <v>25</v>
      </c>
      <c r="F84" s="19" t="s">
        <v>26</v>
      </c>
      <c r="G84" s="19" t="s">
        <v>275</v>
      </c>
      <c r="H84" s="19" t="s">
        <v>28</v>
      </c>
      <c r="I84" s="19" t="s">
        <v>42</v>
      </c>
      <c r="J84" s="23">
        <v>2644</v>
      </c>
      <c r="K84" s="20">
        <v>37</v>
      </c>
      <c r="L84" s="25">
        <f t="shared" si="2"/>
        <v>978.28</v>
      </c>
      <c r="M84" s="25">
        <f t="shared" si="3"/>
        <v>1665.72</v>
      </c>
      <c r="N84" s="19" t="s">
        <v>1565</v>
      </c>
      <c r="O84" s="19" t="s">
        <v>87</v>
      </c>
      <c r="P84" s="20"/>
      <c r="Q84" s="19" t="s">
        <v>32</v>
      </c>
      <c r="R84" s="19" t="s">
        <v>33</v>
      </c>
      <c r="S84" s="19" t="s">
        <v>34</v>
      </c>
      <c r="T84" s="19" t="s">
        <v>1450</v>
      </c>
      <c r="U84" s="19" t="s">
        <v>89</v>
      </c>
    </row>
    <row r="85" spans="1:22" x14ac:dyDescent="0.3">
      <c r="A85" s="19" t="s">
        <v>1399</v>
      </c>
      <c r="B85" s="20" t="s">
        <v>1400</v>
      </c>
      <c r="C85" s="19" t="s">
        <v>1566</v>
      </c>
      <c r="D85" s="19" t="s">
        <v>24</v>
      </c>
      <c r="E85" s="19" t="s">
        <v>25</v>
      </c>
      <c r="F85" s="19" t="s">
        <v>26</v>
      </c>
      <c r="G85" s="19" t="s">
        <v>275</v>
      </c>
      <c r="H85" s="19" t="s">
        <v>28</v>
      </c>
      <c r="I85" s="19" t="s">
        <v>1265</v>
      </c>
      <c r="J85" s="23">
        <v>10084</v>
      </c>
      <c r="K85" s="20">
        <v>37</v>
      </c>
      <c r="L85" s="25">
        <f t="shared" si="2"/>
        <v>3731.08</v>
      </c>
      <c r="M85" s="25">
        <f t="shared" si="3"/>
        <v>6352.92</v>
      </c>
      <c r="N85" s="19" t="s">
        <v>1567</v>
      </c>
      <c r="O85" s="19" t="s">
        <v>31</v>
      </c>
      <c r="P85" s="20"/>
      <c r="Q85" s="19" t="s">
        <v>32</v>
      </c>
      <c r="R85" s="19" t="s">
        <v>33</v>
      </c>
      <c r="S85" s="19" t="s">
        <v>34</v>
      </c>
      <c r="T85" s="19" t="s">
        <v>1403</v>
      </c>
      <c r="U85" s="19" t="s">
        <v>35</v>
      </c>
      <c r="V85" s="19" t="s">
        <v>749</v>
      </c>
    </row>
    <row r="86" spans="1:22" x14ac:dyDescent="0.3">
      <c r="A86" s="19" t="s">
        <v>1399</v>
      </c>
      <c r="B86" s="20" t="s">
        <v>1400</v>
      </c>
      <c r="C86" s="19" t="s">
        <v>1568</v>
      </c>
      <c r="E86" s="19" t="s">
        <v>25</v>
      </c>
      <c r="F86" s="19" t="s">
        <v>26</v>
      </c>
      <c r="G86" s="19" t="s">
        <v>1569</v>
      </c>
      <c r="H86" s="19" t="s">
        <v>141</v>
      </c>
      <c r="I86" s="19" t="s">
        <v>1362</v>
      </c>
      <c r="J86" s="23">
        <v>16749</v>
      </c>
      <c r="K86" s="20">
        <v>51</v>
      </c>
      <c r="L86" s="25">
        <f t="shared" si="2"/>
        <v>8541.99</v>
      </c>
      <c r="M86" s="25">
        <f t="shared" si="3"/>
        <v>8207.01</v>
      </c>
      <c r="N86" s="19" t="s">
        <v>1570</v>
      </c>
      <c r="O86" s="19" t="s">
        <v>31</v>
      </c>
      <c r="P86" s="20"/>
      <c r="Q86" s="19" t="s">
        <v>122</v>
      </c>
      <c r="T86" s="19" t="s">
        <v>1429</v>
      </c>
      <c r="U86" s="19" t="s">
        <v>39</v>
      </c>
      <c r="V86" s="19" t="s">
        <v>1430</v>
      </c>
    </row>
    <row r="87" spans="1:22" x14ac:dyDescent="0.3">
      <c r="A87" s="19" t="s">
        <v>1399</v>
      </c>
      <c r="B87" s="20" t="s">
        <v>1400</v>
      </c>
      <c r="C87" s="19" t="s">
        <v>1571</v>
      </c>
      <c r="D87" s="19" t="s">
        <v>24</v>
      </c>
      <c r="E87" s="19" t="s">
        <v>25</v>
      </c>
      <c r="F87" s="19" t="s">
        <v>26</v>
      </c>
      <c r="G87" s="19" t="s">
        <v>275</v>
      </c>
      <c r="H87" s="19" t="s">
        <v>28</v>
      </c>
      <c r="I87" s="19" t="s">
        <v>42</v>
      </c>
      <c r="J87" s="23">
        <v>38945</v>
      </c>
      <c r="K87" s="20">
        <v>72</v>
      </c>
      <c r="L87" s="25">
        <f t="shared" si="2"/>
        <v>28040.400000000001</v>
      </c>
      <c r="M87" s="25">
        <f t="shared" si="3"/>
        <v>10904.6</v>
      </c>
      <c r="N87" s="19" t="s">
        <v>1572</v>
      </c>
      <c r="O87" s="19" t="s">
        <v>87</v>
      </c>
      <c r="P87" s="20"/>
      <c r="Q87" s="19" t="s">
        <v>32</v>
      </c>
      <c r="R87" s="19" t="s">
        <v>33</v>
      </c>
      <c r="S87" s="19" t="s">
        <v>34</v>
      </c>
      <c r="T87" s="19" t="s">
        <v>1450</v>
      </c>
      <c r="U87" s="19" t="s">
        <v>89</v>
      </c>
    </row>
    <row r="88" spans="1:22" x14ac:dyDescent="0.3">
      <c r="A88" s="19" t="s">
        <v>1399</v>
      </c>
      <c r="B88" s="20" t="s">
        <v>1400</v>
      </c>
      <c r="C88" s="19" t="s">
        <v>1573</v>
      </c>
      <c r="D88" s="19" t="s">
        <v>24</v>
      </c>
      <c r="E88" s="19" t="s">
        <v>25</v>
      </c>
      <c r="F88" s="19" t="s">
        <v>26</v>
      </c>
      <c r="G88" s="19" t="s">
        <v>275</v>
      </c>
      <c r="H88" s="19" t="s">
        <v>28</v>
      </c>
      <c r="I88" s="19" t="s">
        <v>42</v>
      </c>
      <c r="J88" s="23">
        <v>4638</v>
      </c>
      <c r="K88" s="20">
        <v>29</v>
      </c>
      <c r="L88" s="25">
        <f t="shared" si="2"/>
        <v>1345.02</v>
      </c>
      <c r="M88" s="25">
        <f t="shared" si="3"/>
        <v>3292.98</v>
      </c>
      <c r="N88" s="19" t="s">
        <v>1574</v>
      </c>
      <c r="O88" s="19" t="s">
        <v>31</v>
      </c>
      <c r="P88" s="20"/>
      <c r="Q88" s="19" t="s">
        <v>32</v>
      </c>
      <c r="R88" s="19" t="s">
        <v>33</v>
      </c>
      <c r="S88" s="19" t="s">
        <v>34</v>
      </c>
      <c r="T88" s="19" t="s">
        <v>1403</v>
      </c>
      <c r="U88" s="19" t="s">
        <v>35</v>
      </c>
      <c r="V88" s="19" t="s">
        <v>749</v>
      </c>
    </row>
    <row r="89" spans="1:22" x14ac:dyDescent="0.3">
      <c r="A89" s="19" t="s">
        <v>1399</v>
      </c>
      <c r="B89" s="20" t="s">
        <v>1400</v>
      </c>
      <c r="C89" s="19" t="s">
        <v>1575</v>
      </c>
      <c r="D89" s="19" t="s">
        <v>24</v>
      </c>
      <c r="E89" s="19" t="s">
        <v>25</v>
      </c>
      <c r="F89" s="19" t="s">
        <v>26</v>
      </c>
      <c r="G89" s="19" t="s">
        <v>275</v>
      </c>
      <c r="H89" s="19" t="s">
        <v>28</v>
      </c>
      <c r="I89" s="19" t="s">
        <v>1265</v>
      </c>
      <c r="J89" s="23">
        <v>1823</v>
      </c>
      <c r="K89" s="20">
        <v>36</v>
      </c>
      <c r="L89" s="25">
        <f t="shared" si="2"/>
        <v>656.28</v>
      </c>
      <c r="M89" s="25">
        <f t="shared" si="3"/>
        <v>1166.72</v>
      </c>
      <c r="N89" s="19" t="s">
        <v>1576</v>
      </c>
      <c r="O89" s="19" t="s">
        <v>31</v>
      </c>
      <c r="P89" s="20"/>
      <c r="Q89" s="19" t="s">
        <v>32</v>
      </c>
      <c r="R89" s="19" t="s">
        <v>33</v>
      </c>
      <c r="S89" s="19" t="s">
        <v>34</v>
      </c>
      <c r="T89" s="19" t="s">
        <v>1403</v>
      </c>
      <c r="U89" s="19" t="s">
        <v>35</v>
      </c>
      <c r="V89" s="19" t="s">
        <v>749</v>
      </c>
    </row>
    <row r="90" spans="1:22" x14ac:dyDescent="0.3">
      <c r="A90" s="19" t="s">
        <v>1399</v>
      </c>
      <c r="B90" s="20" t="s">
        <v>1400</v>
      </c>
      <c r="C90" s="19" t="s">
        <v>1577</v>
      </c>
      <c r="D90" s="19" t="s">
        <v>24</v>
      </c>
      <c r="E90" s="19" t="s">
        <v>25</v>
      </c>
      <c r="F90" s="19" t="s">
        <v>26</v>
      </c>
      <c r="G90" s="19" t="s">
        <v>275</v>
      </c>
      <c r="H90" s="19" t="s">
        <v>28</v>
      </c>
      <c r="I90" s="19" t="s">
        <v>29</v>
      </c>
      <c r="J90" s="23">
        <v>3923</v>
      </c>
      <c r="K90" s="20">
        <v>24</v>
      </c>
      <c r="L90" s="25">
        <f t="shared" si="2"/>
        <v>941.52</v>
      </c>
      <c r="M90" s="25">
        <f t="shared" si="3"/>
        <v>2981.48</v>
      </c>
      <c r="N90" s="19" t="s">
        <v>1578</v>
      </c>
      <c r="O90" s="19" t="s">
        <v>31</v>
      </c>
      <c r="P90" s="20"/>
      <c r="Q90" s="19" t="s">
        <v>32</v>
      </c>
      <c r="R90" s="19" t="s">
        <v>33</v>
      </c>
      <c r="S90" s="19" t="s">
        <v>34</v>
      </c>
      <c r="T90" s="19" t="s">
        <v>1403</v>
      </c>
      <c r="U90" s="19" t="s">
        <v>35</v>
      </c>
      <c r="V90" s="19" t="s">
        <v>749</v>
      </c>
    </row>
    <row r="91" spans="1:22" x14ac:dyDescent="0.3">
      <c r="A91" s="19" t="s">
        <v>1399</v>
      </c>
      <c r="B91" s="20" t="s">
        <v>1400</v>
      </c>
      <c r="C91" s="19" t="s">
        <v>1579</v>
      </c>
      <c r="D91" s="19" t="s">
        <v>24</v>
      </c>
      <c r="E91" s="19" t="s">
        <v>25</v>
      </c>
      <c r="F91" s="19" t="s">
        <v>26</v>
      </c>
      <c r="G91" s="19" t="s">
        <v>275</v>
      </c>
      <c r="H91" s="19" t="s">
        <v>28</v>
      </c>
      <c r="I91" s="19" t="s">
        <v>1265</v>
      </c>
      <c r="J91" s="23">
        <v>3407</v>
      </c>
      <c r="K91" s="20">
        <v>29</v>
      </c>
      <c r="L91" s="25">
        <f t="shared" si="2"/>
        <v>988.03</v>
      </c>
      <c r="M91" s="25">
        <f t="shared" si="3"/>
        <v>2418.9699999999998</v>
      </c>
      <c r="N91" s="19" t="s">
        <v>1580</v>
      </c>
      <c r="O91" s="19" t="s">
        <v>31</v>
      </c>
      <c r="P91" s="20"/>
      <c r="Q91" s="19" t="s">
        <v>32</v>
      </c>
      <c r="R91" s="19" t="s">
        <v>33</v>
      </c>
      <c r="S91" s="19" t="s">
        <v>34</v>
      </c>
      <c r="T91" s="19" t="s">
        <v>1403</v>
      </c>
      <c r="U91" s="19" t="s">
        <v>35</v>
      </c>
      <c r="V91" s="19" t="s">
        <v>749</v>
      </c>
    </row>
    <row r="92" spans="1:22" x14ac:dyDescent="0.3">
      <c r="A92" s="19" t="s">
        <v>1399</v>
      </c>
      <c r="B92" s="20" t="s">
        <v>1400</v>
      </c>
      <c r="C92" s="19" t="s">
        <v>1581</v>
      </c>
      <c r="D92" s="19" t="s">
        <v>24</v>
      </c>
      <c r="E92" s="19" t="s">
        <v>25</v>
      </c>
      <c r="F92" s="19" t="s">
        <v>26</v>
      </c>
      <c r="G92" s="19" t="s">
        <v>275</v>
      </c>
      <c r="H92" s="19" t="s">
        <v>28</v>
      </c>
      <c r="I92" s="19" t="s">
        <v>1265</v>
      </c>
      <c r="J92" s="23">
        <v>2305</v>
      </c>
      <c r="K92" s="20">
        <v>33</v>
      </c>
      <c r="L92" s="25">
        <f t="shared" si="2"/>
        <v>760.65</v>
      </c>
      <c r="M92" s="25">
        <f t="shared" si="3"/>
        <v>1544.35</v>
      </c>
      <c r="N92" s="19" t="s">
        <v>1582</v>
      </c>
      <c r="O92" s="19" t="s">
        <v>31</v>
      </c>
      <c r="P92" s="20"/>
      <c r="Q92" s="19" t="s">
        <v>32</v>
      </c>
      <c r="R92" s="19" t="s">
        <v>33</v>
      </c>
      <c r="S92" s="19" t="s">
        <v>34</v>
      </c>
      <c r="T92" s="19" t="s">
        <v>1403</v>
      </c>
      <c r="U92" s="19" t="s">
        <v>35</v>
      </c>
      <c r="V92" s="19" t="s">
        <v>749</v>
      </c>
    </row>
    <row r="93" spans="1:22" x14ac:dyDescent="0.3">
      <c r="A93" s="19" t="s">
        <v>1399</v>
      </c>
      <c r="B93" s="20" t="s">
        <v>1400</v>
      </c>
      <c r="C93" s="19" t="s">
        <v>1583</v>
      </c>
      <c r="D93" s="19" t="s">
        <v>24</v>
      </c>
      <c r="E93" s="19" t="s">
        <v>25</v>
      </c>
      <c r="F93" s="19" t="s">
        <v>26</v>
      </c>
      <c r="G93" s="19" t="s">
        <v>275</v>
      </c>
      <c r="H93" s="19" t="s">
        <v>28</v>
      </c>
      <c r="I93" s="19" t="s">
        <v>29</v>
      </c>
      <c r="J93" s="23">
        <v>1986</v>
      </c>
      <c r="K93" s="20">
        <v>28</v>
      </c>
      <c r="L93" s="25">
        <f t="shared" si="2"/>
        <v>556.08000000000004</v>
      </c>
      <c r="M93" s="25">
        <f t="shared" si="3"/>
        <v>1429.92</v>
      </c>
      <c r="N93" s="19" t="s">
        <v>1584</v>
      </c>
      <c r="O93" s="19" t="s">
        <v>31</v>
      </c>
      <c r="P93" s="20"/>
      <c r="Q93" s="19" t="s">
        <v>32</v>
      </c>
      <c r="R93" s="19" t="s">
        <v>33</v>
      </c>
      <c r="S93" s="19" t="s">
        <v>34</v>
      </c>
      <c r="T93" s="19" t="s">
        <v>1403</v>
      </c>
      <c r="U93" s="19" t="s">
        <v>35</v>
      </c>
      <c r="V93" s="19" t="s">
        <v>749</v>
      </c>
    </row>
    <row r="94" spans="1:22" x14ac:dyDescent="0.3">
      <c r="A94" s="19" t="s">
        <v>1399</v>
      </c>
      <c r="B94" s="20" t="s">
        <v>1400</v>
      </c>
      <c r="C94" s="19" t="s">
        <v>1585</v>
      </c>
      <c r="D94" s="19" t="s">
        <v>24</v>
      </c>
      <c r="E94" s="19" t="s">
        <v>25</v>
      </c>
      <c r="F94" s="19" t="s">
        <v>26</v>
      </c>
      <c r="G94" s="19" t="s">
        <v>275</v>
      </c>
      <c r="H94" s="19" t="s">
        <v>28</v>
      </c>
      <c r="I94" s="19" t="s">
        <v>29</v>
      </c>
      <c r="J94" s="23">
        <v>2651</v>
      </c>
      <c r="K94" s="20">
        <v>32</v>
      </c>
      <c r="L94" s="25">
        <f t="shared" si="2"/>
        <v>848.32</v>
      </c>
      <c r="M94" s="25">
        <f t="shared" si="3"/>
        <v>1802.68</v>
      </c>
      <c r="N94" s="19" t="s">
        <v>1586</v>
      </c>
      <c r="O94" s="19" t="s">
        <v>31</v>
      </c>
      <c r="P94" s="20"/>
      <c r="Q94" s="19" t="s">
        <v>32</v>
      </c>
      <c r="R94" s="19" t="s">
        <v>33</v>
      </c>
      <c r="S94" s="19" t="s">
        <v>34</v>
      </c>
      <c r="T94" s="19" t="s">
        <v>1403</v>
      </c>
      <c r="U94" s="19" t="s">
        <v>35</v>
      </c>
      <c r="V94" s="19" t="s">
        <v>749</v>
      </c>
    </row>
    <row r="95" spans="1:22" x14ac:dyDescent="0.3">
      <c r="A95" s="19" t="s">
        <v>1399</v>
      </c>
      <c r="B95" s="20" t="s">
        <v>1400</v>
      </c>
      <c r="C95" s="19" t="s">
        <v>1587</v>
      </c>
      <c r="D95" s="19" t="s">
        <v>24</v>
      </c>
      <c r="E95" s="19" t="s">
        <v>25</v>
      </c>
      <c r="F95" s="19" t="s">
        <v>26</v>
      </c>
      <c r="G95" s="19" t="s">
        <v>27</v>
      </c>
      <c r="H95" s="19" t="s">
        <v>28</v>
      </c>
      <c r="I95" s="19" t="s">
        <v>29</v>
      </c>
      <c r="J95" s="23">
        <v>2530</v>
      </c>
      <c r="K95" s="20">
        <v>54</v>
      </c>
      <c r="L95" s="25">
        <f t="shared" si="2"/>
        <v>1366.2</v>
      </c>
      <c r="M95" s="25">
        <f t="shared" si="3"/>
        <v>1163.8</v>
      </c>
      <c r="N95" s="19" t="s">
        <v>1588</v>
      </c>
      <c r="O95" s="19" t="s">
        <v>31</v>
      </c>
      <c r="P95" s="20"/>
      <c r="Q95" s="19" t="s">
        <v>32</v>
      </c>
      <c r="R95" s="19" t="s">
        <v>33</v>
      </c>
      <c r="S95" s="19" t="s">
        <v>34</v>
      </c>
      <c r="T95" s="19" t="s">
        <v>1406</v>
      </c>
      <c r="U95" s="19" t="s">
        <v>39</v>
      </c>
      <c r="V95" s="19" t="s">
        <v>1407</v>
      </c>
    </row>
    <row r="96" spans="1:22" x14ac:dyDescent="0.3">
      <c r="A96" s="19" t="s">
        <v>1399</v>
      </c>
      <c r="B96" s="20" t="s">
        <v>1400</v>
      </c>
      <c r="C96" s="19" t="s">
        <v>1589</v>
      </c>
      <c r="D96" s="19" t="s">
        <v>24</v>
      </c>
      <c r="E96" s="19" t="s">
        <v>25</v>
      </c>
      <c r="F96" s="19" t="s">
        <v>26</v>
      </c>
      <c r="G96" s="19" t="s">
        <v>275</v>
      </c>
      <c r="H96" s="19" t="s">
        <v>28</v>
      </c>
      <c r="I96" s="19" t="s">
        <v>29</v>
      </c>
      <c r="J96" s="23">
        <v>601</v>
      </c>
      <c r="K96" s="20">
        <v>26</v>
      </c>
      <c r="L96" s="25">
        <f t="shared" si="2"/>
        <v>156.26</v>
      </c>
      <c r="M96" s="25">
        <f t="shared" si="3"/>
        <v>444.74</v>
      </c>
      <c r="N96" s="19" t="s">
        <v>1590</v>
      </c>
      <c r="O96" s="19" t="s">
        <v>31</v>
      </c>
      <c r="P96" s="20"/>
      <c r="Q96" s="19" t="s">
        <v>32</v>
      </c>
      <c r="R96" s="19" t="s">
        <v>33</v>
      </c>
      <c r="S96" s="19" t="s">
        <v>34</v>
      </c>
      <c r="T96" s="19" t="s">
        <v>1403</v>
      </c>
      <c r="U96" s="19" t="s">
        <v>35</v>
      </c>
      <c r="V96" s="19" t="s">
        <v>749</v>
      </c>
    </row>
    <row r="97" spans="1:22" x14ac:dyDescent="0.3">
      <c r="A97" s="19" t="s">
        <v>1399</v>
      </c>
      <c r="B97" s="20" t="s">
        <v>1400</v>
      </c>
      <c r="C97" s="19" t="s">
        <v>1591</v>
      </c>
      <c r="D97" s="19" t="s">
        <v>24</v>
      </c>
      <c r="E97" s="19" t="s">
        <v>25</v>
      </c>
      <c r="F97" s="19" t="s">
        <v>26</v>
      </c>
      <c r="G97" s="19" t="s">
        <v>275</v>
      </c>
      <c r="H97" s="19" t="s">
        <v>28</v>
      </c>
      <c r="I97" s="19" t="s">
        <v>42</v>
      </c>
      <c r="J97" s="23">
        <v>6177</v>
      </c>
      <c r="K97" s="20">
        <v>41</v>
      </c>
      <c r="L97" s="25">
        <f t="shared" si="2"/>
        <v>2532.5700000000002</v>
      </c>
      <c r="M97" s="25">
        <f t="shared" si="3"/>
        <v>3644.43</v>
      </c>
      <c r="N97" s="19" t="s">
        <v>1592</v>
      </c>
      <c r="O97" s="19" t="s">
        <v>31</v>
      </c>
      <c r="P97" s="20"/>
      <c r="Q97" s="19" t="s">
        <v>32</v>
      </c>
      <c r="R97" s="19" t="s">
        <v>33</v>
      </c>
      <c r="S97" s="19" t="s">
        <v>34</v>
      </c>
      <c r="T97" s="19" t="s">
        <v>1406</v>
      </c>
      <c r="U97" s="19" t="s">
        <v>39</v>
      </c>
      <c r="V97" s="19" t="s">
        <v>1407</v>
      </c>
    </row>
    <row r="98" spans="1:22" x14ac:dyDescent="0.3">
      <c r="A98" s="19" t="s">
        <v>1399</v>
      </c>
      <c r="B98" s="20" t="s">
        <v>1400</v>
      </c>
      <c r="C98" s="19" t="s">
        <v>1593</v>
      </c>
      <c r="D98" s="19" t="s">
        <v>24</v>
      </c>
      <c r="E98" s="19" t="s">
        <v>25</v>
      </c>
      <c r="F98" s="19" t="s">
        <v>26</v>
      </c>
      <c r="G98" s="19" t="s">
        <v>275</v>
      </c>
      <c r="H98" s="19" t="s">
        <v>28</v>
      </c>
      <c r="I98" s="19" t="s">
        <v>42</v>
      </c>
      <c r="J98" s="23">
        <v>5955</v>
      </c>
      <c r="K98" s="20">
        <v>40</v>
      </c>
      <c r="L98" s="25">
        <f t="shared" si="2"/>
        <v>2382</v>
      </c>
      <c r="M98" s="25">
        <f t="shared" si="3"/>
        <v>3573</v>
      </c>
      <c r="N98" s="19" t="s">
        <v>1594</v>
      </c>
      <c r="O98" s="19" t="s">
        <v>87</v>
      </c>
      <c r="P98" s="20"/>
      <c r="Q98" s="19" t="s">
        <v>32</v>
      </c>
      <c r="R98" s="19" t="s">
        <v>33</v>
      </c>
      <c r="S98" s="19" t="s">
        <v>34</v>
      </c>
      <c r="T98" s="19" t="s">
        <v>1406</v>
      </c>
      <c r="U98" s="19" t="s">
        <v>39</v>
      </c>
      <c r="V98" s="19" t="s">
        <v>1407</v>
      </c>
    </row>
    <row r="99" spans="1:22" x14ac:dyDescent="0.3">
      <c r="A99" s="19" t="s">
        <v>1399</v>
      </c>
      <c r="B99" s="20" t="s">
        <v>1400</v>
      </c>
      <c r="C99" s="19" t="s">
        <v>1595</v>
      </c>
      <c r="D99" s="19" t="s">
        <v>24</v>
      </c>
      <c r="E99" s="19" t="s">
        <v>25</v>
      </c>
      <c r="F99" s="19" t="s">
        <v>26</v>
      </c>
      <c r="G99" s="19" t="s">
        <v>275</v>
      </c>
      <c r="H99" s="19" t="s">
        <v>28</v>
      </c>
      <c r="I99" s="19" t="s">
        <v>1265</v>
      </c>
      <c r="J99" s="23">
        <v>1869</v>
      </c>
      <c r="K99" s="20">
        <v>27</v>
      </c>
      <c r="L99" s="25">
        <f t="shared" si="2"/>
        <v>504.63</v>
      </c>
      <c r="M99" s="25">
        <f t="shared" si="3"/>
        <v>1364.37</v>
      </c>
      <c r="N99" s="19" t="s">
        <v>1596</v>
      </c>
      <c r="O99" s="19" t="s">
        <v>31</v>
      </c>
      <c r="P99" s="20"/>
      <c r="Q99" s="19" t="s">
        <v>32</v>
      </c>
      <c r="R99" s="19" t="s">
        <v>33</v>
      </c>
      <c r="S99" s="19" t="s">
        <v>34</v>
      </c>
      <c r="T99" s="19" t="s">
        <v>1403</v>
      </c>
      <c r="U99" s="19" t="s">
        <v>35</v>
      </c>
      <c r="V99" s="19" t="s">
        <v>749</v>
      </c>
    </row>
    <row r="100" spans="1:22" x14ac:dyDescent="0.3">
      <c r="A100" s="19" t="s">
        <v>1399</v>
      </c>
      <c r="B100" s="20" t="s">
        <v>1400</v>
      </c>
      <c r="C100" s="19" t="s">
        <v>1597</v>
      </c>
      <c r="D100" s="19" t="s">
        <v>50</v>
      </c>
      <c r="E100" s="19" t="s">
        <v>25</v>
      </c>
      <c r="F100" s="19" t="s">
        <v>26</v>
      </c>
      <c r="G100" s="19" t="s">
        <v>275</v>
      </c>
      <c r="H100" s="19" t="s">
        <v>28</v>
      </c>
      <c r="I100" s="19" t="s">
        <v>57</v>
      </c>
      <c r="J100" s="23">
        <v>7047</v>
      </c>
      <c r="K100" s="20">
        <v>100</v>
      </c>
      <c r="L100" s="25">
        <f t="shared" si="2"/>
        <v>7047</v>
      </c>
      <c r="M100" s="25">
        <f t="shared" si="3"/>
        <v>0</v>
      </c>
      <c r="N100" s="19" t="s">
        <v>1598</v>
      </c>
      <c r="O100" s="19" t="s">
        <v>31</v>
      </c>
      <c r="P100" s="20"/>
      <c r="Q100" s="19" t="s">
        <v>32</v>
      </c>
      <c r="R100" s="19" t="s">
        <v>33</v>
      </c>
      <c r="S100" s="19" t="s">
        <v>34</v>
      </c>
      <c r="T100" s="19" t="s">
        <v>1403</v>
      </c>
      <c r="U100" s="19" t="s">
        <v>35</v>
      </c>
      <c r="V100" s="19" t="s">
        <v>749</v>
      </c>
    </row>
    <row r="101" spans="1:22" x14ac:dyDescent="0.3">
      <c r="A101" s="19" t="s">
        <v>1399</v>
      </c>
      <c r="B101" s="20" t="s">
        <v>1400</v>
      </c>
      <c r="C101" s="19" t="s">
        <v>1599</v>
      </c>
      <c r="D101" s="19" t="s">
        <v>24</v>
      </c>
      <c r="E101" s="19" t="s">
        <v>25</v>
      </c>
      <c r="F101" s="19" t="s">
        <v>26</v>
      </c>
      <c r="G101" s="19" t="s">
        <v>275</v>
      </c>
      <c r="H101" s="19" t="s">
        <v>28</v>
      </c>
      <c r="I101" s="19" t="s">
        <v>29</v>
      </c>
      <c r="J101" s="23">
        <v>2635</v>
      </c>
      <c r="K101" s="20">
        <v>54</v>
      </c>
      <c r="L101" s="25">
        <f t="shared" si="2"/>
        <v>1422.9</v>
      </c>
      <c r="M101" s="25">
        <f t="shared" si="3"/>
        <v>1212.0999999999999</v>
      </c>
      <c r="N101" s="19" t="s">
        <v>1600</v>
      </c>
      <c r="O101" s="19" t="s">
        <v>31</v>
      </c>
      <c r="P101" s="20"/>
      <c r="Q101" s="19" t="s">
        <v>32</v>
      </c>
      <c r="R101" s="19" t="s">
        <v>33</v>
      </c>
      <c r="S101" s="19" t="s">
        <v>34</v>
      </c>
      <c r="T101" s="19" t="s">
        <v>1412</v>
      </c>
      <c r="U101" s="19" t="s">
        <v>35</v>
      </c>
      <c r="V101" s="19" t="s">
        <v>1413</v>
      </c>
    </row>
    <row r="102" spans="1:22" x14ac:dyDescent="0.3">
      <c r="A102" s="19" t="s">
        <v>1399</v>
      </c>
      <c r="B102" s="20" t="s">
        <v>1400</v>
      </c>
      <c r="C102" s="19" t="s">
        <v>1601</v>
      </c>
      <c r="D102" s="19" t="s">
        <v>24</v>
      </c>
      <c r="E102" s="19" t="s">
        <v>25</v>
      </c>
      <c r="F102" s="19" t="s">
        <v>26</v>
      </c>
      <c r="G102" s="19" t="s">
        <v>275</v>
      </c>
      <c r="H102" s="19" t="s">
        <v>28</v>
      </c>
      <c r="I102" s="19" t="s">
        <v>1265</v>
      </c>
      <c r="J102" s="23">
        <v>857</v>
      </c>
      <c r="K102" s="20">
        <v>30</v>
      </c>
      <c r="L102" s="25">
        <f t="shared" si="2"/>
        <v>257.10000000000002</v>
      </c>
      <c r="M102" s="25">
        <f t="shared" si="3"/>
        <v>599.9</v>
      </c>
      <c r="N102" s="19" t="s">
        <v>1602</v>
      </c>
      <c r="O102" s="19" t="s">
        <v>31</v>
      </c>
      <c r="P102" s="20"/>
      <c r="Q102" s="19" t="s">
        <v>32</v>
      </c>
      <c r="R102" s="19" t="s">
        <v>33</v>
      </c>
      <c r="S102" s="19" t="s">
        <v>34</v>
      </c>
      <c r="T102" s="19" t="s">
        <v>1403</v>
      </c>
      <c r="U102" s="19" t="s">
        <v>35</v>
      </c>
      <c r="V102" s="19" t="s">
        <v>749</v>
      </c>
    </row>
    <row r="103" spans="1:22" x14ac:dyDescent="0.3">
      <c r="A103" s="19" t="s">
        <v>1399</v>
      </c>
      <c r="B103" s="20" t="s">
        <v>1400</v>
      </c>
      <c r="C103" s="19" t="s">
        <v>1603</v>
      </c>
      <c r="D103" s="19" t="s">
        <v>24</v>
      </c>
      <c r="E103" s="19" t="s">
        <v>25</v>
      </c>
      <c r="F103" s="19" t="s">
        <v>26</v>
      </c>
      <c r="G103" s="19" t="s">
        <v>275</v>
      </c>
      <c r="H103" s="19" t="s">
        <v>28</v>
      </c>
      <c r="I103" s="19" t="s">
        <v>1265</v>
      </c>
      <c r="J103" s="23">
        <v>17249</v>
      </c>
      <c r="K103" s="20">
        <v>28</v>
      </c>
      <c r="L103" s="25">
        <f t="shared" si="2"/>
        <v>4829.72</v>
      </c>
      <c r="M103" s="25">
        <f t="shared" si="3"/>
        <v>12419.28</v>
      </c>
      <c r="N103" s="19" t="s">
        <v>1604</v>
      </c>
      <c r="O103" s="19" t="s">
        <v>31</v>
      </c>
      <c r="P103" s="20"/>
      <c r="Q103" s="19" t="s">
        <v>32</v>
      </c>
      <c r="R103" s="19" t="s">
        <v>33</v>
      </c>
      <c r="S103" s="19" t="s">
        <v>34</v>
      </c>
      <c r="T103" s="19" t="s">
        <v>1403</v>
      </c>
      <c r="U103" s="19" t="s">
        <v>35</v>
      </c>
      <c r="V103" s="19" t="s">
        <v>749</v>
      </c>
    </row>
    <row r="104" spans="1:22" x14ac:dyDescent="0.3">
      <c r="A104" s="19" t="s">
        <v>1399</v>
      </c>
      <c r="B104" s="20" t="s">
        <v>1400</v>
      </c>
      <c r="C104" s="19" t="s">
        <v>1605</v>
      </c>
      <c r="D104" s="19" t="s">
        <v>24</v>
      </c>
      <c r="E104" s="19" t="s">
        <v>25</v>
      </c>
      <c r="F104" s="19" t="s">
        <v>26</v>
      </c>
      <c r="G104" s="19" t="s">
        <v>275</v>
      </c>
      <c r="H104" s="19" t="s">
        <v>28</v>
      </c>
      <c r="I104" s="19" t="s">
        <v>29</v>
      </c>
      <c r="J104" s="23">
        <v>2504</v>
      </c>
      <c r="K104" s="20">
        <v>34</v>
      </c>
      <c r="L104" s="25">
        <f t="shared" si="2"/>
        <v>851.36</v>
      </c>
      <c r="M104" s="25">
        <f t="shared" si="3"/>
        <v>1652.64</v>
      </c>
      <c r="N104" s="19" t="s">
        <v>1606</v>
      </c>
      <c r="O104" s="19" t="s">
        <v>31</v>
      </c>
      <c r="P104" s="20"/>
      <c r="Q104" s="19" t="s">
        <v>32</v>
      </c>
      <c r="R104" s="19" t="s">
        <v>33</v>
      </c>
      <c r="S104" s="19" t="s">
        <v>34</v>
      </c>
      <c r="T104" s="19" t="s">
        <v>1412</v>
      </c>
      <c r="U104" s="19" t="s">
        <v>35</v>
      </c>
      <c r="V104" s="19" t="s">
        <v>1413</v>
      </c>
    </row>
    <row r="105" spans="1:22" x14ac:dyDescent="0.3">
      <c r="A105" s="19" t="s">
        <v>1399</v>
      </c>
      <c r="B105" s="20" t="s">
        <v>1400</v>
      </c>
      <c r="C105" s="19" t="s">
        <v>1607</v>
      </c>
      <c r="D105" s="19" t="s">
        <v>50</v>
      </c>
      <c r="E105" s="19" t="s">
        <v>25</v>
      </c>
      <c r="F105" s="19" t="s">
        <v>26</v>
      </c>
      <c r="G105" s="19" t="s">
        <v>275</v>
      </c>
      <c r="H105" s="19" t="s">
        <v>28</v>
      </c>
      <c r="I105" s="19" t="s">
        <v>51</v>
      </c>
      <c r="J105" s="23">
        <v>8592</v>
      </c>
      <c r="K105" s="20">
        <v>100</v>
      </c>
      <c r="L105" s="25">
        <f t="shared" si="2"/>
        <v>8592</v>
      </c>
      <c r="M105" s="25">
        <f t="shared" si="3"/>
        <v>0</v>
      </c>
      <c r="O105" s="19" t="s">
        <v>31</v>
      </c>
      <c r="P105" s="20"/>
      <c r="Q105" s="19" t="s">
        <v>32</v>
      </c>
      <c r="R105" s="19" t="s">
        <v>33</v>
      </c>
      <c r="S105" s="19" t="s">
        <v>34</v>
      </c>
      <c r="T105" s="19" t="s">
        <v>1412</v>
      </c>
      <c r="U105" s="19" t="s">
        <v>35</v>
      </c>
      <c r="V105" s="19" t="s">
        <v>1413</v>
      </c>
    </row>
    <row r="106" spans="1:22" x14ac:dyDescent="0.3">
      <c r="A106" s="19" t="s">
        <v>1399</v>
      </c>
      <c r="B106" s="20" t="s">
        <v>1400</v>
      </c>
      <c r="C106" s="19" t="s">
        <v>1608</v>
      </c>
      <c r="E106" s="19" t="s">
        <v>25</v>
      </c>
      <c r="F106" s="19" t="s">
        <v>278</v>
      </c>
      <c r="G106" s="19" t="s">
        <v>275</v>
      </c>
      <c r="H106" s="19" t="s">
        <v>28</v>
      </c>
      <c r="I106" s="19" t="s">
        <v>1265</v>
      </c>
      <c r="J106" s="23">
        <v>4036</v>
      </c>
      <c r="K106" s="20">
        <v>24</v>
      </c>
      <c r="L106" s="25">
        <f t="shared" si="2"/>
        <v>968.64</v>
      </c>
      <c r="M106" s="25">
        <f t="shared" si="3"/>
        <v>3067.36</v>
      </c>
      <c r="N106" s="19" t="s">
        <v>1609</v>
      </c>
      <c r="O106" s="19" t="s">
        <v>31</v>
      </c>
      <c r="P106" s="20"/>
      <c r="Q106" s="19" t="s">
        <v>32</v>
      </c>
      <c r="R106" s="19" t="s">
        <v>33</v>
      </c>
      <c r="S106" s="19" t="s">
        <v>34</v>
      </c>
      <c r="T106" s="19" t="s">
        <v>1403</v>
      </c>
      <c r="U106" s="19" t="s">
        <v>35</v>
      </c>
      <c r="V106" s="19" t="s">
        <v>749</v>
      </c>
    </row>
    <row r="107" spans="1:22" x14ac:dyDescent="0.3">
      <c r="A107" s="19" t="s">
        <v>1399</v>
      </c>
      <c r="B107" s="20" t="s">
        <v>1400</v>
      </c>
      <c r="C107" s="19" t="s">
        <v>1610</v>
      </c>
      <c r="D107" s="19" t="s">
        <v>24</v>
      </c>
      <c r="E107" s="19" t="s">
        <v>25</v>
      </c>
      <c r="F107" s="19" t="s">
        <v>26</v>
      </c>
      <c r="G107" s="19" t="s">
        <v>275</v>
      </c>
      <c r="H107" s="19" t="s">
        <v>28</v>
      </c>
      <c r="I107" s="19" t="s">
        <v>1265</v>
      </c>
      <c r="J107" s="23">
        <v>4142</v>
      </c>
      <c r="K107" s="20">
        <v>24</v>
      </c>
      <c r="L107" s="25">
        <f t="shared" si="2"/>
        <v>994.08</v>
      </c>
      <c r="M107" s="25">
        <f t="shared" si="3"/>
        <v>3147.92</v>
      </c>
      <c r="N107" s="19" t="s">
        <v>1611</v>
      </c>
      <c r="O107" s="19" t="s">
        <v>31</v>
      </c>
      <c r="P107" s="20"/>
      <c r="Q107" s="19" t="s">
        <v>32</v>
      </c>
      <c r="R107" s="19" t="s">
        <v>33</v>
      </c>
      <c r="S107" s="19" t="s">
        <v>34</v>
      </c>
      <c r="T107" s="19" t="s">
        <v>1403</v>
      </c>
      <c r="U107" s="19" t="s">
        <v>35</v>
      </c>
      <c r="V107" s="19" t="s">
        <v>749</v>
      </c>
    </row>
    <row r="108" spans="1:22" x14ac:dyDescent="0.3">
      <c r="A108" s="19" t="s">
        <v>1399</v>
      </c>
      <c r="B108" s="20" t="s">
        <v>1400</v>
      </c>
      <c r="C108" s="19" t="s">
        <v>1612</v>
      </c>
      <c r="D108" s="19" t="s">
        <v>24</v>
      </c>
      <c r="E108" s="19" t="s">
        <v>25</v>
      </c>
      <c r="F108" s="19" t="s">
        <v>26</v>
      </c>
      <c r="G108" s="19" t="s">
        <v>275</v>
      </c>
      <c r="H108" s="19" t="s">
        <v>28</v>
      </c>
      <c r="I108" s="19" t="s">
        <v>1265</v>
      </c>
      <c r="J108" s="23">
        <v>992</v>
      </c>
      <c r="K108" s="20">
        <v>25</v>
      </c>
      <c r="L108" s="25">
        <f t="shared" si="2"/>
        <v>248</v>
      </c>
      <c r="M108" s="25">
        <f t="shared" si="3"/>
        <v>744</v>
      </c>
      <c r="N108" s="19" t="s">
        <v>1613</v>
      </c>
      <c r="O108" s="19" t="s">
        <v>31</v>
      </c>
      <c r="P108" s="20"/>
      <c r="Q108" s="19" t="s">
        <v>32</v>
      </c>
      <c r="R108" s="19" t="s">
        <v>33</v>
      </c>
      <c r="S108" s="19" t="s">
        <v>34</v>
      </c>
      <c r="T108" s="19" t="s">
        <v>1403</v>
      </c>
      <c r="U108" s="19" t="s">
        <v>35</v>
      </c>
      <c r="V108" s="19" t="s">
        <v>749</v>
      </c>
    </row>
    <row r="109" spans="1:22" x14ac:dyDescent="0.3">
      <c r="A109" s="19" t="s">
        <v>1399</v>
      </c>
      <c r="B109" s="20" t="s">
        <v>1400</v>
      </c>
      <c r="C109" s="19" t="s">
        <v>1614</v>
      </c>
      <c r="D109" s="19" t="s">
        <v>24</v>
      </c>
      <c r="E109" s="19" t="s">
        <v>25</v>
      </c>
      <c r="F109" s="19" t="s">
        <v>26</v>
      </c>
      <c r="G109" s="19" t="s">
        <v>275</v>
      </c>
      <c r="H109" s="19" t="s">
        <v>28</v>
      </c>
      <c r="I109" s="19" t="s">
        <v>1265</v>
      </c>
      <c r="J109" s="23">
        <v>3839</v>
      </c>
      <c r="K109" s="20">
        <v>24</v>
      </c>
      <c r="L109" s="25">
        <f t="shared" si="2"/>
        <v>921.36</v>
      </c>
      <c r="M109" s="25">
        <f t="shared" si="3"/>
        <v>2917.64</v>
      </c>
      <c r="N109" s="19" t="s">
        <v>1615</v>
      </c>
      <c r="O109" s="19" t="s">
        <v>31</v>
      </c>
      <c r="P109" s="20"/>
      <c r="Q109" s="19" t="s">
        <v>32</v>
      </c>
      <c r="R109" s="19" t="s">
        <v>33</v>
      </c>
      <c r="S109" s="19" t="s">
        <v>34</v>
      </c>
      <c r="T109" s="19" t="s">
        <v>1403</v>
      </c>
      <c r="U109" s="19" t="s">
        <v>35</v>
      </c>
      <c r="V109" s="19" t="s">
        <v>749</v>
      </c>
    </row>
    <row r="110" spans="1:22" x14ac:dyDescent="0.3">
      <c r="A110" s="19" t="s">
        <v>1399</v>
      </c>
      <c r="B110" s="20" t="s">
        <v>1400</v>
      </c>
      <c r="C110" s="19" t="s">
        <v>1616</v>
      </c>
      <c r="D110" s="19" t="s">
        <v>24</v>
      </c>
      <c r="E110" s="19" t="s">
        <v>25</v>
      </c>
      <c r="F110" s="19" t="s">
        <v>26</v>
      </c>
      <c r="G110" s="19" t="s">
        <v>275</v>
      </c>
      <c r="H110" s="19" t="s">
        <v>28</v>
      </c>
      <c r="I110" s="19" t="s">
        <v>29</v>
      </c>
      <c r="J110" s="23">
        <v>1964</v>
      </c>
      <c r="K110" s="20">
        <v>50</v>
      </c>
      <c r="L110" s="25">
        <f t="shared" si="2"/>
        <v>982</v>
      </c>
      <c r="M110" s="25">
        <f t="shared" si="3"/>
        <v>982</v>
      </c>
      <c r="N110" s="19" t="s">
        <v>1617</v>
      </c>
      <c r="O110" s="19" t="s">
        <v>31</v>
      </c>
      <c r="P110" s="20"/>
      <c r="Q110" s="19" t="s">
        <v>32</v>
      </c>
      <c r="R110" s="19" t="s">
        <v>33</v>
      </c>
      <c r="S110" s="19" t="s">
        <v>34</v>
      </c>
      <c r="T110" s="19" t="s">
        <v>1412</v>
      </c>
      <c r="U110" s="19" t="s">
        <v>35</v>
      </c>
      <c r="V110" s="19" t="s">
        <v>1413</v>
      </c>
    </row>
    <row r="111" spans="1:22" x14ac:dyDescent="0.3">
      <c r="A111" s="19" t="s">
        <v>1399</v>
      </c>
      <c r="B111" s="20" t="s">
        <v>1400</v>
      </c>
      <c r="C111" s="19" t="s">
        <v>1618</v>
      </c>
      <c r="D111" s="19" t="s">
        <v>24</v>
      </c>
      <c r="E111" s="19" t="s">
        <v>25</v>
      </c>
      <c r="F111" s="19" t="s">
        <v>26</v>
      </c>
      <c r="G111" s="19" t="s">
        <v>275</v>
      </c>
      <c r="H111" s="19" t="s">
        <v>28</v>
      </c>
      <c r="I111" s="19" t="s">
        <v>1265</v>
      </c>
      <c r="J111" s="23">
        <v>5603</v>
      </c>
      <c r="K111" s="20">
        <v>37</v>
      </c>
      <c r="L111" s="25">
        <f t="shared" si="2"/>
        <v>2073.11</v>
      </c>
      <c r="M111" s="25">
        <f t="shared" si="3"/>
        <v>3529.89</v>
      </c>
      <c r="N111" s="19" t="s">
        <v>1619</v>
      </c>
      <c r="O111" s="19" t="s">
        <v>31</v>
      </c>
      <c r="P111" s="20"/>
      <c r="Q111" s="19" t="s">
        <v>32</v>
      </c>
      <c r="R111" s="19" t="s">
        <v>33</v>
      </c>
      <c r="S111" s="19" t="s">
        <v>34</v>
      </c>
      <c r="T111" s="19" t="s">
        <v>1403</v>
      </c>
      <c r="U111" s="19" t="s">
        <v>35</v>
      </c>
      <c r="V111" s="19" t="s">
        <v>749</v>
      </c>
    </row>
    <row r="112" spans="1:22" x14ac:dyDescent="0.3">
      <c r="A112" s="19" t="s">
        <v>1399</v>
      </c>
      <c r="B112" s="20" t="s">
        <v>1400</v>
      </c>
      <c r="C112" s="19" t="s">
        <v>1620</v>
      </c>
      <c r="D112" s="19" t="s">
        <v>24</v>
      </c>
      <c r="E112" s="19" t="s">
        <v>25</v>
      </c>
      <c r="F112" s="19" t="s">
        <v>26</v>
      </c>
      <c r="G112" s="19" t="s">
        <v>275</v>
      </c>
      <c r="H112" s="19" t="s">
        <v>28</v>
      </c>
      <c r="I112" s="19" t="s">
        <v>42</v>
      </c>
      <c r="J112" s="23">
        <v>15660</v>
      </c>
      <c r="K112" s="20">
        <v>29</v>
      </c>
      <c r="L112" s="25">
        <f t="shared" si="2"/>
        <v>4541.3999999999996</v>
      </c>
      <c r="M112" s="25">
        <f t="shared" si="3"/>
        <v>11118.6</v>
      </c>
      <c r="N112" s="19" t="s">
        <v>1621</v>
      </c>
      <c r="O112" s="19" t="s">
        <v>31</v>
      </c>
      <c r="P112" s="20"/>
      <c r="Q112" s="19" t="s">
        <v>32</v>
      </c>
      <c r="R112" s="19" t="s">
        <v>33</v>
      </c>
      <c r="S112" s="19" t="s">
        <v>34</v>
      </c>
      <c r="T112" s="19" t="s">
        <v>1403</v>
      </c>
      <c r="U112" s="19" t="s">
        <v>35</v>
      </c>
      <c r="V112" s="19" t="s">
        <v>749</v>
      </c>
    </row>
    <row r="113" spans="1:22" x14ac:dyDescent="0.3">
      <c r="A113" s="19" t="s">
        <v>1399</v>
      </c>
      <c r="B113" s="20" t="s">
        <v>1400</v>
      </c>
      <c r="C113" s="19" t="s">
        <v>1622</v>
      </c>
      <c r="D113" s="19" t="s">
        <v>24</v>
      </c>
      <c r="E113" s="19" t="s">
        <v>25</v>
      </c>
      <c r="F113" s="19" t="s">
        <v>26</v>
      </c>
      <c r="G113" s="19" t="s">
        <v>275</v>
      </c>
      <c r="H113" s="19" t="s">
        <v>28</v>
      </c>
      <c r="I113" s="19" t="s">
        <v>42</v>
      </c>
      <c r="J113" s="23">
        <v>7521</v>
      </c>
      <c r="K113" s="20">
        <v>24</v>
      </c>
      <c r="L113" s="25">
        <f t="shared" si="2"/>
        <v>1805.04</v>
      </c>
      <c r="M113" s="25">
        <f t="shared" si="3"/>
        <v>5715.96</v>
      </c>
      <c r="N113" s="19" t="s">
        <v>1623</v>
      </c>
      <c r="O113" s="19" t="s">
        <v>31</v>
      </c>
      <c r="P113" s="20"/>
      <c r="Q113" s="19" t="s">
        <v>32</v>
      </c>
      <c r="R113" s="19" t="s">
        <v>33</v>
      </c>
      <c r="S113" s="19" t="s">
        <v>34</v>
      </c>
      <c r="T113" s="19" t="s">
        <v>1403</v>
      </c>
      <c r="U113" s="19" t="s">
        <v>35</v>
      </c>
      <c r="V113" s="19" t="s">
        <v>749</v>
      </c>
    </row>
    <row r="114" spans="1:22" x14ac:dyDescent="0.3">
      <c r="A114" s="19" t="s">
        <v>1399</v>
      </c>
      <c r="B114" s="20" t="s">
        <v>1400</v>
      </c>
      <c r="C114" s="19" t="s">
        <v>1624</v>
      </c>
      <c r="D114" s="19" t="s">
        <v>24</v>
      </c>
      <c r="E114" s="19" t="s">
        <v>25</v>
      </c>
      <c r="F114" s="19" t="s">
        <v>26</v>
      </c>
      <c r="G114" s="19" t="s">
        <v>275</v>
      </c>
      <c r="H114" s="19" t="s">
        <v>28</v>
      </c>
      <c r="I114" s="19" t="s">
        <v>1265</v>
      </c>
      <c r="J114" s="23">
        <v>6618</v>
      </c>
      <c r="K114" s="20">
        <v>37</v>
      </c>
      <c r="L114" s="25">
        <f t="shared" si="2"/>
        <v>2448.66</v>
      </c>
      <c r="M114" s="25">
        <f t="shared" si="3"/>
        <v>4169.34</v>
      </c>
      <c r="N114" s="19" t="s">
        <v>1625</v>
      </c>
      <c r="O114" s="19" t="s">
        <v>31</v>
      </c>
      <c r="P114" s="20"/>
      <c r="Q114" s="19" t="s">
        <v>32</v>
      </c>
      <c r="R114" s="19" t="s">
        <v>33</v>
      </c>
      <c r="S114" s="19" t="s">
        <v>34</v>
      </c>
      <c r="T114" s="19" t="s">
        <v>1406</v>
      </c>
      <c r="U114" s="19" t="s">
        <v>39</v>
      </c>
      <c r="V114" s="19" t="s">
        <v>1407</v>
      </c>
    </row>
    <row r="115" spans="1:22" x14ac:dyDescent="0.3">
      <c r="A115" s="19" t="s">
        <v>1399</v>
      </c>
      <c r="B115" s="20" t="s">
        <v>1400</v>
      </c>
      <c r="C115" s="19" t="s">
        <v>1626</v>
      </c>
      <c r="D115" s="19" t="s">
        <v>24</v>
      </c>
      <c r="E115" s="19" t="s">
        <v>25</v>
      </c>
      <c r="F115" s="19" t="s">
        <v>26</v>
      </c>
      <c r="G115" s="19" t="s">
        <v>275</v>
      </c>
      <c r="H115" s="19" t="s">
        <v>28</v>
      </c>
      <c r="I115" s="19" t="s">
        <v>42</v>
      </c>
      <c r="J115" s="23">
        <v>5116</v>
      </c>
      <c r="K115" s="20">
        <v>24</v>
      </c>
      <c r="L115" s="25">
        <f t="shared" si="2"/>
        <v>1227.8399999999999</v>
      </c>
      <c r="M115" s="25">
        <f t="shared" si="3"/>
        <v>3888.16</v>
      </c>
      <c r="N115" s="19" t="s">
        <v>1627</v>
      </c>
      <c r="O115" s="19" t="s">
        <v>31</v>
      </c>
      <c r="P115" s="20"/>
      <c r="Q115" s="19" t="s">
        <v>32</v>
      </c>
      <c r="R115" s="19" t="s">
        <v>33</v>
      </c>
      <c r="S115" s="19" t="s">
        <v>34</v>
      </c>
      <c r="T115" s="19" t="s">
        <v>1403</v>
      </c>
      <c r="U115" s="19" t="s">
        <v>35</v>
      </c>
      <c r="V115" s="19" t="s">
        <v>749</v>
      </c>
    </row>
    <row r="116" spans="1:22" x14ac:dyDescent="0.3">
      <c r="A116" s="19" t="s">
        <v>1399</v>
      </c>
      <c r="B116" s="20" t="s">
        <v>1400</v>
      </c>
      <c r="C116" s="19" t="s">
        <v>1628</v>
      </c>
      <c r="D116" s="19" t="s">
        <v>24</v>
      </c>
      <c r="E116" s="19" t="s">
        <v>25</v>
      </c>
      <c r="F116" s="19" t="s">
        <v>26</v>
      </c>
      <c r="G116" s="19" t="s">
        <v>275</v>
      </c>
      <c r="H116" s="19" t="s">
        <v>28</v>
      </c>
      <c r="I116" s="19" t="s">
        <v>1265</v>
      </c>
      <c r="J116" s="23">
        <v>13754</v>
      </c>
      <c r="K116" s="20">
        <v>38</v>
      </c>
      <c r="L116" s="25">
        <f t="shared" si="2"/>
        <v>5226.5200000000004</v>
      </c>
      <c r="M116" s="25">
        <f t="shared" si="3"/>
        <v>8527.48</v>
      </c>
      <c r="N116" s="19" t="s">
        <v>1629</v>
      </c>
      <c r="O116" s="19" t="s">
        <v>31</v>
      </c>
      <c r="P116" s="20"/>
      <c r="Q116" s="19" t="s">
        <v>32</v>
      </c>
      <c r="R116" s="19" t="s">
        <v>33</v>
      </c>
      <c r="S116" s="19" t="s">
        <v>34</v>
      </c>
      <c r="T116" s="19" t="s">
        <v>1403</v>
      </c>
      <c r="U116" s="19" t="s">
        <v>35</v>
      </c>
      <c r="V116" s="19" t="s">
        <v>749</v>
      </c>
    </row>
    <row r="117" spans="1:22" x14ac:dyDescent="0.3">
      <c r="A117" s="19" t="s">
        <v>1399</v>
      </c>
      <c r="B117" s="20" t="s">
        <v>1400</v>
      </c>
      <c r="C117" s="19" t="s">
        <v>1630</v>
      </c>
      <c r="D117" s="19" t="s">
        <v>24</v>
      </c>
      <c r="E117" s="19" t="s">
        <v>25</v>
      </c>
      <c r="F117" s="19" t="s">
        <v>26</v>
      </c>
      <c r="G117" s="19" t="s">
        <v>275</v>
      </c>
      <c r="H117" s="19" t="s">
        <v>28</v>
      </c>
      <c r="I117" s="19" t="s">
        <v>42</v>
      </c>
      <c r="J117" s="23">
        <v>25237</v>
      </c>
      <c r="K117" s="20">
        <v>45</v>
      </c>
      <c r="L117" s="25">
        <f t="shared" si="2"/>
        <v>11356.65</v>
      </c>
      <c r="M117" s="25">
        <f t="shared" si="3"/>
        <v>13880.35</v>
      </c>
      <c r="N117" s="19" t="s">
        <v>1631</v>
      </c>
      <c r="O117" s="19" t="s">
        <v>31</v>
      </c>
      <c r="P117" s="20"/>
      <c r="Q117" s="19" t="s">
        <v>32</v>
      </c>
      <c r="R117" s="19" t="s">
        <v>33</v>
      </c>
      <c r="S117" s="19" t="s">
        <v>34</v>
      </c>
      <c r="T117" s="19" t="s">
        <v>1429</v>
      </c>
      <c r="U117" s="19" t="s">
        <v>39</v>
      </c>
      <c r="V117" s="19" t="s">
        <v>1430</v>
      </c>
    </row>
    <row r="118" spans="1:22" x14ac:dyDescent="0.3">
      <c r="A118" s="19" t="s">
        <v>1399</v>
      </c>
      <c r="B118" s="20" t="s">
        <v>1400</v>
      </c>
      <c r="C118" s="19" t="s">
        <v>1632</v>
      </c>
      <c r="D118" s="19" t="s">
        <v>24</v>
      </c>
      <c r="E118" s="19" t="s">
        <v>25</v>
      </c>
      <c r="F118" s="19" t="s">
        <v>26</v>
      </c>
      <c r="G118" s="19" t="s">
        <v>275</v>
      </c>
      <c r="H118" s="19" t="s">
        <v>28</v>
      </c>
      <c r="I118" s="19" t="s">
        <v>1265</v>
      </c>
      <c r="J118" s="23">
        <v>10123</v>
      </c>
      <c r="K118" s="20">
        <v>34</v>
      </c>
      <c r="L118" s="25">
        <f t="shared" si="2"/>
        <v>3441.82</v>
      </c>
      <c r="M118" s="25">
        <f t="shared" si="3"/>
        <v>6681.18</v>
      </c>
      <c r="N118" s="19" t="s">
        <v>1633</v>
      </c>
      <c r="O118" s="19" t="s">
        <v>31</v>
      </c>
      <c r="P118" s="20"/>
      <c r="Q118" s="19" t="s">
        <v>32</v>
      </c>
      <c r="R118" s="19" t="s">
        <v>33</v>
      </c>
      <c r="S118" s="19" t="s">
        <v>34</v>
      </c>
      <c r="T118" s="19" t="s">
        <v>1406</v>
      </c>
      <c r="U118" s="19" t="s">
        <v>39</v>
      </c>
      <c r="V118" s="19" t="s">
        <v>1407</v>
      </c>
    </row>
    <row r="119" spans="1:22" x14ac:dyDescent="0.3">
      <c r="A119" s="19" t="s">
        <v>1399</v>
      </c>
      <c r="B119" s="20" t="s">
        <v>1400</v>
      </c>
      <c r="C119" s="19" t="s">
        <v>1634</v>
      </c>
      <c r="D119" s="19" t="s">
        <v>24</v>
      </c>
      <c r="E119" s="19" t="s">
        <v>25</v>
      </c>
      <c r="F119" s="19" t="s">
        <v>26</v>
      </c>
      <c r="G119" s="19" t="s">
        <v>275</v>
      </c>
      <c r="H119" s="19" t="s">
        <v>28</v>
      </c>
      <c r="I119" s="19" t="s">
        <v>1265</v>
      </c>
      <c r="J119" s="23">
        <v>1667</v>
      </c>
      <c r="K119" s="20">
        <v>31</v>
      </c>
      <c r="L119" s="25">
        <f t="shared" si="2"/>
        <v>516.77</v>
      </c>
      <c r="M119" s="25">
        <f t="shared" si="3"/>
        <v>1150.23</v>
      </c>
      <c r="N119" s="19" t="s">
        <v>1635</v>
      </c>
      <c r="O119" s="19" t="s">
        <v>31</v>
      </c>
      <c r="P119" s="20"/>
      <c r="Q119" s="19" t="s">
        <v>32</v>
      </c>
      <c r="R119" s="19" t="s">
        <v>33</v>
      </c>
      <c r="S119" s="19" t="s">
        <v>34</v>
      </c>
      <c r="T119" s="19" t="s">
        <v>1403</v>
      </c>
      <c r="U119" s="19" t="s">
        <v>35</v>
      </c>
      <c r="V119" s="19" t="s">
        <v>749</v>
      </c>
    </row>
    <row r="120" spans="1:22" x14ac:dyDescent="0.3">
      <c r="A120" s="19" t="s">
        <v>1399</v>
      </c>
      <c r="B120" s="20" t="s">
        <v>1400</v>
      </c>
      <c r="C120" s="19" t="s">
        <v>1636</v>
      </c>
      <c r="D120" s="19" t="s">
        <v>24</v>
      </c>
      <c r="E120" s="19" t="s">
        <v>25</v>
      </c>
      <c r="F120" s="19" t="s">
        <v>26</v>
      </c>
      <c r="G120" s="19" t="s">
        <v>275</v>
      </c>
      <c r="H120" s="19" t="s">
        <v>28</v>
      </c>
      <c r="I120" s="19" t="s">
        <v>1265</v>
      </c>
      <c r="J120" s="23">
        <v>1842</v>
      </c>
      <c r="K120" s="20">
        <v>28</v>
      </c>
      <c r="L120" s="25">
        <f t="shared" si="2"/>
        <v>515.76</v>
      </c>
      <c r="M120" s="25">
        <f t="shared" si="3"/>
        <v>1326.24</v>
      </c>
      <c r="N120" s="19" t="s">
        <v>1637</v>
      </c>
      <c r="O120" s="19" t="s">
        <v>31</v>
      </c>
      <c r="P120" s="20"/>
      <c r="Q120" s="19" t="s">
        <v>32</v>
      </c>
      <c r="R120" s="19" t="s">
        <v>33</v>
      </c>
      <c r="S120" s="19" t="s">
        <v>34</v>
      </c>
      <c r="T120" s="19" t="s">
        <v>1403</v>
      </c>
      <c r="U120" s="19" t="s">
        <v>35</v>
      </c>
      <c r="V120" s="19" t="s">
        <v>749</v>
      </c>
    </row>
    <row r="121" spans="1:22" x14ac:dyDescent="0.3">
      <c r="A121" s="19" t="s">
        <v>1399</v>
      </c>
      <c r="B121" s="20" t="s">
        <v>1400</v>
      </c>
      <c r="C121" s="19" t="s">
        <v>1638</v>
      </c>
      <c r="D121" s="19" t="s">
        <v>24</v>
      </c>
      <c r="E121" s="19" t="s">
        <v>25</v>
      </c>
      <c r="F121" s="19" t="s">
        <v>26</v>
      </c>
      <c r="G121" s="19" t="s">
        <v>275</v>
      </c>
      <c r="H121" s="19" t="s">
        <v>28</v>
      </c>
      <c r="I121" s="19" t="s">
        <v>1265</v>
      </c>
      <c r="J121" s="23">
        <v>1392</v>
      </c>
      <c r="K121" s="20">
        <v>32</v>
      </c>
      <c r="L121" s="25">
        <f t="shared" si="2"/>
        <v>445.44</v>
      </c>
      <c r="M121" s="25">
        <f t="shared" si="3"/>
        <v>946.56</v>
      </c>
      <c r="N121" s="19" t="s">
        <v>1639</v>
      </c>
      <c r="O121" s="19" t="s">
        <v>31</v>
      </c>
      <c r="P121" s="20"/>
      <c r="Q121" s="19" t="s">
        <v>32</v>
      </c>
      <c r="R121" s="19" t="s">
        <v>33</v>
      </c>
      <c r="S121" s="19" t="s">
        <v>34</v>
      </c>
      <c r="T121" s="19" t="s">
        <v>1403</v>
      </c>
      <c r="U121" s="19" t="s">
        <v>35</v>
      </c>
      <c r="V121" s="19" t="s">
        <v>749</v>
      </c>
    </row>
    <row r="122" spans="1:22" x14ac:dyDescent="0.3">
      <c r="A122" s="19" t="s">
        <v>1399</v>
      </c>
      <c r="B122" s="20" t="s">
        <v>1400</v>
      </c>
      <c r="C122" s="19" t="s">
        <v>1640</v>
      </c>
      <c r="D122" s="19" t="s">
        <v>24</v>
      </c>
      <c r="E122" s="19" t="s">
        <v>25</v>
      </c>
      <c r="F122" s="19" t="s">
        <v>26</v>
      </c>
      <c r="G122" s="19" t="s">
        <v>275</v>
      </c>
      <c r="H122" s="19" t="s">
        <v>28</v>
      </c>
      <c r="I122" s="19" t="s">
        <v>1265</v>
      </c>
      <c r="J122" s="23">
        <v>2857</v>
      </c>
      <c r="K122" s="20">
        <v>30</v>
      </c>
      <c r="L122" s="25">
        <f t="shared" si="2"/>
        <v>857.1</v>
      </c>
      <c r="M122" s="25">
        <f t="shared" si="3"/>
        <v>1999.9</v>
      </c>
      <c r="N122" s="19" t="s">
        <v>1641</v>
      </c>
      <c r="O122" s="19" t="s">
        <v>31</v>
      </c>
      <c r="P122" s="20"/>
      <c r="Q122" s="19" t="s">
        <v>32</v>
      </c>
      <c r="R122" s="19" t="s">
        <v>33</v>
      </c>
      <c r="S122" s="19" t="s">
        <v>34</v>
      </c>
      <c r="T122" s="19" t="s">
        <v>1403</v>
      </c>
      <c r="U122" s="19" t="s">
        <v>35</v>
      </c>
      <c r="V122" s="19" t="s">
        <v>749</v>
      </c>
    </row>
    <row r="123" spans="1:22" x14ac:dyDescent="0.3">
      <c r="A123" s="19" t="s">
        <v>1399</v>
      </c>
      <c r="B123" s="20" t="s">
        <v>1400</v>
      </c>
      <c r="C123" s="19" t="s">
        <v>1642</v>
      </c>
      <c r="D123" s="19" t="s">
        <v>24</v>
      </c>
      <c r="E123" s="19" t="s">
        <v>25</v>
      </c>
      <c r="F123" s="19" t="s">
        <v>26</v>
      </c>
      <c r="G123" s="19" t="s">
        <v>275</v>
      </c>
      <c r="H123" s="19" t="s">
        <v>28</v>
      </c>
      <c r="I123" s="19" t="s">
        <v>42</v>
      </c>
      <c r="J123" s="23">
        <v>17283</v>
      </c>
      <c r="K123" s="20">
        <v>31</v>
      </c>
      <c r="L123" s="25">
        <f t="shared" si="2"/>
        <v>5357.73</v>
      </c>
      <c r="M123" s="25">
        <f t="shared" si="3"/>
        <v>11925.27</v>
      </c>
      <c r="N123" s="19" t="s">
        <v>1643</v>
      </c>
      <c r="O123" s="19" t="s">
        <v>31</v>
      </c>
      <c r="P123" s="20"/>
      <c r="Q123" s="19" t="s">
        <v>32</v>
      </c>
      <c r="R123" s="19" t="s">
        <v>33</v>
      </c>
      <c r="S123" s="19" t="s">
        <v>34</v>
      </c>
      <c r="T123" s="19" t="s">
        <v>1403</v>
      </c>
      <c r="U123" s="19" t="s">
        <v>35</v>
      </c>
      <c r="V123" s="19" t="s">
        <v>749</v>
      </c>
    </row>
    <row r="124" spans="1:22" x14ac:dyDescent="0.3">
      <c r="A124" s="19" t="s">
        <v>1399</v>
      </c>
      <c r="B124" s="20" t="s">
        <v>1400</v>
      </c>
      <c r="C124" s="19" t="s">
        <v>1644</v>
      </c>
      <c r="D124" s="19" t="s">
        <v>24</v>
      </c>
      <c r="E124" s="19" t="s">
        <v>25</v>
      </c>
      <c r="F124" s="19" t="s">
        <v>26</v>
      </c>
      <c r="G124" s="19" t="s">
        <v>275</v>
      </c>
      <c r="H124" s="19" t="s">
        <v>28</v>
      </c>
      <c r="I124" s="19" t="s">
        <v>1265</v>
      </c>
      <c r="J124" s="23">
        <v>2104</v>
      </c>
      <c r="K124" s="20">
        <v>34</v>
      </c>
      <c r="L124" s="25">
        <f t="shared" si="2"/>
        <v>715.36</v>
      </c>
      <c r="M124" s="25">
        <f t="shared" si="3"/>
        <v>1388.64</v>
      </c>
      <c r="N124" s="19" t="s">
        <v>1645</v>
      </c>
      <c r="O124" s="19" t="s">
        <v>31</v>
      </c>
      <c r="P124" s="20"/>
      <c r="Q124" s="19" t="s">
        <v>32</v>
      </c>
      <c r="R124" s="19" t="s">
        <v>33</v>
      </c>
      <c r="S124" s="19" t="s">
        <v>34</v>
      </c>
      <c r="T124" s="19" t="s">
        <v>1403</v>
      </c>
      <c r="U124" s="19" t="s">
        <v>35</v>
      </c>
      <c r="V124" s="19" t="s">
        <v>749</v>
      </c>
    </row>
    <row r="125" spans="1:22" x14ac:dyDescent="0.3">
      <c r="A125" s="19" t="s">
        <v>1399</v>
      </c>
      <c r="B125" s="20" t="s">
        <v>1400</v>
      </c>
      <c r="C125" s="19" t="s">
        <v>1646</v>
      </c>
      <c r="D125" s="19" t="s">
        <v>24</v>
      </c>
      <c r="E125" s="19" t="s">
        <v>25</v>
      </c>
      <c r="F125" s="19" t="s">
        <v>26</v>
      </c>
      <c r="G125" s="19" t="s">
        <v>275</v>
      </c>
      <c r="H125" s="19" t="s">
        <v>28</v>
      </c>
      <c r="I125" s="19" t="s">
        <v>29</v>
      </c>
      <c r="J125" s="23">
        <v>4771</v>
      </c>
      <c r="K125" s="20">
        <v>50</v>
      </c>
      <c r="L125" s="25">
        <f t="shared" si="2"/>
        <v>2385.5</v>
      </c>
      <c r="M125" s="25">
        <f t="shared" si="3"/>
        <v>2385.5</v>
      </c>
      <c r="N125" s="19" t="s">
        <v>1647</v>
      </c>
      <c r="O125" s="19" t="s">
        <v>31</v>
      </c>
      <c r="P125" s="20"/>
      <c r="Q125" s="19" t="s">
        <v>32</v>
      </c>
      <c r="R125" s="19" t="s">
        <v>33</v>
      </c>
      <c r="S125" s="19" t="s">
        <v>34</v>
      </c>
      <c r="T125" s="19" t="s">
        <v>1412</v>
      </c>
      <c r="U125" s="19" t="s">
        <v>35</v>
      </c>
      <c r="V125" s="19" t="s">
        <v>1413</v>
      </c>
    </row>
    <row r="126" spans="1:22" x14ac:dyDescent="0.3">
      <c r="A126" s="19" t="s">
        <v>1399</v>
      </c>
      <c r="B126" s="20" t="s">
        <v>1400</v>
      </c>
      <c r="C126" s="19" t="s">
        <v>1648</v>
      </c>
      <c r="D126" s="19" t="s">
        <v>24</v>
      </c>
      <c r="E126" s="19" t="s">
        <v>25</v>
      </c>
      <c r="F126" s="19" t="s">
        <v>26</v>
      </c>
      <c r="G126" s="19" t="s">
        <v>275</v>
      </c>
      <c r="H126" s="19" t="s">
        <v>28</v>
      </c>
      <c r="I126" s="19" t="s">
        <v>29</v>
      </c>
      <c r="J126" s="23">
        <v>2228</v>
      </c>
      <c r="K126" s="20">
        <v>52</v>
      </c>
      <c r="L126" s="25">
        <f t="shared" si="2"/>
        <v>1158.56</v>
      </c>
      <c r="M126" s="25">
        <f t="shared" si="3"/>
        <v>1069.44</v>
      </c>
      <c r="N126" s="19" t="s">
        <v>1649</v>
      </c>
      <c r="O126" s="19" t="s">
        <v>31</v>
      </c>
      <c r="P126" s="20"/>
      <c r="Q126" s="19" t="s">
        <v>32</v>
      </c>
      <c r="R126" s="19" t="s">
        <v>33</v>
      </c>
      <c r="S126" s="19" t="s">
        <v>34</v>
      </c>
      <c r="T126" s="19" t="s">
        <v>1412</v>
      </c>
      <c r="U126" s="19" t="s">
        <v>35</v>
      </c>
      <c r="V126" s="19" t="s">
        <v>1413</v>
      </c>
    </row>
    <row r="127" spans="1:22" x14ac:dyDescent="0.3">
      <c r="A127" s="19" t="s">
        <v>1399</v>
      </c>
      <c r="B127" s="20" t="s">
        <v>1400</v>
      </c>
      <c r="C127" s="19" t="s">
        <v>1650</v>
      </c>
      <c r="D127" s="19" t="s">
        <v>24</v>
      </c>
      <c r="E127" s="19" t="s">
        <v>25</v>
      </c>
      <c r="F127" s="19" t="s">
        <v>26</v>
      </c>
      <c r="G127" s="19" t="s">
        <v>275</v>
      </c>
      <c r="H127" s="19" t="s">
        <v>28</v>
      </c>
      <c r="I127" s="19" t="s">
        <v>29</v>
      </c>
      <c r="J127" s="23">
        <v>2942</v>
      </c>
      <c r="K127" s="20">
        <v>25</v>
      </c>
      <c r="L127" s="25">
        <f t="shared" si="2"/>
        <v>735.5</v>
      </c>
      <c r="M127" s="25">
        <f t="shared" si="3"/>
        <v>2206.5</v>
      </c>
      <c r="N127" s="19" t="s">
        <v>1651</v>
      </c>
      <c r="O127" s="19" t="s">
        <v>31</v>
      </c>
      <c r="P127" s="20"/>
      <c r="Q127" s="19" t="s">
        <v>32</v>
      </c>
      <c r="R127" s="19" t="s">
        <v>33</v>
      </c>
      <c r="S127" s="19" t="s">
        <v>34</v>
      </c>
      <c r="T127" s="19" t="s">
        <v>1403</v>
      </c>
      <c r="U127" s="19" t="s">
        <v>35</v>
      </c>
      <c r="V127" s="19" t="s">
        <v>749</v>
      </c>
    </row>
    <row r="128" spans="1:22" x14ac:dyDescent="0.3">
      <c r="A128" s="19" t="s">
        <v>1399</v>
      </c>
      <c r="B128" s="20" t="s">
        <v>1400</v>
      </c>
      <c r="C128" s="19" t="s">
        <v>1652</v>
      </c>
      <c r="D128" s="19" t="s">
        <v>24</v>
      </c>
      <c r="E128" s="19" t="s">
        <v>25</v>
      </c>
      <c r="F128" s="19" t="s">
        <v>26</v>
      </c>
      <c r="G128" s="19" t="s">
        <v>275</v>
      </c>
      <c r="H128" s="19" t="s">
        <v>28</v>
      </c>
      <c r="I128" s="19" t="s">
        <v>1265</v>
      </c>
      <c r="J128" s="23">
        <v>6107</v>
      </c>
      <c r="K128" s="20">
        <v>24</v>
      </c>
      <c r="L128" s="25">
        <f t="shared" si="2"/>
        <v>1465.68</v>
      </c>
      <c r="M128" s="25">
        <f t="shared" si="3"/>
        <v>4641.32</v>
      </c>
      <c r="N128" s="19" t="s">
        <v>1653</v>
      </c>
      <c r="O128" s="19" t="s">
        <v>31</v>
      </c>
      <c r="P128" s="20"/>
      <c r="Q128" s="19" t="s">
        <v>32</v>
      </c>
      <c r="R128" s="19" t="s">
        <v>33</v>
      </c>
      <c r="S128" s="19" t="s">
        <v>34</v>
      </c>
      <c r="T128" s="19" t="s">
        <v>1403</v>
      </c>
      <c r="U128" s="19" t="s">
        <v>35</v>
      </c>
      <c r="V128" s="19" t="s">
        <v>749</v>
      </c>
    </row>
    <row r="129" spans="1:22" x14ac:dyDescent="0.3">
      <c r="A129" s="19" t="s">
        <v>1399</v>
      </c>
      <c r="B129" s="20" t="s">
        <v>1400</v>
      </c>
      <c r="C129" s="19" t="s">
        <v>1654</v>
      </c>
      <c r="D129" s="19" t="s">
        <v>50</v>
      </c>
      <c r="E129" s="19" t="s">
        <v>25</v>
      </c>
      <c r="F129" s="19" t="s">
        <v>26</v>
      </c>
      <c r="G129" s="19" t="s">
        <v>275</v>
      </c>
      <c r="H129" s="19" t="s">
        <v>28</v>
      </c>
      <c r="I129" s="19" t="s">
        <v>1265</v>
      </c>
      <c r="J129" s="23">
        <v>11129</v>
      </c>
      <c r="K129" s="20">
        <v>83</v>
      </c>
      <c r="L129" s="25">
        <f t="shared" si="2"/>
        <v>9237.07</v>
      </c>
      <c r="M129" s="25">
        <f t="shared" si="3"/>
        <v>1891.93</v>
      </c>
      <c r="N129" s="19" t="s">
        <v>1655</v>
      </c>
      <c r="O129" s="19" t="s">
        <v>31</v>
      </c>
      <c r="P129" s="20"/>
      <c r="Q129" s="19" t="s">
        <v>32</v>
      </c>
      <c r="R129" s="19" t="s">
        <v>33</v>
      </c>
      <c r="S129" s="19" t="s">
        <v>34</v>
      </c>
      <c r="T129" s="19" t="s">
        <v>1403</v>
      </c>
      <c r="U129" s="19" t="s">
        <v>35</v>
      </c>
      <c r="V129" s="19" t="s">
        <v>749</v>
      </c>
    </row>
    <row r="130" spans="1:22" x14ac:dyDescent="0.3">
      <c r="A130" s="19" t="s">
        <v>1399</v>
      </c>
      <c r="B130" s="20" t="s">
        <v>1400</v>
      </c>
      <c r="C130" s="19" t="s">
        <v>1656</v>
      </c>
      <c r="D130" s="19" t="s">
        <v>24</v>
      </c>
      <c r="E130" s="19" t="s">
        <v>25</v>
      </c>
      <c r="F130" s="19" t="s">
        <v>26</v>
      </c>
      <c r="G130" s="19" t="s">
        <v>275</v>
      </c>
      <c r="H130" s="19" t="s">
        <v>28</v>
      </c>
      <c r="I130" s="19" t="s">
        <v>1265</v>
      </c>
      <c r="J130" s="23">
        <v>5086</v>
      </c>
      <c r="K130" s="20">
        <v>25</v>
      </c>
      <c r="L130" s="25">
        <f t="shared" si="2"/>
        <v>1271.5</v>
      </c>
      <c r="M130" s="25">
        <f t="shared" si="3"/>
        <v>3814.5</v>
      </c>
      <c r="N130" s="19" t="s">
        <v>1657</v>
      </c>
      <c r="O130" s="19" t="s">
        <v>31</v>
      </c>
      <c r="P130" s="20"/>
      <c r="Q130" s="19" t="s">
        <v>32</v>
      </c>
      <c r="R130" s="19" t="s">
        <v>33</v>
      </c>
      <c r="S130" s="19" t="s">
        <v>34</v>
      </c>
      <c r="T130" s="19" t="s">
        <v>1403</v>
      </c>
      <c r="U130" s="19" t="s">
        <v>35</v>
      </c>
      <c r="V130" s="19" t="s">
        <v>749</v>
      </c>
    </row>
    <row r="131" spans="1:22" x14ac:dyDescent="0.3">
      <c r="A131" s="19" t="s">
        <v>1399</v>
      </c>
      <c r="B131" s="20" t="s">
        <v>1400</v>
      </c>
      <c r="C131" s="19" t="s">
        <v>1658</v>
      </c>
      <c r="D131" s="19" t="s">
        <v>24</v>
      </c>
      <c r="E131" s="19" t="s">
        <v>25</v>
      </c>
      <c r="F131" s="19" t="s">
        <v>26</v>
      </c>
      <c r="G131" s="19" t="s">
        <v>275</v>
      </c>
      <c r="H131" s="19" t="s">
        <v>28</v>
      </c>
      <c r="I131" s="19" t="s">
        <v>1265</v>
      </c>
      <c r="J131" s="23">
        <v>1033</v>
      </c>
      <c r="K131" s="20">
        <v>37</v>
      </c>
      <c r="L131" s="25">
        <f t="shared" ref="L131:L172" si="4">J131*K131/100</f>
        <v>382.21</v>
      </c>
      <c r="M131" s="25">
        <f t="shared" ref="M131:M172" si="5">J131*(100-K131)/100</f>
        <v>650.79</v>
      </c>
      <c r="N131" s="19" t="s">
        <v>1659</v>
      </c>
      <c r="O131" s="19" t="s">
        <v>31</v>
      </c>
      <c r="P131" s="20"/>
      <c r="Q131" s="19" t="s">
        <v>32</v>
      </c>
      <c r="R131" s="19" t="s">
        <v>33</v>
      </c>
      <c r="S131" s="19" t="s">
        <v>34</v>
      </c>
      <c r="T131" s="19" t="s">
        <v>1403</v>
      </c>
      <c r="U131" s="19" t="s">
        <v>35</v>
      </c>
      <c r="V131" s="19" t="s">
        <v>749</v>
      </c>
    </row>
    <row r="132" spans="1:22" x14ac:dyDescent="0.3">
      <c r="A132" s="19" t="s">
        <v>1399</v>
      </c>
      <c r="B132" s="20" t="s">
        <v>1400</v>
      </c>
      <c r="C132" s="19" t="s">
        <v>1660</v>
      </c>
      <c r="D132" s="19" t="s">
        <v>24</v>
      </c>
      <c r="E132" s="19" t="s">
        <v>25</v>
      </c>
      <c r="F132" s="19" t="s">
        <v>26</v>
      </c>
      <c r="G132" s="19" t="s">
        <v>275</v>
      </c>
      <c r="H132" s="19" t="s">
        <v>28</v>
      </c>
      <c r="I132" s="19" t="s">
        <v>29</v>
      </c>
      <c r="J132" s="23">
        <v>241</v>
      </c>
      <c r="K132" s="20">
        <v>24</v>
      </c>
      <c r="L132" s="25">
        <f t="shared" si="4"/>
        <v>57.84</v>
      </c>
      <c r="M132" s="25">
        <f t="shared" si="5"/>
        <v>183.16</v>
      </c>
      <c r="N132" s="19" t="s">
        <v>1661</v>
      </c>
      <c r="O132" s="19" t="s">
        <v>31</v>
      </c>
      <c r="P132" s="20"/>
      <c r="Q132" s="19" t="s">
        <v>32</v>
      </c>
      <c r="R132" s="19" t="s">
        <v>33</v>
      </c>
      <c r="S132" s="19" t="s">
        <v>34</v>
      </c>
      <c r="T132" s="19" t="s">
        <v>1403</v>
      </c>
      <c r="U132" s="19" t="s">
        <v>35</v>
      </c>
      <c r="V132" s="19" t="s">
        <v>749</v>
      </c>
    </row>
    <row r="133" spans="1:22" x14ac:dyDescent="0.3">
      <c r="A133" s="19" t="s">
        <v>1399</v>
      </c>
      <c r="B133" s="20" t="s">
        <v>1400</v>
      </c>
      <c r="C133" s="19" t="s">
        <v>1662</v>
      </c>
      <c r="D133" s="19" t="s">
        <v>24</v>
      </c>
      <c r="E133" s="19" t="s">
        <v>25</v>
      </c>
      <c r="F133" s="19" t="s">
        <v>26</v>
      </c>
      <c r="G133" s="19" t="s">
        <v>275</v>
      </c>
      <c r="H133" s="19" t="s">
        <v>28</v>
      </c>
      <c r="I133" s="19" t="s">
        <v>1265</v>
      </c>
      <c r="J133" s="23">
        <v>1816</v>
      </c>
      <c r="K133" s="20">
        <v>33</v>
      </c>
      <c r="L133" s="25">
        <f t="shared" si="4"/>
        <v>599.28</v>
      </c>
      <c r="M133" s="25">
        <f t="shared" si="5"/>
        <v>1216.72</v>
      </c>
      <c r="N133" s="19" t="s">
        <v>1663</v>
      </c>
      <c r="O133" s="19" t="s">
        <v>31</v>
      </c>
      <c r="P133" s="20"/>
      <c r="Q133" s="19" t="s">
        <v>32</v>
      </c>
      <c r="R133" s="19" t="s">
        <v>33</v>
      </c>
      <c r="S133" s="19" t="s">
        <v>34</v>
      </c>
      <c r="T133" s="19" t="s">
        <v>1403</v>
      </c>
      <c r="U133" s="19" t="s">
        <v>35</v>
      </c>
      <c r="V133" s="19" t="s">
        <v>749</v>
      </c>
    </row>
    <row r="134" spans="1:22" x14ac:dyDescent="0.3">
      <c r="A134" s="19" t="s">
        <v>1399</v>
      </c>
      <c r="B134" s="20" t="s">
        <v>1400</v>
      </c>
      <c r="C134" s="19" t="s">
        <v>1664</v>
      </c>
      <c r="D134" s="19" t="s">
        <v>24</v>
      </c>
      <c r="E134" s="19" t="s">
        <v>25</v>
      </c>
      <c r="F134" s="19" t="s">
        <v>26</v>
      </c>
      <c r="G134" s="19" t="s">
        <v>275</v>
      </c>
      <c r="H134" s="19" t="s">
        <v>28</v>
      </c>
      <c r="I134" s="19" t="s">
        <v>1265</v>
      </c>
      <c r="J134" s="23">
        <v>5636</v>
      </c>
      <c r="K134" s="20">
        <v>25</v>
      </c>
      <c r="L134" s="25">
        <f t="shared" si="4"/>
        <v>1409</v>
      </c>
      <c r="M134" s="25">
        <f t="shared" si="5"/>
        <v>4227</v>
      </c>
      <c r="N134" s="19" t="s">
        <v>1665</v>
      </c>
      <c r="O134" s="19" t="s">
        <v>31</v>
      </c>
      <c r="P134" s="20"/>
      <c r="Q134" s="19" t="s">
        <v>32</v>
      </c>
      <c r="R134" s="19" t="s">
        <v>33</v>
      </c>
      <c r="S134" s="19" t="s">
        <v>34</v>
      </c>
      <c r="T134" s="19" t="s">
        <v>1403</v>
      </c>
      <c r="U134" s="19" t="s">
        <v>35</v>
      </c>
      <c r="V134" s="19" t="s">
        <v>749</v>
      </c>
    </row>
    <row r="135" spans="1:22" x14ac:dyDescent="0.3">
      <c r="A135" s="19" t="s">
        <v>1399</v>
      </c>
      <c r="B135" s="20" t="s">
        <v>1400</v>
      </c>
      <c r="C135" s="19" t="s">
        <v>1666</v>
      </c>
      <c r="D135" s="19" t="s">
        <v>24</v>
      </c>
      <c r="E135" s="19" t="s">
        <v>25</v>
      </c>
      <c r="F135" s="19" t="s">
        <v>26</v>
      </c>
      <c r="G135" s="19" t="s">
        <v>275</v>
      </c>
      <c r="H135" s="19" t="s">
        <v>28</v>
      </c>
      <c r="I135" s="19" t="s">
        <v>1265</v>
      </c>
      <c r="J135" s="23">
        <v>5717</v>
      </c>
      <c r="K135" s="20">
        <v>28</v>
      </c>
      <c r="L135" s="25">
        <f t="shared" si="4"/>
        <v>1600.76</v>
      </c>
      <c r="M135" s="25">
        <f t="shared" si="5"/>
        <v>4116.24</v>
      </c>
      <c r="N135" s="19" t="s">
        <v>1667</v>
      </c>
      <c r="O135" s="19" t="s">
        <v>31</v>
      </c>
      <c r="P135" s="20"/>
      <c r="Q135" s="19" t="s">
        <v>32</v>
      </c>
      <c r="R135" s="19" t="s">
        <v>33</v>
      </c>
      <c r="S135" s="19" t="s">
        <v>34</v>
      </c>
      <c r="T135" s="19" t="s">
        <v>1403</v>
      </c>
      <c r="U135" s="19" t="s">
        <v>35</v>
      </c>
      <c r="V135" s="19" t="s">
        <v>749</v>
      </c>
    </row>
    <row r="136" spans="1:22" x14ac:dyDescent="0.3">
      <c r="A136" s="19" t="s">
        <v>1399</v>
      </c>
      <c r="B136" s="20" t="s">
        <v>1400</v>
      </c>
      <c r="C136" s="19" t="s">
        <v>1668</v>
      </c>
      <c r="D136" s="19" t="s">
        <v>24</v>
      </c>
      <c r="E136" s="19" t="s">
        <v>25</v>
      </c>
      <c r="F136" s="19" t="s">
        <v>26</v>
      </c>
      <c r="G136" s="19" t="s">
        <v>275</v>
      </c>
      <c r="H136" s="19" t="s">
        <v>28</v>
      </c>
      <c r="I136" s="19" t="s">
        <v>29</v>
      </c>
      <c r="J136" s="23">
        <v>2611</v>
      </c>
      <c r="K136" s="20">
        <v>54</v>
      </c>
      <c r="L136" s="25">
        <f t="shared" si="4"/>
        <v>1409.94</v>
      </c>
      <c r="M136" s="25">
        <f t="shared" si="5"/>
        <v>1201.06</v>
      </c>
      <c r="N136" s="19" t="s">
        <v>1669</v>
      </c>
      <c r="O136" s="19" t="s">
        <v>31</v>
      </c>
      <c r="P136" s="20"/>
      <c r="Q136" s="19" t="s">
        <v>32</v>
      </c>
      <c r="R136" s="19" t="s">
        <v>33</v>
      </c>
      <c r="S136" s="19" t="s">
        <v>34</v>
      </c>
      <c r="T136" s="19" t="s">
        <v>1403</v>
      </c>
      <c r="U136" s="19" t="s">
        <v>35</v>
      </c>
      <c r="V136" s="19" t="s">
        <v>749</v>
      </c>
    </row>
    <row r="137" spans="1:22" x14ac:dyDescent="0.3">
      <c r="A137" s="19" t="s">
        <v>1399</v>
      </c>
      <c r="B137" s="20" t="s">
        <v>1400</v>
      </c>
      <c r="C137" s="19" t="s">
        <v>1670</v>
      </c>
      <c r="E137" s="19" t="s">
        <v>25</v>
      </c>
      <c r="F137" s="19" t="s">
        <v>26</v>
      </c>
      <c r="G137" s="19" t="s">
        <v>275</v>
      </c>
      <c r="H137" s="19" t="s">
        <v>28</v>
      </c>
      <c r="I137" s="19" t="s">
        <v>57</v>
      </c>
      <c r="J137" s="23">
        <v>0</v>
      </c>
      <c r="K137" s="20"/>
      <c r="L137" s="25">
        <f t="shared" si="4"/>
        <v>0</v>
      </c>
      <c r="M137" s="25">
        <f t="shared" si="5"/>
        <v>0</v>
      </c>
      <c r="N137" s="19" t="s">
        <v>1671</v>
      </c>
      <c r="O137" s="19" t="s">
        <v>31</v>
      </c>
      <c r="P137" s="20"/>
      <c r="Q137" s="19" t="s">
        <v>32</v>
      </c>
      <c r="R137" s="19" t="s">
        <v>33</v>
      </c>
      <c r="S137" s="19" t="s">
        <v>34</v>
      </c>
      <c r="T137" s="19" t="s">
        <v>1403</v>
      </c>
      <c r="U137" s="19" t="s">
        <v>35</v>
      </c>
      <c r="V137" s="19" t="s">
        <v>749</v>
      </c>
    </row>
    <row r="138" spans="1:22" x14ac:dyDescent="0.3">
      <c r="A138" s="19" t="s">
        <v>1399</v>
      </c>
      <c r="B138" s="20" t="s">
        <v>1400</v>
      </c>
      <c r="C138" s="19" t="s">
        <v>1672</v>
      </c>
      <c r="D138" s="19" t="s">
        <v>24</v>
      </c>
      <c r="E138" s="19" t="s">
        <v>25</v>
      </c>
      <c r="F138" s="19" t="s">
        <v>26</v>
      </c>
      <c r="G138" s="19" t="s">
        <v>275</v>
      </c>
      <c r="H138" s="19" t="s">
        <v>28</v>
      </c>
      <c r="I138" s="19" t="s">
        <v>1265</v>
      </c>
      <c r="J138" s="23">
        <v>845</v>
      </c>
      <c r="K138" s="20">
        <v>29</v>
      </c>
      <c r="L138" s="25">
        <f t="shared" si="4"/>
        <v>245.05</v>
      </c>
      <c r="M138" s="25">
        <f t="shared" si="5"/>
        <v>599.95000000000005</v>
      </c>
      <c r="N138" s="19" t="s">
        <v>1673</v>
      </c>
      <c r="O138" s="19" t="s">
        <v>31</v>
      </c>
      <c r="P138" s="20"/>
      <c r="Q138" s="19" t="s">
        <v>32</v>
      </c>
      <c r="R138" s="19" t="s">
        <v>33</v>
      </c>
      <c r="S138" s="19" t="s">
        <v>34</v>
      </c>
      <c r="T138" s="19" t="s">
        <v>1403</v>
      </c>
      <c r="U138" s="19" t="s">
        <v>35</v>
      </c>
      <c r="V138" s="19" t="s">
        <v>749</v>
      </c>
    </row>
    <row r="139" spans="1:22" x14ac:dyDescent="0.3">
      <c r="A139" s="19" t="s">
        <v>1399</v>
      </c>
      <c r="B139" s="20" t="s">
        <v>1400</v>
      </c>
      <c r="C139" s="19" t="s">
        <v>1674</v>
      </c>
      <c r="D139" s="19" t="s">
        <v>24</v>
      </c>
      <c r="E139" s="19" t="s">
        <v>25</v>
      </c>
      <c r="F139" s="19" t="s">
        <v>26</v>
      </c>
      <c r="G139" s="19" t="s">
        <v>275</v>
      </c>
      <c r="H139" s="19" t="s">
        <v>28</v>
      </c>
      <c r="I139" s="19" t="s">
        <v>29</v>
      </c>
      <c r="J139" s="23">
        <v>1081</v>
      </c>
      <c r="K139" s="20">
        <v>47</v>
      </c>
      <c r="L139" s="25">
        <f t="shared" si="4"/>
        <v>508.07</v>
      </c>
      <c r="M139" s="25">
        <f t="shared" si="5"/>
        <v>572.92999999999995</v>
      </c>
      <c r="N139" s="19" t="s">
        <v>1675</v>
      </c>
      <c r="O139" s="19" t="s">
        <v>31</v>
      </c>
      <c r="P139" s="20"/>
      <c r="Q139" s="19" t="s">
        <v>32</v>
      </c>
      <c r="R139" s="19" t="s">
        <v>33</v>
      </c>
      <c r="S139" s="19" t="s">
        <v>34</v>
      </c>
      <c r="T139" s="19" t="s">
        <v>1412</v>
      </c>
      <c r="U139" s="19" t="s">
        <v>35</v>
      </c>
      <c r="V139" s="19" t="s">
        <v>1413</v>
      </c>
    </row>
    <row r="140" spans="1:22" x14ac:dyDescent="0.3">
      <c r="A140" s="19" t="s">
        <v>1399</v>
      </c>
      <c r="B140" s="20" t="s">
        <v>1400</v>
      </c>
      <c r="C140" s="19" t="s">
        <v>1676</v>
      </c>
      <c r="D140" s="19" t="s">
        <v>24</v>
      </c>
      <c r="E140" s="19" t="s">
        <v>25</v>
      </c>
      <c r="F140" s="19" t="s">
        <v>26</v>
      </c>
      <c r="G140" s="19" t="s">
        <v>275</v>
      </c>
      <c r="H140" s="19" t="s">
        <v>28</v>
      </c>
      <c r="I140" s="19" t="s">
        <v>1265</v>
      </c>
      <c r="J140" s="23">
        <v>1653</v>
      </c>
      <c r="K140" s="20">
        <v>27</v>
      </c>
      <c r="L140" s="25">
        <f t="shared" si="4"/>
        <v>446.31</v>
      </c>
      <c r="M140" s="25">
        <f t="shared" si="5"/>
        <v>1206.69</v>
      </c>
      <c r="N140" s="19" t="s">
        <v>1677</v>
      </c>
      <c r="O140" s="19" t="s">
        <v>31</v>
      </c>
      <c r="P140" s="20"/>
      <c r="Q140" s="19" t="s">
        <v>32</v>
      </c>
      <c r="R140" s="19" t="s">
        <v>33</v>
      </c>
      <c r="S140" s="19" t="s">
        <v>34</v>
      </c>
      <c r="T140" s="19" t="s">
        <v>1403</v>
      </c>
      <c r="U140" s="19" t="s">
        <v>35</v>
      </c>
      <c r="V140" s="19" t="s">
        <v>749</v>
      </c>
    </row>
    <row r="141" spans="1:22" x14ac:dyDescent="0.3">
      <c r="A141" s="19" t="s">
        <v>1399</v>
      </c>
      <c r="B141" s="20" t="s">
        <v>1400</v>
      </c>
      <c r="C141" s="19" t="s">
        <v>1678</v>
      </c>
      <c r="D141" s="19" t="s">
        <v>24</v>
      </c>
      <c r="E141" s="19" t="s">
        <v>25</v>
      </c>
      <c r="F141" s="19" t="s">
        <v>26</v>
      </c>
      <c r="G141" s="19" t="s">
        <v>275</v>
      </c>
      <c r="H141" s="19" t="s">
        <v>28</v>
      </c>
      <c r="I141" s="19" t="s">
        <v>1265</v>
      </c>
      <c r="J141" s="23">
        <v>16501</v>
      </c>
      <c r="K141" s="20">
        <v>26</v>
      </c>
      <c r="L141" s="25">
        <f t="shared" si="4"/>
        <v>4290.26</v>
      </c>
      <c r="M141" s="25">
        <f t="shared" si="5"/>
        <v>12210.74</v>
      </c>
      <c r="N141" s="19" t="s">
        <v>1679</v>
      </c>
      <c r="O141" s="19" t="s">
        <v>31</v>
      </c>
      <c r="P141" s="20"/>
      <c r="Q141" s="19" t="s">
        <v>32</v>
      </c>
      <c r="R141" s="19" t="s">
        <v>33</v>
      </c>
      <c r="S141" s="19" t="s">
        <v>34</v>
      </c>
      <c r="T141" s="19" t="s">
        <v>1403</v>
      </c>
      <c r="U141" s="19" t="s">
        <v>35</v>
      </c>
      <c r="V141" s="19" t="s">
        <v>749</v>
      </c>
    </row>
    <row r="142" spans="1:22" x14ac:dyDescent="0.3">
      <c r="A142" s="19" t="s">
        <v>1399</v>
      </c>
      <c r="B142" s="20" t="s">
        <v>1400</v>
      </c>
      <c r="C142" s="19" t="s">
        <v>1680</v>
      </c>
      <c r="D142" s="19" t="s">
        <v>50</v>
      </c>
      <c r="E142" s="19" t="s">
        <v>25</v>
      </c>
      <c r="F142" s="19" t="s">
        <v>26</v>
      </c>
      <c r="G142" s="19" t="s">
        <v>275</v>
      </c>
      <c r="H142" s="19" t="s">
        <v>28</v>
      </c>
      <c r="I142" s="19" t="s">
        <v>57</v>
      </c>
      <c r="J142" s="23">
        <v>3652</v>
      </c>
      <c r="K142" s="20">
        <v>100</v>
      </c>
      <c r="L142" s="25">
        <f t="shared" si="4"/>
        <v>3652</v>
      </c>
      <c r="M142" s="25">
        <f t="shared" si="5"/>
        <v>0</v>
      </c>
      <c r="N142" s="19" t="s">
        <v>1681</v>
      </c>
      <c r="O142" s="19" t="s">
        <v>31</v>
      </c>
      <c r="P142" s="20"/>
      <c r="Q142" s="19" t="s">
        <v>32</v>
      </c>
      <c r="R142" s="19" t="s">
        <v>33</v>
      </c>
      <c r="S142" s="19" t="s">
        <v>34</v>
      </c>
      <c r="T142" s="19" t="s">
        <v>1403</v>
      </c>
      <c r="U142" s="19" t="s">
        <v>35</v>
      </c>
      <c r="V142" s="19" t="s">
        <v>749</v>
      </c>
    </row>
    <row r="143" spans="1:22" x14ac:dyDescent="0.3">
      <c r="A143" s="19" t="s">
        <v>1399</v>
      </c>
      <c r="B143" s="20" t="s">
        <v>1400</v>
      </c>
      <c r="C143" s="19" t="s">
        <v>1682</v>
      </c>
      <c r="E143" s="19" t="s">
        <v>25</v>
      </c>
      <c r="F143" s="19" t="s">
        <v>26</v>
      </c>
      <c r="G143" s="19" t="s">
        <v>275</v>
      </c>
      <c r="H143" s="19" t="s">
        <v>28</v>
      </c>
      <c r="I143" s="19" t="s">
        <v>134</v>
      </c>
      <c r="J143" s="23">
        <v>0</v>
      </c>
      <c r="K143" s="20"/>
      <c r="L143" s="25">
        <f t="shared" si="4"/>
        <v>0</v>
      </c>
      <c r="M143" s="25">
        <f t="shared" si="5"/>
        <v>0</v>
      </c>
      <c r="O143" s="19" t="s">
        <v>31</v>
      </c>
      <c r="P143" s="20"/>
      <c r="Q143" s="19" t="s">
        <v>32</v>
      </c>
      <c r="R143" s="19" t="s">
        <v>33</v>
      </c>
      <c r="S143" s="19" t="s">
        <v>34</v>
      </c>
      <c r="T143" s="19" t="s">
        <v>1403</v>
      </c>
      <c r="U143" s="19" t="s">
        <v>35</v>
      </c>
      <c r="V143" s="19" t="s">
        <v>749</v>
      </c>
    </row>
    <row r="144" spans="1:22" x14ac:dyDescent="0.3">
      <c r="A144" s="19" t="s">
        <v>1399</v>
      </c>
      <c r="B144" s="20" t="s">
        <v>1400</v>
      </c>
      <c r="C144" s="19" t="s">
        <v>1683</v>
      </c>
      <c r="E144" s="19" t="s">
        <v>25</v>
      </c>
      <c r="F144" s="19" t="s">
        <v>26</v>
      </c>
      <c r="G144" s="19" t="s">
        <v>275</v>
      </c>
      <c r="H144" s="19" t="s">
        <v>141</v>
      </c>
      <c r="I144" s="19" t="s">
        <v>811</v>
      </c>
      <c r="J144" s="23">
        <v>48349</v>
      </c>
      <c r="K144" s="20">
        <v>72</v>
      </c>
      <c r="L144" s="25">
        <f t="shared" si="4"/>
        <v>34811.279999999999</v>
      </c>
      <c r="M144" s="25">
        <f t="shared" si="5"/>
        <v>13537.72</v>
      </c>
      <c r="N144" s="19" t="s">
        <v>1684</v>
      </c>
      <c r="O144" s="19" t="s">
        <v>87</v>
      </c>
      <c r="P144" s="20"/>
      <c r="Q144" s="19" t="s">
        <v>122</v>
      </c>
      <c r="T144" s="19" t="s">
        <v>1685</v>
      </c>
      <c r="U144" s="19" t="s">
        <v>89</v>
      </c>
    </row>
    <row r="145" spans="1:22" x14ac:dyDescent="0.3">
      <c r="A145" s="19" t="s">
        <v>1399</v>
      </c>
      <c r="B145" s="20" t="s">
        <v>1400</v>
      </c>
      <c r="C145" s="19" t="s">
        <v>1686</v>
      </c>
      <c r="D145" s="19" t="s">
        <v>24</v>
      </c>
      <c r="E145" s="19" t="s">
        <v>25</v>
      </c>
      <c r="F145" s="19" t="s">
        <v>26</v>
      </c>
      <c r="G145" s="19" t="s">
        <v>275</v>
      </c>
      <c r="H145" s="19" t="s">
        <v>28</v>
      </c>
      <c r="I145" s="19" t="s">
        <v>1265</v>
      </c>
      <c r="J145" s="23">
        <v>2489</v>
      </c>
      <c r="K145" s="20">
        <v>24</v>
      </c>
      <c r="L145" s="25">
        <f t="shared" si="4"/>
        <v>597.36</v>
      </c>
      <c r="M145" s="25">
        <f t="shared" si="5"/>
        <v>1891.64</v>
      </c>
      <c r="N145" s="19" t="s">
        <v>1687</v>
      </c>
      <c r="O145" s="19" t="s">
        <v>31</v>
      </c>
      <c r="P145" s="20"/>
      <c r="Q145" s="19" t="s">
        <v>32</v>
      </c>
      <c r="R145" s="19" t="s">
        <v>33</v>
      </c>
      <c r="S145" s="19" t="s">
        <v>34</v>
      </c>
      <c r="T145" s="19" t="s">
        <v>1403</v>
      </c>
      <c r="U145" s="19" t="s">
        <v>35</v>
      </c>
      <c r="V145" s="19" t="s">
        <v>749</v>
      </c>
    </row>
    <row r="146" spans="1:22" x14ac:dyDescent="0.3">
      <c r="A146" s="19" t="s">
        <v>1399</v>
      </c>
      <c r="B146" s="20" t="s">
        <v>1400</v>
      </c>
      <c r="C146" s="19" t="s">
        <v>1688</v>
      </c>
      <c r="D146" s="19" t="s">
        <v>24</v>
      </c>
      <c r="E146" s="19" t="s">
        <v>25</v>
      </c>
      <c r="F146" s="19" t="s">
        <v>26</v>
      </c>
      <c r="G146" s="19" t="s">
        <v>275</v>
      </c>
      <c r="H146" s="19" t="s">
        <v>28</v>
      </c>
      <c r="I146" s="19" t="s">
        <v>42</v>
      </c>
      <c r="J146" s="23">
        <v>29880</v>
      </c>
      <c r="K146" s="20">
        <v>43</v>
      </c>
      <c r="L146" s="25">
        <f t="shared" si="4"/>
        <v>12848.4</v>
      </c>
      <c r="M146" s="25">
        <f t="shared" si="5"/>
        <v>17031.599999999999</v>
      </c>
      <c r="N146" s="19" t="s">
        <v>1684</v>
      </c>
      <c r="O146" s="19" t="s">
        <v>31</v>
      </c>
      <c r="P146" s="20"/>
      <c r="Q146" s="19" t="s">
        <v>32</v>
      </c>
      <c r="R146" s="19" t="s">
        <v>33</v>
      </c>
      <c r="S146" s="19" t="s">
        <v>34</v>
      </c>
      <c r="T146" s="19" t="s">
        <v>1429</v>
      </c>
      <c r="U146" s="19" t="s">
        <v>39</v>
      </c>
      <c r="V146" s="19" t="s">
        <v>1430</v>
      </c>
    </row>
    <row r="147" spans="1:22" x14ac:dyDescent="0.3">
      <c r="A147" s="19" t="s">
        <v>1399</v>
      </c>
      <c r="B147" s="20" t="s">
        <v>1400</v>
      </c>
      <c r="C147" s="19" t="s">
        <v>1689</v>
      </c>
      <c r="E147" s="19" t="s">
        <v>25</v>
      </c>
      <c r="F147" s="19" t="s">
        <v>26</v>
      </c>
      <c r="G147" s="19" t="s">
        <v>275</v>
      </c>
      <c r="H147" s="19" t="s">
        <v>141</v>
      </c>
      <c r="I147" s="19" t="s">
        <v>811</v>
      </c>
      <c r="J147" s="23">
        <v>48953</v>
      </c>
      <c r="K147" s="20">
        <v>61</v>
      </c>
      <c r="L147" s="25">
        <f t="shared" si="4"/>
        <v>29861.33</v>
      </c>
      <c r="M147" s="25">
        <f t="shared" si="5"/>
        <v>19091.669999999998</v>
      </c>
      <c r="N147" s="19" t="s">
        <v>1690</v>
      </c>
      <c r="O147" s="19" t="s">
        <v>87</v>
      </c>
      <c r="P147" s="20"/>
      <c r="Q147" s="19" t="s">
        <v>122</v>
      </c>
      <c r="T147" s="19" t="s">
        <v>1450</v>
      </c>
      <c r="U147" s="19" t="s">
        <v>89</v>
      </c>
    </row>
    <row r="148" spans="1:22" x14ac:dyDescent="0.3">
      <c r="A148" s="19" t="s">
        <v>1399</v>
      </c>
      <c r="B148" s="20" t="s">
        <v>1400</v>
      </c>
      <c r="C148" s="19" t="s">
        <v>1691</v>
      </c>
      <c r="D148" s="19" t="s">
        <v>24</v>
      </c>
      <c r="E148" s="19" t="s">
        <v>25</v>
      </c>
      <c r="F148" s="19" t="s">
        <v>26</v>
      </c>
      <c r="G148" s="19" t="s">
        <v>275</v>
      </c>
      <c r="H148" s="19" t="s">
        <v>28</v>
      </c>
      <c r="I148" s="19" t="s">
        <v>42</v>
      </c>
      <c r="J148" s="23">
        <v>31000</v>
      </c>
      <c r="K148" s="20">
        <v>46</v>
      </c>
      <c r="L148" s="25">
        <f t="shared" si="4"/>
        <v>14260</v>
      </c>
      <c r="M148" s="25">
        <f t="shared" si="5"/>
        <v>16740</v>
      </c>
      <c r="N148" s="19" t="s">
        <v>1692</v>
      </c>
      <c r="O148" s="19" t="s">
        <v>31</v>
      </c>
      <c r="P148" s="20"/>
      <c r="Q148" s="19" t="s">
        <v>32</v>
      </c>
      <c r="R148" s="19" t="s">
        <v>33</v>
      </c>
      <c r="S148" s="19" t="s">
        <v>34</v>
      </c>
      <c r="T148" s="19" t="s">
        <v>1429</v>
      </c>
      <c r="U148" s="19" t="s">
        <v>39</v>
      </c>
      <c r="V148" s="19" t="s">
        <v>1430</v>
      </c>
    </row>
    <row r="149" spans="1:22" x14ac:dyDescent="0.3">
      <c r="A149" s="19" t="s">
        <v>1399</v>
      </c>
      <c r="B149" s="20" t="s">
        <v>1400</v>
      </c>
      <c r="C149" s="19" t="s">
        <v>1693</v>
      </c>
      <c r="D149" s="19" t="s">
        <v>24</v>
      </c>
      <c r="E149" s="19" t="s">
        <v>25</v>
      </c>
      <c r="F149" s="19" t="s">
        <v>26</v>
      </c>
      <c r="G149" s="19" t="s">
        <v>275</v>
      </c>
      <c r="H149" s="19" t="s">
        <v>28</v>
      </c>
      <c r="I149" s="19" t="s">
        <v>29</v>
      </c>
      <c r="J149" s="23">
        <v>4099</v>
      </c>
      <c r="K149" s="20">
        <v>52</v>
      </c>
      <c r="L149" s="25">
        <f t="shared" si="4"/>
        <v>2131.48</v>
      </c>
      <c r="M149" s="25">
        <f t="shared" si="5"/>
        <v>1967.52</v>
      </c>
      <c r="N149" s="19" t="s">
        <v>1694</v>
      </c>
      <c r="O149" s="19" t="s">
        <v>31</v>
      </c>
      <c r="P149" s="20"/>
      <c r="Q149" s="19" t="s">
        <v>32</v>
      </c>
      <c r="R149" s="19" t="s">
        <v>33</v>
      </c>
      <c r="S149" s="19" t="s">
        <v>34</v>
      </c>
      <c r="T149" s="19" t="s">
        <v>1403</v>
      </c>
      <c r="U149" s="19" t="s">
        <v>35</v>
      </c>
      <c r="V149" s="19" t="s">
        <v>749</v>
      </c>
    </row>
    <row r="150" spans="1:22" x14ac:dyDescent="0.3">
      <c r="A150" s="19" t="s">
        <v>1399</v>
      </c>
      <c r="B150" s="20" t="s">
        <v>1400</v>
      </c>
      <c r="C150" s="19" t="s">
        <v>1695</v>
      </c>
      <c r="D150" s="19" t="s">
        <v>24</v>
      </c>
      <c r="E150" s="19" t="s">
        <v>25</v>
      </c>
      <c r="F150" s="19" t="s">
        <v>26</v>
      </c>
      <c r="G150" s="19" t="s">
        <v>275</v>
      </c>
      <c r="H150" s="19" t="s">
        <v>28</v>
      </c>
      <c r="I150" s="19" t="s">
        <v>29</v>
      </c>
      <c r="J150" s="23">
        <v>2943</v>
      </c>
      <c r="K150" s="20">
        <v>53</v>
      </c>
      <c r="L150" s="25">
        <f t="shared" si="4"/>
        <v>1559.79</v>
      </c>
      <c r="M150" s="25">
        <f t="shared" si="5"/>
        <v>1383.21</v>
      </c>
      <c r="N150" s="19" t="s">
        <v>1696</v>
      </c>
      <c r="O150" s="19" t="s">
        <v>31</v>
      </c>
      <c r="P150" s="20"/>
      <c r="Q150" s="19" t="s">
        <v>32</v>
      </c>
      <c r="R150" s="19" t="s">
        <v>33</v>
      </c>
      <c r="S150" s="19" t="s">
        <v>34</v>
      </c>
      <c r="T150" s="19" t="s">
        <v>1412</v>
      </c>
      <c r="U150" s="19" t="s">
        <v>35</v>
      </c>
      <c r="V150" s="19" t="s">
        <v>1413</v>
      </c>
    </row>
    <row r="151" spans="1:22" x14ac:dyDescent="0.3">
      <c r="A151" s="19" t="s">
        <v>1399</v>
      </c>
      <c r="B151" s="20" t="s">
        <v>1400</v>
      </c>
      <c r="C151" s="19" t="s">
        <v>1697</v>
      </c>
      <c r="D151" s="19" t="s">
        <v>24</v>
      </c>
      <c r="E151" s="19" t="s">
        <v>25</v>
      </c>
      <c r="F151" s="19" t="s">
        <v>26</v>
      </c>
      <c r="G151" s="19" t="s">
        <v>275</v>
      </c>
      <c r="H151" s="19" t="s">
        <v>28</v>
      </c>
      <c r="I151" s="19" t="s">
        <v>1265</v>
      </c>
      <c r="J151" s="23">
        <v>9037</v>
      </c>
      <c r="K151" s="20">
        <v>25</v>
      </c>
      <c r="L151" s="25">
        <f t="shared" si="4"/>
        <v>2259.25</v>
      </c>
      <c r="M151" s="25">
        <f t="shared" si="5"/>
        <v>6777.75</v>
      </c>
      <c r="N151" s="19" t="s">
        <v>1698</v>
      </c>
      <c r="O151" s="19" t="s">
        <v>31</v>
      </c>
      <c r="P151" s="20"/>
      <c r="Q151" s="19" t="s">
        <v>32</v>
      </c>
      <c r="R151" s="19" t="s">
        <v>33</v>
      </c>
      <c r="S151" s="19" t="s">
        <v>34</v>
      </c>
      <c r="T151" s="19" t="s">
        <v>1403</v>
      </c>
      <c r="U151" s="19" t="s">
        <v>35</v>
      </c>
      <c r="V151" s="19" t="s">
        <v>749</v>
      </c>
    </row>
    <row r="152" spans="1:22" x14ac:dyDescent="0.3">
      <c r="A152" s="19" t="s">
        <v>1399</v>
      </c>
      <c r="B152" s="20" t="s">
        <v>1400</v>
      </c>
      <c r="C152" s="19" t="s">
        <v>1699</v>
      </c>
      <c r="D152" s="19" t="s">
        <v>24</v>
      </c>
      <c r="E152" s="19" t="s">
        <v>25</v>
      </c>
      <c r="F152" s="19" t="s">
        <v>26</v>
      </c>
      <c r="G152" s="19" t="s">
        <v>275</v>
      </c>
      <c r="H152" s="19" t="s">
        <v>28</v>
      </c>
      <c r="I152" s="19" t="s">
        <v>1265</v>
      </c>
      <c r="J152" s="23">
        <v>7587</v>
      </c>
      <c r="K152" s="20">
        <v>24</v>
      </c>
      <c r="L152" s="25">
        <f t="shared" si="4"/>
        <v>1820.88</v>
      </c>
      <c r="M152" s="25">
        <f t="shared" si="5"/>
        <v>5766.12</v>
      </c>
      <c r="N152" s="19" t="s">
        <v>1700</v>
      </c>
      <c r="O152" s="19" t="s">
        <v>31</v>
      </c>
      <c r="P152" s="20"/>
      <c r="Q152" s="19" t="s">
        <v>32</v>
      </c>
      <c r="R152" s="19" t="s">
        <v>33</v>
      </c>
      <c r="S152" s="19" t="s">
        <v>34</v>
      </c>
      <c r="T152" s="19" t="s">
        <v>1403</v>
      </c>
      <c r="U152" s="19" t="s">
        <v>35</v>
      </c>
      <c r="V152" s="19" t="s">
        <v>749</v>
      </c>
    </row>
    <row r="153" spans="1:22" x14ac:dyDescent="0.3">
      <c r="A153" s="19" t="s">
        <v>1399</v>
      </c>
      <c r="B153" s="20" t="s">
        <v>1400</v>
      </c>
      <c r="C153" s="19" t="s">
        <v>1701</v>
      </c>
      <c r="D153" s="19" t="s">
        <v>24</v>
      </c>
      <c r="E153" s="19" t="s">
        <v>25</v>
      </c>
      <c r="F153" s="19" t="s">
        <v>26</v>
      </c>
      <c r="G153" s="19" t="s">
        <v>275</v>
      </c>
      <c r="H153" s="19" t="s">
        <v>28</v>
      </c>
      <c r="I153" s="19" t="s">
        <v>1265</v>
      </c>
      <c r="J153" s="23">
        <v>5479</v>
      </c>
      <c r="K153" s="20">
        <v>25</v>
      </c>
      <c r="L153" s="25">
        <f t="shared" si="4"/>
        <v>1369.75</v>
      </c>
      <c r="M153" s="25">
        <f t="shared" si="5"/>
        <v>4109.25</v>
      </c>
      <c r="N153" s="19" t="s">
        <v>1702</v>
      </c>
      <c r="O153" s="19" t="s">
        <v>31</v>
      </c>
      <c r="P153" s="20"/>
      <c r="Q153" s="19" t="s">
        <v>32</v>
      </c>
      <c r="R153" s="19" t="s">
        <v>33</v>
      </c>
      <c r="S153" s="19" t="s">
        <v>34</v>
      </c>
      <c r="T153" s="19" t="s">
        <v>1403</v>
      </c>
      <c r="U153" s="19" t="s">
        <v>35</v>
      </c>
      <c r="V153" s="19" t="s">
        <v>749</v>
      </c>
    </row>
    <row r="154" spans="1:22" x14ac:dyDescent="0.3">
      <c r="A154" s="19" t="s">
        <v>1399</v>
      </c>
      <c r="B154" s="20" t="s">
        <v>1400</v>
      </c>
      <c r="C154" s="19" t="s">
        <v>1703</v>
      </c>
      <c r="D154" s="19" t="s">
        <v>24</v>
      </c>
      <c r="E154" s="19" t="s">
        <v>25</v>
      </c>
      <c r="F154" s="19" t="s">
        <v>26</v>
      </c>
      <c r="G154" s="19" t="s">
        <v>275</v>
      </c>
      <c r="H154" s="19" t="s">
        <v>28</v>
      </c>
      <c r="I154" s="19" t="s">
        <v>1265</v>
      </c>
      <c r="J154" s="23">
        <v>4868</v>
      </c>
      <c r="K154" s="20">
        <v>25</v>
      </c>
      <c r="L154" s="25">
        <f t="shared" si="4"/>
        <v>1217</v>
      </c>
      <c r="M154" s="25">
        <f t="shared" si="5"/>
        <v>3651</v>
      </c>
      <c r="N154" s="19" t="s">
        <v>1704</v>
      </c>
      <c r="O154" s="19" t="s">
        <v>31</v>
      </c>
      <c r="P154" s="20"/>
      <c r="Q154" s="19" t="s">
        <v>32</v>
      </c>
      <c r="R154" s="19" t="s">
        <v>33</v>
      </c>
      <c r="S154" s="19" t="s">
        <v>34</v>
      </c>
      <c r="T154" s="19" t="s">
        <v>1403</v>
      </c>
      <c r="U154" s="19" t="s">
        <v>35</v>
      </c>
      <c r="V154" s="19" t="s">
        <v>749</v>
      </c>
    </row>
    <row r="155" spans="1:22" x14ac:dyDescent="0.3">
      <c r="A155" s="19" t="s">
        <v>1399</v>
      </c>
      <c r="B155" s="20" t="s">
        <v>1400</v>
      </c>
      <c r="C155" s="19" t="s">
        <v>1705</v>
      </c>
      <c r="D155" s="19" t="s">
        <v>24</v>
      </c>
      <c r="E155" s="19" t="s">
        <v>25</v>
      </c>
      <c r="F155" s="19" t="s">
        <v>26</v>
      </c>
      <c r="G155" s="19" t="s">
        <v>275</v>
      </c>
      <c r="H155" s="19" t="s">
        <v>28</v>
      </c>
      <c r="I155" s="19" t="s">
        <v>42</v>
      </c>
      <c r="J155" s="23">
        <v>11720</v>
      </c>
      <c r="K155" s="20">
        <v>32</v>
      </c>
      <c r="L155" s="25">
        <f t="shared" si="4"/>
        <v>3750.4</v>
      </c>
      <c r="M155" s="25">
        <f t="shared" si="5"/>
        <v>7969.6</v>
      </c>
      <c r="N155" s="19" t="s">
        <v>1706</v>
      </c>
      <c r="O155" s="19" t="s">
        <v>31</v>
      </c>
      <c r="P155" s="20"/>
      <c r="Q155" s="19" t="s">
        <v>32</v>
      </c>
      <c r="R155" s="19" t="s">
        <v>33</v>
      </c>
      <c r="S155" s="19" t="s">
        <v>34</v>
      </c>
      <c r="T155" s="19" t="s">
        <v>1406</v>
      </c>
      <c r="U155" s="19" t="s">
        <v>39</v>
      </c>
      <c r="V155" s="19" t="s">
        <v>1407</v>
      </c>
    </row>
    <row r="156" spans="1:22" x14ac:dyDescent="0.3">
      <c r="A156" s="19" t="s">
        <v>1399</v>
      </c>
      <c r="B156" s="20" t="s">
        <v>1400</v>
      </c>
      <c r="C156" s="19" t="s">
        <v>1707</v>
      </c>
      <c r="D156" s="19" t="s">
        <v>24</v>
      </c>
      <c r="E156" s="19" t="s">
        <v>25</v>
      </c>
      <c r="F156" s="19" t="s">
        <v>26</v>
      </c>
      <c r="G156" s="19" t="s">
        <v>275</v>
      </c>
      <c r="H156" s="19" t="s">
        <v>28</v>
      </c>
      <c r="I156" s="19" t="s">
        <v>29</v>
      </c>
      <c r="J156" s="23">
        <v>37</v>
      </c>
      <c r="K156" s="20">
        <v>45</v>
      </c>
      <c r="L156" s="25">
        <f t="shared" si="4"/>
        <v>16.649999999999999</v>
      </c>
      <c r="M156" s="25">
        <f t="shared" si="5"/>
        <v>20.350000000000001</v>
      </c>
      <c r="N156" s="19" t="s">
        <v>1708</v>
      </c>
      <c r="O156" s="19" t="s">
        <v>31</v>
      </c>
      <c r="P156" s="20"/>
      <c r="Q156" s="19" t="s">
        <v>32</v>
      </c>
      <c r="R156" s="19" t="s">
        <v>33</v>
      </c>
      <c r="S156" s="19" t="s">
        <v>34</v>
      </c>
      <c r="T156" s="19" t="s">
        <v>1406</v>
      </c>
      <c r="U156" s="19" t="s">
        <v>39</v>
      </c>
      <c r="V156" s="19" t="s">
        <v>1407</v>
      </c>
    </row>
    <row r="157" spans="1:22" x14ac:dyDescent="0.3">
      <c r="A157" s="19" t="s">
        <v>1399</v>
      </c>
      <c r="B157" s="20" t="s">
        <v>1400</v>
      </c>
      <c r="C157" s="19" t="s">
        <v>1709</v>
      </c>
      <c r="D157" s="19" t="s">
        <v>24</v>
      </c>
      <c r="E157" s="19" t="s">
        <v>25</v>
      </c>
      <c r="F157" s="19" t="s">
        <v>26</v>
      </c>
      <c r="G157" s="19" t="s">
        <v>275</v>
      </c>
      <c r="H157" s="19" t="s">
        <v>28</v>
      </c>
      <c r="I157" s="19" t="s">
        <v>42</v>
      </c>
      <c r="J157" s="23">
        <v>4089</v>
      </c>
      <c r="K157" s="20">
        <v>25</v>
      </c>
      <c r="L157" s="25">
        <f t="shared" si="4"/>
        <v>1022.25</v>
      </c>
      <c r="M157" s="25">
        <f t="shared" si="5"/>
        <v>3066.75</v>
      </c>
      <c r="N157" s="19" t="s">
        <v>1710</v>
      </c>
      <c r="O157" s="19" t="s">
        <v>31</v>
      </c>
      <c r="P157" s="20"/>
      <c r="Q157" s="19" t="s">
        <v>32</v>
      </c>
      <c r="R157" s="19" t="s">
        <v>33</v>
      </c>
      <c r="S157" s="19" t="s">
        <v>34</v>
      </c>
      <c r="T157" s="19" t="s">
        <v>1403</v>
      </c>
      <c r="U157" s="19" t="s">
        <v>35</v>
      </c>
      <c r="V157" s="19" t="s">
        <v>749</v>
      </c>
    </row>
    <row r="158" spans="1:22" x14ac:dyDescent="0.3">
      <c r="A158" s="19" t="s">
        <v>1399</v>
      </c>
      <c r="B158" s="20" t="s">
        <v>1400</v>
      </c>
      <c r="C158" s="19" t="s">
        <v>1711</v>
      </c>
      <c r="D158" s="19" t="s">
        <v>50</v>
      </c>
      <c r="E158" s="19" t="s">
        <v>25</v>
      </c>
      <c r="F158" s="19" t="s">
        <v>26</v>
      </c>
      <c r="G158" s="19" t="s">
        <v>275</v>
      </c>
      <c r="H158" s="19" t="s">
        <v>28</v>
      </c>
      <c r="I158" s="19" t="s">
        <v>42</v>
      </c>
      <c r="J158" s="23">
        <v>17663</v>
      </c>
      <c r="K158" s="20">
        <v>34</v>
      </c>
      <c r="L158" s="25">
        <f t="shared" si="4"/>
        <v>6005.42</v>
      </c>
      <c r="M158" s="25">
        <f t="shared" si="5"/>
        <v>11657.58</v>
      </c>
      <c r="N158" s="19" t="s">
        <v>1712</v>
      </c>
      <c r="O158" s="19" t="s">
        <v>31</v>
      </c>
      <c r="P158" s="20"/>
      <c r="Q158" s="19" t="s">
        <v>32</v>
      </c>
      <c r="R158" s="19" t="s">
        <v>33</v>
      </c>
      <c r="S158" s="19" t="s">
        <v>34</v>
      </c>
      <c r="T158" s="19" t="s">
        <v>1403</v>
      </c>
      <c r="U158" s="19" t="s">
        <v>35</v>
      </c>
      <c r="V158" s="19" t="s">
        <v>749</v>
      </c>
    </row>
    <row r="159" spans="1:22" x14ac:dyDescent="0.3">
      <c r="A159" s="19" t="s">
        <v>1399</v>
      </c>
      <c r="B159" s="20" t="s">
        <v>1400</v>
      </c>
      <c r="C159" s="19" t="s">
        <v>1713</v>
      </c>
      <c r="E159" s="19" t="s">
        <v>25</v>
      </c>
      <c r="F159" s="19" t="s">
        <v>26</v>
      </c>
      <c r="G159" s="19" t="s">
        <v>1569</v>
      </c>
      <c r="H159" s="19" t="s">
        <v>141</v>
      </c>
      <c r="I159" s="19" t="s">
        <v>811</v>
      </c>
      <c r="J159" s="23">
        <v>19007</v>
      </c>
      <c r="K159" s="20">
        <v>46</v>
      </c>
      <c r="L159" s="25">
        <f t="shared" si="4"/>
        <v>8743.2199999999993</v>
      </c>
      <c r="M159" s="25">
        <f t="shared" si="5"/>
        <v>10263.780000000001</v>
      </c>
      <c r="O159" s="19" t="s">
        <v>31</v>
      </c>
      <c r="P159" s="20"/>
      <c r="Q159" s="19" t="s">
        <v>122</v>
      </c>
      <c r="T159" s="19" t="s">
        <v>1429</v>
      </c>
      <c r="U159" s="19" t="s">
        <v>39</v>
      </c>
      <c r="V159" s="19" t="s">
        <v>1430</v>
      </c>
    </row>
    <row r="160" spans="1:22" x14ac:dyDescent="0.3">
      <c r="A160" s="19" t="s">
        <v>1399</v>
      </c>
      <c r="B160" s="20" t="s">
        <v>1400</v>
      </c>
      <c r="C160" s="19" t="s">
        <v>1714</v>
      </c>
      <c r="D160" s="19" t="s">
        <v>24</v>
      </c>
      <c r="E160" s="19" t="s">
        <v>25</v>
      </c>
      <c r="F160" s="19" t="s">
        <v>26</v>
      </c>
      <c r="G160" s="19" t="s">
        <v>275</v>
      </c>
      <c r="H160" s="19" t="s">
        <v>28</v>
      </c>
      <c r="I160" s="19" t="s">
        <v>29</v>
      </c>
      <c r="J160" s="23">
        <v>2634</v>
      </c>
      <c r="K160" s="20">
        <v>24</v>
      </c>
      <c r="L160" s="25">
        <f t="shared" si="4"/>
        <v>632.16</v>
      </c>
      <c r="M160" s="25">
        <f t="shared" si="5"/>
        <v>2001.84</v>
      </c>
      <c r="N160" s="19" t="s">
        <v>1715</v>
      </c>
      <c r="O160" s="19" t="s">
        <v>31</v>
      </c>
      <c r="P160" s="20"/>
      <c r="Q160" s="19" t="s">
        <v>32</v>
      </c>
      <c r="R160" s="19" t="s">
        <v>33</v>
      </c>
      <c r="S160" s="19" t="s">
        <v>34</v>
      </c>
      <c r="T160" s="19" t="s">
        <v>1403</v>
      </c>
      <c r="U160" s="19" t="s">
        <v>35</v>
      </c>
      <c r="V160" s="19" t="s">
        <v>749</v>
      </c>
    </row>
    <row r="161" spans="1:22" x14ac:dyDescent="0.3">
      <c r="A161" s="19" t="s">
        <v>1399</v>
      </c>
      <c r="B161" s="20" t="s">
        <v>1400</v>
      </c>
      <c r="C161" s="19" t="s">
        <v>1716</v>
      </c>
      <c r="D161" s="19" t="s">
        <v>24</v>
      </c>
      <c r="E161" s="19" t="s">
        <v>25</v>
      </c>
      <c r="F161" s="19" t="s">
        <v>26</v>
      </c>
      <c r="G161" s="19" t="s">
        <v>275</v>
      </c>
      <c r="H161" s="19" t="s">
        <v>28</v>
      </c>
      <c r="I161" s="19" t="s">
        <v>1265</v>
      </c>
      <c r="J161" s="23">
        <v>1396</v>
      </c>
      <c r="K161" s="20">
        <v>30</v>
      </c>
      <c r="L161" s="25">
        <f t="shared" si="4"/>
        <v>418.8</v>
      </c>
      <c r="M161" s="25">
        <f t="shared" si="5"/>
        <v>977.2</v>
      </c>
      <c r="N161" s="19" t="s">
        <v>1717</v>
      </c>
      <c r="O161" s="19" t="s">
        <v>31</v>
      </c>
      <c r="P161" s="20"/>
      <c r="Q161" s="19" t="s">
        <v>32</v>
      </c>
      <c r="R161" s="19" t="s">
        <v>33</v>
      </c>
      <c r="S161" s="19" t="s">
        <v>34</v>
      </c>
      <c r="T161" s="19" t="s">
        <v>1403</v>
      </c>
      <c r="U161" s="19" t="s">
        <v>35</v>
      </c>
      <c r="V161" s="19" t="s">
        <v>749</v>
      </c>
    </row>
    <row r="162" spans="1:22" x14ac:dyDescent="0.3">
      <c r="A162" s="19" t="s">
        <v>1399</v>
      </c>
      <c r="B162" s="20" t="s">
        <v>1400</v>
      </c>
      <c r="C162" s="19" t="s">
        <v>1718</v>
      </c>
      <c r="D162" s="19" t="s">
        <v>50</v>
      </c>
      <c r="E162" s="19" t="s">
        <v>25</v>
      </c>
      <c r="F162" s="19" t="s">
        <v>26</v>
      </c>
      <c r="G162" s="19" t="s">
        <v>275</v>
      </c>
      <c r="H162" s="19" t="s">
        <v>28</v>
      </c>
      <c r="I162" s="19" t="s">
        <v>51</v>
      </c>
      <c r="J162" s="23">
        <v>18889</v>
      </c>
      <c r="K162" s="20">
        <v>100</v>
      </c>
      <c r="L162" s="25">
        <f t="shared" si="4"/>
        <v>18889</v>
      </c>
      <c r="M162" s="25">
        <f t="shared" si="5"/>
        <v>0</v>
      </c>
      <c r="O162" s="19" t="s">
        <v>31</v>
      </c>
      <c r="P162" s="20"/>
      <c r="Q162" s="19" t="s">
        <v>32</v>
      </c>
      <c r="R162" s="19" t="s">
        <v>33</v>
      </c>
      <c r="S162" s="19" t="s">
        <v>34</v>
      </c>
      <c r="T162" s="19" t="s">
        <v>1406</v>
      </c>
      <c r="U162" s="19" t="s">
        <v>39</v>
      </c>
      <c r="V162" s="19" t="s">
        <v>1407</v>
      </c>
    </row>
    <row r="163" spans="1:22" x14ac:dyDescent="0.3">
      <c r="A163" s="19" t="s">
        <v>1399</v>
      </c>
      <c r="B163" s="20" t="s">
        <v>1400</v>
      </c>
      <c r="C163" s="19" t="s">
        <v>1719</v>
      </c>
      <c r="D163" s="19" t="s">
        <v>24</v>
      </c>
      <c r="E163" s="19" t="s">
        <v>25</v>
      </c>
      <c r="F163" s="19" t="s">
        <v>26</v>
      </c>
      <c r="G163" s="19" t="s">
        <v>275</v>
      </c>
      <c r="H163" s="19" t="s">
        <v>28</v>
      </c>
      <c r="I163" s="19" t="s">
        <v>29</v>
      </c>
      <c r="J163" s="23">
        <v>1266</v>
      </c>
      <c r="K163" s="20">
        <v>27</v>
      </c>
      <c r="L163" s="25">
        <f t="shared" si="4"/>
        <v>341.82</v>
      </c>
      <c r="M163" s="25">
        <f t="shared" si="5"/>
        <v>924.18</v>
      </c>
      <c r="N163" s="19" t="s">
        <v>1720</v>
      </c>
      <c r="O163" s="19" t="s">
        <v>31</v>
      </c>
      <c r="P163" s="20"/>
      <c r="Q163" s="19" t="s">
        <v>32</v>
      </c>
      <c r="R163" s="19" t="s">
        <v>33</v>
      </c>
      <c r="S163" s="19" t="s">
        <v>34</v>
      </c>
      <c r="T163" s="19" t="s">
        <v>1403</v>
      </c>
      <c r="U163" s="19" t="s">
        <v>35</v>
      </c>
      <c r="V163" s="19" t="s">
        <v>749</v>
      </c>
    </row>
    <row r="164" spans="1:22" x14ac:dyDescent="0.3">
      <c r="A164" s="19" t="s">
        <v>1399</v>
      </c>
      <c r="B164" s="20" t="s">
        <v>1400</v>
      </c>
      <c r="C164" s="19" t="s">
        <v>1721</v>
      </c>
      <c r="D164" s="19" t="s">
        <v>24</v>
      </c>
      <c r="E164" s="19" t="s">
        <v>25</v>
      </c>
      <c r="F164" s="19" t="s">
        <v>26</v>
      </c>
      <c r="G164" s="19" t="s">
        <v>275</v>
      </c>
      <c r="H164" s="19" t="s">
        <v>28</v>
      </c>
      <c r="I164" s="19" t="s">
        <v>29</v>
      </c>
      <c r="J164" s="23">
        <v>2927</v>
      </c>
      <c r="K164" s="20">
        <v>28</v>
      </c>
      <c r="L164" s="25">
        <f t="shared" si="4"/>
        <v>819.56</v>
      </c>
      <c r="M164" s="25">
        <f t="shared" si="5"/>
        <v>2107.44</v>
      </c>
      <c r="N164" s="19" t="s">
        <v>1722</v>
      </c>
      <c r="O164" s="19" t="s">
        <v>31</v>
      </c>
      <c r="P164" s="20"/>
      <c r="Q164" s="19" t="s">
        <v>32</v>
      </c>
      <c r="R164" s="19" t="s">
        <v>33</v>
      </c>
      <c r="S164" s="19" t="s">
        <v>34</v>
      </c>
      <c r="T164" s="19" t="s">
        <v>1403</v>
      </c>
      <c r="U164" s="19" t="s">
        <v>35</v>
      </c>
      <c r="V164" s="19" t="s">
        <v>749</v>
      </c>
    </row>
    <row r="165" spans="1:22" x14ac:dyDescent="0.3">
      <c r="A165" s="19" t="s">
        <v>1399</v>
      </c>
      <c r="B165" s="20" t="s">
        <v>1400</v>
      </c>
      <c r="C165" s="19" t="s">
        <v>1723</v>
      </c>
      <c r="D165" s="19" t="s">
        <v>24</v>
      </c>
      <c r="E165" s="19" t="s">
        <v>25</v>
      </c>
      <c r="F165" s="19" t="s">
        <v>26</v>
      </c>
      <c r="G165" s="19" t="s">
        <v>275</v>
      </c>
      <c r="H165" s="19" t="s">
        <v>28</v>
      </c>
      <c r="I165" s="19" t="s">
        <v>42</v>
      </c>
      <c r="J165" s="23">
        <v>30430</v>
      </c>
      <c r="K165" s="20">
        <v>43</v>
      </c>
      <c r="L165" s="25">
        <f t="shared" si="4"/>
        <v>13084.9</v>
      </c>
      <c r="M165" s="25">
        <f t="shared" si="5"/>
        <v>17345.099999999999</v>
      </c>
      <c r="N165" s="19" t="s">
        <v>1724</v>
      </c>
      <c r="O165" s="19" t="s">
        <v>31</v>
      </c>
      <c r="P165" s="20"/>
      <c r="Q165" s="19" t="s">
        <v>32</v>
      </c>
      <c r="R165" s="19" t="s">
        <v>33</v>
      </c>
      <c r="S165" s="19" t="s">
        <v>34</v>
      </c>
      <c r="T165" s="19" t="s">
        <v>1429</v>
      </c>
      <c r="U165" s="19" t="s">
        <v>39</v>
      </c>
      <c r="V165" s="19" t="s">
        <v>1430</v>
      </c>
    </row>
    <row r="166" spans="1:22" x14ac:dyDescent="0.3">
      <c r="A166" s="19" t="s">
        <v>1399</v>
      </c>
      <c r="B166" s="20" t="s">
        <v>1400</v>
      </c>
      <c r="C166" s="19" t="s">
        <v>1725</v>
      </c>
      <c r="D166" s="19" t="s">
        <v>24</v>
      </c>
      <c r="E166" s="19" t="s">
        <v>25</v>
      </c>
      <c r="F166" s="19" t="s">
        <v>26</v>
      </c>
      <c r="G166" s="19" t="s">
        <v>275</v>
      </c>
      <c r="H166" s="19" t="s">
        <v>28</v>
      </c>
      <c r="I166" s="19" t="s">
        <v>42</v>
      </c>
      <c r="J166" s="23">
        <v>22349</v>
      </c>
      <c r="K166" s="20">
        <v>46</v>
      </c>
      <c r="L166" s="25">
        <f t="shared" si="4"/>
        <v>10280.540000000001</v>
      </c>
      <c r="M166" s="25">
        <f t="shared" si="5"/>
        <v>12068.46</v>
      </c>
      <c r="N166" s="19" t="s">
        <v>1726</v>
      </c>
      <c r="O166" s="19" t="s">
        <v>31</v>
      </c>
      <c r="P166" s="20"/>
      <c r="Q166" s="19" t="s">
        <v>32</v>
      </c>
      <c r="R166" s="19" t="s">
        <v>33</v>
      </c>
      <c r="S166" s="19" t="s">
        <v>34</v>
      </c>
      <c r="T166" s="19" t="s">
        <v>1429</v>
      </c>
      <c r="U166" s="19" t="s">
        <v>39</v>
      </c>
      <c r="V166" s="19" t="s">
        <v>1430</v>
      </c>
    </row>
    <row r="167" spans="1:22" x14ac:dyDescent="0.3">
      <c r="A167" s="19" t="s">
        <v>1399</v>
      </c>
      <c r="B167" s="20" t="s">
        <v>1400</v>
      </c>
      <c r="C167" s="19" t="s">
        <v>1727</v>
      </c>
      <c r="D167" s="19" t="s">
        <v>24</v>
      </c>
      <c r="E167" s="19" t="s">
        <v>25</v>
      </c>
      <c r="F167" s="19" t="s">
        <v>26</v>
      </c>
      <c r="G167" s="19" t="s">
        <v>275</v>
      </c>
      <c r="H167" s="19" t="s">
        <v>28</v>
      </c>
      <c r="I167" s="19" t="s">
        <v>42</v>
      </c>
      <c r="J167" s="23">
        <v>17410</v>
      </c>
      <c r="K167" s="20">
        <v>47</v>
      </c>
      <c r="L167" s="25">
        <f t="shared" si="4"/>
        <v>8182.7</v>
      </c>
      <c r="M167" s="25">
        <f t="shared" si="5"/>
        <v>9227.2999999999993</v>
      </c>
      <c r="N167" s="19" t="s">
        <v>1728</v>
      </c>
      <c r="O167" s="19" t="s">
        <v>31</v>
      </c>
      <c r="P167" s="20"/>
      <c r="Q167" s="19" t="s">
        <v>32</v>
      </c>
      <c r="R167" s="19" t="s">
        <v>33</v>
      </c>
      <c r="S167" s="19" t="s">
        <v>34</v>
      </c>
      <c r="T167" s="19" t="s">
        <v>1429</v>
      </c>
      <c r="U167" s="19" t="s">
        <v>39</v>
      </c>
      <c r="V167" s="19" t="s">
        <v>1430</v>
      </c>
    </row>
    <row r="168" spans="1:22" x14ac:dyDescent="0.3">
      <c r="A168" s="19" t="s">
        <v>1399</v>
      </c>
      <c r="B168" s="20" t="s">
        <v>1400</v>
      </c>
      <c r="C168" s="19" t="s">
        <v>1729</v>
      </c>
      <c r="D168" s="19" t="s">
        <v>24</v>
      </c>
      <c r="E168" s="19" t="s">
        <v>25</v>
      </c>
      <c r="F168" s="19" t="s">
        <v>26</v>
      </c>
      <c r="G168" s="19" t="s">
        <v>275</v>
      </c>
      <c r="H168" s="19" t="s">
        <v>28</v>
      </c>
      <c r="I168" s="19" t="s">
        <v>29</v>
      </c>
      <c r="J168" s="23">
        <v>80</v>
      </c>
      <c r="K168" s="20">
        <v>47</v>
      </c>
      <c r="L168" s="25">
        <f t="shared" si="4"/>
        <v>37.6</v>
      </c>
      <c r="M168" s="25">
        <f t="shared" si="5"/>
        <v>42.4</v>
      </c>
      <c r="N168" s="19" t="s">
        <v>1730</v>
      </c>
      <c r="O168" s="19" t="s">
        <v>31</v>
      </c>
      <c r="P168" s="20"/>
      <c r="Q168" s="19" t="s">
        <v>32</v>
      </c>
      <c r="R168" s="19" t="s">
        <v>33</v>
      </c>
      <c r="S168" s="19" t="s">
        <v>34</v>
      </c>
      <c r="T168" s="19" t="s">
        <v>1406</v>
      </c>
      <c r="U168" s="19" t="s">
        <v>39</v>
      </c>
      <c r="V168" s="19" t="s">
        <v>1407</v>
      </c>
    </row>
    <row r="169" spans="1:22" x14ac:dyDescent="0.3">
      <c r="A169" s="19" t="s">
        <v>1399</v>
      </c>
      <c r="B169" s="20" t="s">
        <v>1400</v>
      </c>
      <c r="C169" s="19" t="s">
        <v>1731</v>
      </c>
      <c r="D169" s="19" t="s">
        <v>24</v>
      </c>
      <c r="E169" s="19" t="s">
        <v>25</v>
      </c>
      <c r="F169" s="19" t="s">
        <v>26</v>
      </c>
      <c r="G169" s="19" t="s">
        <v>275</v>
      </c>
      <c r="H169" s="19" t="s">
        <v>28</v>
      </c>
      <c r="I169" s="19" t="s">
        <v>29</v>
      </c>
      <c r="J169" s="23">
        <v>2605</v>
      </c>
      <c r="K169" s="20">
        <v>33</v>
      </c>
      <c r="L169" s="25">
        <f t="shared" si="4"/>
        <v>859.65</v>
      </c>
      <c r="M169" s="25">
        <f t="shared" si="5"/>
        <v>1745.35</v>
      </c>
      <c r="N169" s="19" t="s">
        <v>1732</v>
      </c>
      <c r="O169" s="19" t="s">
        <v>31</v>
      </c>
      <c r="P169" s="20"/>
      <c r="Q169" s="19" t="s">
        <v>32</v>
      </c>
      <c r="R169" s="19" t="s">
        <v>33</v>
      </c>
      <c r="S169" s="19" t="s">
        <v>34</v>
      </c>
      <c r="T169" s="19" t="s">
        <v>1403</v>
      </c>
      <c r="U169" s="19" t="s">
        <v>35</v>
      </c>
      <c r="V169" s="19" t="s">
        <v>749</v>
      </c>
    </row>
    <row r="170" spans="1:22" x14ac:dyDescent="0.3">
      <c r="A170" s="19" t="s">
        <v>1399</v>
      </c>
      <c r="B170" s="20" t="s">
        <v>1400</v>
      </c>
      <c r="C170" s="19" t="s">
        <v>1733</v>
      </c>
      <c r="D170" s="19" t="s">
        <v>24</v>
      </c>
      <c r="E170" s="19" t="s">
        <v>25</v>
      </c>
      <c r="F170" s="19" t="s">
        <v>26</v>
      </c>
      <c r="G170" s="19" t="s">
        <v>275</v>
      </c>
      <c r="H170" s="19" t="s">
        <v>28</v>
      </c>
      <c r="I170" s="19" t="s">
        <v>29</v>
      </c>
      <c r="J170" s="23">
        <v>124</v>
      </c>
      <c r="K170" s="20">
        <v>34</v>
      </c>
      <c r="L170" s="25">
        <f t="shared" si="4"/>
        <v>42.16</v>
      </c>
      <c r="M170" s="25">
        <f t="shared" si="5"/>
        <v>81.84</v>
      </c>
      <c r="N170" s="19" t="s">
        <v>1734</v>
      </c>
      <c r="O170" s="19" t="s">
        <v>31</v>
      </c>
      <c r="P170" s="20"/>
      <c r="Q170" s="19" t="s">
        <v>32</v>
      </c>
      <c r="R170" s="19" t="s">
        <v>33</v>
      </c>
      <c r="S170" s="19" t="s">
        <v>34</v>
      </c>
      <c r="T170" s="19" t="s">
        <v>1403</v>
      </c>
      <c r="U170" s="19" t="s">
        <v>35</v>
      </c>
      <c r="V170" s="19" t="s">
        <v>749</v>
      </c>
    </row>
    <row r="171" spans="1:22" x14ac:dyDescent="0.3">
      <c r="A171" s="19" t="s">
        <v>1399</v>
      </c>
      <c r="B171" s="20" t="s">
        <v>1400</v>
      </c>
      <c r="C171" s="19" t="s">
        <v>1735</v>
      </c>
      <c r="D171" s="19" t="s">
        <v>24</v>
      </c>
      <c r="E171" s="19" t="s">
        <v>25</v>
      </c>
      <c r="F171" s="19" t="s">
        <v>26</v>
      </c>
      <c r="G171" s="19" t="s">
        <v>275</v>
      </c>
      <c r="H171" s="19" t="s">
        <v>28</v>
      </c>
      <c r="I171" s="19" t="s">
        <v>42</v>
      </c>
      <c r="J171" s="23">
        <v>42328</v>
      </c>
      <c r="K171" s="20">
        <v>46</v>
      </c>
      <c r="L171" s="25">
        <f t="shared" si="4"/>
        <v>19470.88</v>
      </c>
      <c r="M171" s="25">
        <f t="shared" si="5"/>
        <v>22857.119999999999</v>
      </c>
      <c r="N171" s="19" t="s">
        <v>1736</v>
      </c>
      <c r="O171" s="19" t="s">
        <v>87</v>
      </c>
      <c r="P171" s="20"/>
      <c r="Q171" s="19" t="s">
        <v>32</v>
      </c>
      <c r="R171" s="19" t="s">
        <v>33</v>
      </c>
      <c r="S171" s="19" t="s">
        <v>34</v>
      </c>
      <c r="T171" s="19" t="s">
        <v>1450</v>
      </c>
      <c r="U171" s="19" t="s">
        <v>89</v>
      </c>
    </row>
    <row r="172" spans="1:22" x14ac:dyDescent="0.3">
      <c r="A172" s="19" t="s">
        <v>1399</v>
      </c>
      <c r="B172" s="20" t="s">
        <v>1400</v>
      </c>
      <c r="C172" s="19" t="s">
        <v>1737</v>
      </c>
      <c r="D172" s="19" t="s">
        <v>24</v>
      </c>
      <c r="E172" s="19" t="s">
        <v>25</v>
      </c>
      <c r="F172" s="19" t="s">
        <v>26</v>
      </c>
      <c r="G172" s="19" t="s">
        <v>275</v>
      </c>
      <c r="H172" s="19" t="s">
        <v>28</v>
      </c>
      <c r="I172" s="19" t="s">
        <v>29</v>
      </c>
      <c r="J172" s="23">
        <v>45</v>
      </c>
      <c r="K172" s="20">
        <v>46</v>
      </c>
      <c r="L172" s="25">
        <f t="shared" si="4"/>
        <v>20.7</v>
      </c>
      <c r="M172" s="25">
        <f t="shared" si="5"/>
        <v>24.3</v>
      </c>
      <c r="N172" s="19" t="s">
        <v>1738</v>
      </c>
      <c r="O172" s="19" t="s">
        <v>31</v>
      </c>
      <c r="P172" s="20"/>
      <c r="Q172" s="19" t="s">
        <v>32</v>
      </c>
      <c r="R172" s="19" t="s">
        <v>33</v>
      </c>
      <c r="S172" s="19" t="s">
        <v>34</v>
      </c>
      <c r="T172" s="19" t="s">
        <v>1406</v>
      </c>
      <c r="U172" s="19" t="s">
        <v>39</v>
      </c>
      <c r="V172" s="19" t="s">
        <v>1407</v>
      </c>
    </row>
    <row r="173" spans="1:22" x14ac:dyDescent="0.3">
      <c r="B173" s="20"/>
      <c r="K173" s="20"/>
      <c r="L173" s="25"/>
      <c r="M173" s="25"/>
      <c r="P173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96DF3-9114-1F4D-A810-AE499B5F0808}">
  <dimension ref="A1:T863"/>
  <sheetViews>
    <sheetView zoomScale="120" zoomScaleNormal="120" workbookViewId="0"/>
  </sheetViews>
  <sheetFormatPr defaultColWidth="8.77734375" defaultRowHeight="14.4" x14ac:dyDescent="0.3"/>
  <cols>
    <col min="1" max="1" width="26.33203125" style="19" bestFit="1" customWidth="1"/>
    <col min="2" max="2" width="11.109375" style="19" bestFit="1" customWidth="1"/>
    <col min="3" max="3" width="19.33203125" style="19" bestFit="1" customWidth="1"/>
    <col min="4" max="4" width="17.109375" style="19" bestFit="1" customWidth="1"/>
    <col min="5" max="5" width="12.77734375" style="19" bestFit="1" customWidth="1"/>
    <col min="6" max="6" width="14.6640625" style="19" bestFit="1" customWidth="1"/>
    <col min="7" max="7" width="20.44140625" style="19" bestFit="1" customWidth="1"/>
    <col min="8" max="8" width="16.77734375" style="19" bestFit="1" customWidth="1"/>
    <col min="9" max="9" width="9.77734375" style="19" bestFit="1" customWidth="1"/>
    <col min="10" max="10" width="18.44140625" style="19" bestFit="1" customWidth="1"/>
    <col min="11" max="11" width="21" style="19" bestFit="1" customWidth="1"/>
    <col min="12" max="12" width="11.33203125" style="21" bestFit="1" customWidth="1"/>
    <col min="13" max="13" width="13.44140625" style="21" bestFit="1" customWidth="1"/>
    <col min="14" max="14" width="13.44140625" style="19" bestFit="1" customWidth="1"/>
    <col min="15" max="15" width="13.109375" style="19" bestFit="1" customWidth="1"/>
    <col min="16" max="16" width="14.6640625" style="19" bestFit="1" customWidth="1"/>
    <col min="17" max="17" width="14" style="19" bestFit="1" customWidth="1"/>
    <col min="18" max="18" width="12.44140625" style="19" bestFit="1" customWidth="1"/>
    <col min="19" max="19" width="17.6640625" style="19" bestFit="1" customWidth="1"/>
    <col min="20" max="20" width="27" style="19" bestFit="1" customWidth="1"/>
    <col min="21" max="16384" width="8.77734375" style="19"/>
  </cols>
  <sheetData>
    <row r="1" spans="1:20" ht="43.2" x14ac:dyDescent="0.3">
      <c r="A1" s="17" t="s">
        <v>0</v>
      </c>
      <c r="B1" s="18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8" t="s">
        <v>10</v>
      </c>
      <c r="L1" s="24" t="s">
        <v>5781</v>
      </c>
      <c r="M1" s="24" t="s">
        <v>5782</v>
      </c>
      <c r="N1" s="17" t="s">
        <v>11</v>
      </c>
      <c r="O1" s="17" t="s">
        <v>12</v>
      </c>
      <c r="P1" s="18" t="s">
        <v>13</v>
      </c>
      <c r="Q1" s="17" t="s">
        <v>14</v>
      </c>
      <c r="R1" s="17" t="s">
        <v>15</v>
      </c>
      <c r="S1" s="17" t="s">
        <v>16</v>
      </c>
      <c r="T1" s="17" t="s">
        <v>19</v>
      </c>
    </row>
    <row r="2" spans="1:20" x14ac:dyDescent="0.3">
      <c r="A2" s="19" t="s">
        <v>1281</v>
      </c>
      <c r="B2" s="20" t="s">
        <v>5785</v>
      </c>
      <c r="C2" s="19" t="s">
        <v>5786</v>
      </c>
      <c r="D2" s="19" t="s">
        <v>24</v>
      </c>
      <c r="E2" s="19" t="s">
        <v>25</v>
      </c>
      <c r="F2" s="19" t="s">
        <v>26</v>
      </c>
      <c r="G2" s="19" t="s">
        <v>275</v>
      </c>
      <c r="H2" s="19" t="s">
        <v>28</v>
      </c>
      <c r="I2" s="19" t="s">
        <v>1265</v>
      </c>
      <c r="J2" s="19">
        <v>2448</v>
      </c>
      <c r="K2" s="20">
        <v>32</v>
      </c>
      <c r="L2" s="25">
        <f>J2*K2/100</f>
        <v>783.36</v>
      </c>
      <c r="M2" s="25">
        <f>J2*(100-K2)/100</f>
        <v>1664.64</v>
      </c>
      <c r="P2" s="20"/>
    </row>
    <row r="3" spans="1:20" x14ac:dyDescent="0.3">
      <c r="A3" s="19" t="s">
        <v>1281</v>
      </c>
      <c r="B3" s="20" t="s">
        <v>5785</v>
      </c>
      <c r="C3" s="19" t="s">
        <v>5787</v>
      </c>
      <c r="D3" s="19" t="s">
        <v>24</v>
      </c>
      <c r="E3" s="19" t="s">
        <v>25</v>
      </c>
      <c r="F3" s="19" t="s">
        <v>26</v>
      </c>
      <c r="G3" s="19" t="s">
        <v>275</v>
      </c>
      <c r="H3" s="19" t="s">
        <v>28</v>
      </c>
      <c r="I3" s="19" t="s">
        <v>1265</v>
      </c>
      <c r="J3" s="19">
        <v>5916</v>
      </c>
      <c r="K3" s="20">
        <v>24</v>
      </c>
      <c r="L3" s="25">
        <f t="shared" ref="L3:L66" si="0">J3*K3/100</f>
        <v>1419.84</v>
      </c>
      <c r="M3" s="25">
        <f t="shared" ref="M3:M66" si="1">J3*(100-K3)/100</f>
        <v>4496.16</v>
      </c>
      <c r="O3" s="19" t="s">
        <v>31</v>
      </c>
      <c r="P3" s="20"/>
      <c r="Q3" s="19" t="s">
        <v>32</v>
      </c>
      <c r="R3" s="19" t="s">
        <v>33</v>
      </c>
      <c r="S3" s="19" t="s">
        <v>34</v>
      </c>
      <c r="T3" s="19" t="s">
        <v>749</v>
      </c>
    </row>
    <row r="4" spans="1:20" x14ac:dyDescent="0.3">
      <c r="A4" s="19" t="s">
        <v>1281</v>
      </c>
      <c r="B4" s="20" t="s">
        <v>5785</v>
      </c>
      <c r="C4" s="19" t="s">
        <v>5788</v>
      </c>
      <c r="D4" s="19" t="s">
        <v>24</v>
      </c>
      <c r="E4" s="19" t="s">
        <v>25</v>
      </c>
      <c r="F4" s="19" t="s">
        <v>26</v>
      </c>
      <c r="G4" s="19" t="s">
        <v>275</v>
      </c>
      <c r="H4" s="19" t="s">
        <v>28</v>
      </c>
      <c r="I4" s="19" t="s">
        <v>1265</v>
      </c>
      <c r="J4" s="19">
        <v>3034</v>
      </c>
      <c r="K4" s="20">
        <v>30</v>
      </c>
      <c r="L4" s="25">
        <f t="shared" si="0"/>
        <v>910.2</v>
      </c>
      <c r="M4" s="25">
        <f t="shared" si="1"/>
        <v>2123.8000000000002</v>
      </c>
      <c r="O4" s="19" t="s">
        <v>31</v>
      </c>
      <c r="P4" s="20"/>
      <c r="Q4" s="19" t="s">
        <v>32</v>
      </c>
      <c r="R4" s="19" t="s">
        <v>33</v>
      </c>
      <c r="S4" s="19" t="s">
        <v>34</v>
      </c>
      <c r="T4" s="19" t="s">
        <v>749</v>
      </c>
    </row>
    <row r="5" spans="1:20" x14ac:dyDescent="0.3">
      <c r="A5" s="19" t="s">
        <v>1281</v>
      </c>
      <c r="B5" s="20" t="s">
        <v>5785</v>
      </c>
      <c r="C5" s="19" t="s">
        <v>5789</v>
      </c>
      <c r="D5" s="19" t="s">
        <v>50</v>
      </c>
      <c r="E5" s="19" t="s">
        <v>25</v>
      </c>
      <c r="F5" s="19" t="s">
        <v>26</v>
      </c>
      <c r="G5" s="19" t="s">
        <v>275</v>
      </c>
      <c r="H5" s="19" t="s">
        <v>28</v>
      </c>
      <c r="I5" s="19" t="s">
        <v>57</v>
      </c>
      <c r="J5" s="19">
        <v>0</v>
      </c>
      <c r="K5" s="20"/>
      <c r="L5" s="25">
        <f t="shared" si="0"/>
        <v>0</v>
      </c>
      <c r="M5" s="25">
        <f t="shared" si="1"/>
        <v>0</v>
      </c>
      <c r="O5" s="19" t="s">
        <v>31</v>
      </c>
      <c r="P5" s="20"/>
      <c r="Q5" s="19" t="s">
        <v>32</v>
      </c>
      <c r="R5" s="19" t="s">
        <v>33</v>
      </c>
      <c r="S5" s="19" t="s">
        <v>34</v>
      </c>
      <c r="T5" s="19" t="s">
        <v>749</v>
      </c>
    </row>
    <row r="6" spans="1:20" x14ac:dyDescent="0.3">
      <c r="A6" s="19" t="s">
        <v>1281</v>
      </c>
      <c r="B6" s="20" t="s">
        <v>5785</v>
      </c>
      <c r="C6" s="19" t="s">
        <v>5790</v>
      </c>
      <c r="D6" s="19" t="s">
        <v>24</v>
      </c>
      <c r="E6" s="19" t="s">
        <v>25</v>
      </c>
      <c r="F6" s="19" t="s">
        <v>26</v>
      </c>
      <c r="G6" s="19" t="s">
        <v>275</v>
      </c>
      <c r="H6" s="19" t="s">
        <v>28</v>
      </c>
      <c r="I6" s="19" t="s">
        <v>1265</v>
      </c>
      <c r="J6" s="19">
        <v>5069</v>
      </c>
      <c r="K6" s="20">
        <v>34</v>
      </c>
      <c r="L6" s="25">
        <f t="shared" si="0"/>
        <v>1723.46</v>
      </c>
      <c r="M6" s="25">
        <f t="shared" si="1"/>
        <v>3345.54</v>
      </c>
      <c r="P6" s="20"/>
    </row>
    <row r="7" spans="1:20" x14ac:dyDescent="0.3">
      <c r="A7" s="19" t="s">
        <v>1281</v>
      </c>
      <c r="B7" s="20" t="s">
        <v>5785</v>
      </c>
      <c r="C7" s="19" t="s">
        <v>5791</v>
      </c>
      <c r="D7" s="19" t="s">
        <v>24</v>
      </c>
      <c r="E7" s="19" t="s">
        <v>25</v>
      </c>
      <c r="F7" s="19" t="s">
        <v>26</v>
      </c>
      <c r="G7" s="19" t="s">
        <v>275</v>
      </c>
      <c r="H7" s="19" t="s">
        <v>28</v>
      </c>
      <c r="I7" s="19" t="s">
        <v>29</v>
      </c>
      <c r="J7" s="19">
        <v>0</v>
      </c>
      <c r="K7" s="20"/>
      <c r="L7" s="25">
        <f t="shared" si="0"/>
        <v>0</v>
      </c>
      <c r="M7" s="25">
        <f t="shared" si="1"/>
        <v>0</v>
      </c>
      <c r="O7" s="19" t="s">
        <v>31</v>
      </c>
      <c r="P7" s="20"/>
      <c r="Q7" s="19" t="s">
        <v>32</v>
      </c>
      <c r="R7" s="19" t="s">
        <v>33</v>
      </c>
      <c r="S7" s="19" t="s">
        <v>34</v>
      </c>
      <c r="T7" s="19" t="s">
        <v>749</v>
      </c>
    </row>
    <row r="8" spans="1:20" x14ac:dyDescent="0.3">
      <c r="A8" s="19" t="s">
        <v>1281</v>
      </c>
      <c r="B8" s="20" t="s">
        <v>5785</v>
      </c>
      <c r="C8" s="19" t="s">
        <v>5792</v>
      </c>
      <c r="D8" s="19" t="s">
        <v>24</v>
      </c>
      <c r="E8" s="19" t="s">
        <v>25</v>
      </c>
      <c r="F8" s="19" t="s">
        <v>26</v>
      </c>
      <c r="G8" s="19" t="s">
        <v>275</v>
      </c>
      <c r="H8" s="19" t="s">
        <v>28</v>
      </c>
      <c r="I8" s="19" t="s">
        <v>1265</v>
      </c>
      <c r="J8" s="19">
        <v>6590</v>
      </c>
      <c r="K8" s="20">
        <v>35</v>
      </c>
      <c r="L8" s="25">
        <f t="shared" si="0"/>
        <v>2306.5</v>
      </c>
      <c r="M8" s="25">
        <f t="shared" si="1"/>
        <v>4283.5</v>
      </c>
      <c r="O8" s="19" t="s">
        <v>31</v>
      </c>
      <c r="P8" s="20"/>
      <c r="Q8" s="19" t="s">
        <v>32</v>
      </c>
      <c r="R8" s="19" t="s">
        <v>33</v>
      </c>
      <c r="S8" s="19" t="s">
        <v>34</v>
      </c>
      <c r="T8" s="19" t="s">
        <v>749</v>
      </c>
    </row>
    <row r="9" spans="1:20" x14ac:dyDescent="0.3">
      <c r="A9" s="19" t="s">
        <v>1281</v>
      </c>
      <c r="B9" s="20" t="s">
        <v>5785</v>
      </c>
      <c r="C9" s="19" t="s">
        <v>5793</v>
      </c>
      <c r="D9" s="19" t="s">
        <v>24</v>
      </c>
      <c r="E9" s="19" t="s">
        <v>25</v>
      </c>
      <c r="F9" s="19" t="s">
        <v>26</v>
      </c>
      <c r="G9" s="19" t="s">
        <v>275</v>
      </c>
      <c r="H9" s="19" t="s">
        <v>28</v>
      </c>
      <c r="I9" s="19" t="s">
        <v>1265</v>
      </c>
      <c r="J9" s="19">
        <v>2741</v>
      </c>
      <c r="K9" s="20">
        <v>33</v>
      </c>
      <c r="L9" s="25">
        <f t="shared" si="0"/>
        <v>904.53</v>
      </c>
      <c r="M9" s="25">
        <f t="shared" si="1"/>
        <v>1836.47</v>
      </c>
      <c r="O9" s="19" t="s">
        <v>31</v>
      </c>
      <c r="P9" s="20"/>
      <c r="Q9" s="19" t="s">
        <v>32</v>
      </c>
      <c r="R9" s="19" t="s">
        <v>33</v>
      </c>
      <c r="S9" s="19" t="s">
        <v>34</v>
      </c>
      <c r="T9" s="19" t="s">
        <v>749</v>
      </c>
    </row>
    <row r="10" spans="1:20" x14ac:dyDescent="0.3">
      <c r="A10" s="19" t="s">
        <v>1281</v>
      </c>
      <c r="B10" s="20" t="s">
        <v>5785</v>
      </c>
      <c r="C10" s="19" t="s">
        <v>5794</v>
      </c>
      <c r="D10" s="19" t="s">
        <v>24</v>
      </c>
      <c r="E10" s="19" t="s">
        <v>25</v>
      </c>
      <c r="F10" s="19" t="s">
        <v>26</v>
      </c>
      <c r="G10" s="19" t="s">
        <v>275</v>
      </c>
      <c r="H10" s="19" t="s">
        <v>28</v>
      </c>
      <c r="I10" s="19" t="s">
        <v>1265</v>
      </c>
      <c r="J10" s="19">
        <v>14421</v>
      </c>
      <c r="K10" s="20">
        <v>39</v>
      </c>
      <c r="L10" s="25">
        <f t="shared" si="0"/>
        <v>5624.19</v>
      </c>
      <c r="M10" s="25">
        <f t="shared" si="1"/>
        <v>8796.81</v>
      </c>
      <c r="O10" s="19" t="s">
        <v>31</v>
      </c>
      <c r="P10" s="20"/>
      <c r="Q10" s="19" t="s">
        <v>32</v>
      </c>
      <c r="R10" s="19" t="s">
        <v>33</v>
      </c>
      <c r="S10" s="19" t="s">
        <v>34</v>
      </c>
      <c r="T10" s="19" t="s">
        <v>749</v>
      </c>
    </row>
    <row r="11" spans="1:20" x14ac:dyDescent="0.3">
      <c r="A11" s="19" t="s">
        <v>1281</v>
      </c>
      <c r="B11" s="20" t="s">
        <v>5785</v>
      </c>
      <c r="C11" s="19" t="s">
        <v>5795</v>
      </c>
      <c r="D11" s="19" t="s">
        <v>24</v>
      </c>
      <c r="E11" s="19" t="s">
        <v>25</v>
      </c>
      <c r="F11" s="19" t="s">
        <v>26</v>
      </c>
      <c r="G11" s="19" t="s">
        <v>275</v>
      </c>
      <c r="H11" s="19" t="s">
        <v>28</v>
      </c>
      <c r="I11" s="19" t="s">
        <v>29</v>
      </c>
      <c r="J11" s="19">
        <v>6569</v>
      </c>
      <c r="K11" s="20">
        <v>33</v>
      </c>
      <c r="L11" s="25">
        <f t="shared" si="0"/>
        <v>2167.77</v>
      </c>
      <c r="M11" s="25">
        <f t="shared" si="1"/>
        <v>4401.2299999999996</v>
      </c>
      <c r="O11" s="19" t="s">
        <v>31</v>
      </c>
      <c r="P11" s="20"/>
      <c r="Q11" s="19" t="s">
        <v>32</v>
      </c>
      <c r="R11" s="19" t="s">
        <v>33</v>
      </c>
      <c r="S11" s="19" t="s">
        <v>34</v>
      </c>
      <c r="T11" s="19" t="s">
        <v>749</v>
      </c>
    </row>
    <row r="12" spans="1:20" x14ac:dyDescent="0.3">
      <c r="A12" s="19" t="s">
        <v>1281</v>
      </c>
      <c r="B12" s="20" t="s">
        <v>5785</v>
      </c>
      <c r="C12" s="19" t="s">
        <v>5796</v>
      </c>
      <c r="D12" s="19" t="s">
        <v>24</v>
      </c>
      <c r="E12" s="19" t="s">
        <v>25</v>
      </c>
      <c r="F12" s="19" t="s">
        <v>26</v>
      </c>
      <c r="G12" s="19" t="s">
        <v>275</v>
      </c>
      <c r="H12" s="19" t="s">
        <v>28</v>
      </c>
      <c r="I12" s="19" t="s">
        <v>29</v>
      </c>
      <c r="J12" s="19">
        <v>22929</v>
      </c>
      <c r="K12" s="20">
        <v>23</v>
      </c>
      <c r="L12" s="25">
        <f t="shared" si="0"/>
        <v>5273.67</v>
      </c>
      <c r="M12" s="25">
        <f t="shared" si="1"/>
        <v>17655.330000000002</v>
      </c>
      <c r="O12" s="19" t="s">
        <v>31</v>
      </c>
      <c r="P12" s="20"/>
      <c r="Q12" s="19" t="s">
        <v>32</v>
      </c>
      <c r="R12" s="19" t="s">
        <v>33</v>
      </c>
      <c r="S12" s="19" t="s">
        <v>34</v>
      </c>
      <c r="T12" s="19" t="s">
        <v>769</v>
      </c>
    </row>
    <row r="13" spans="1:20" x14ac:dyDescent="0.3">
      <c r="A13" s="19" t="s">
        <v>1281</v>
      </c>
      <c r="B13" s="20" t="s">
        <v>5785</v>
      </c>
      <c r="C13" s="19" t="s">
        <v>5797</v>
      </c>
      <c r="D13" s="19" t="s">
        <v>24</v>
      </c>
      <c r="E13" s="19" t="s">
        <v>25</v>
      </c>
      <c r="F13" s="19" t="s">
        <v>26</v>
      </c>
      <c r="G13" s="19" t="s">
        <v>275</v>
      </c>
      <c r="H13" s="19" t="s">
        <v>28</v>
      </c>
      <c r="I13" s="19" t="s">
        <v>29</v>
      </c>
      <c r="J13" s="19">
        <v>5432</v>
      </c>
      <c r="K13" s="20">
        <v>41</v>
      </c>
      <c r="L13" s="25">
        <f t="shared" si="0"/>
        <v>2227.12</v>
      </c>
      <c r="M13" s="25">
        <f t="shared" si="1"/>
        <v>3204.88</v>
      </c>
      <c r="O13" s="19" t="s">
        <v>31</v>
      </c>
      <c r="P13" s="20"/>
      <c r="Q13" s="19" t="s">
        <v>32</v>
      </c>
      <c r="R13" s="19" t="s">
        <v>33</v>
      </c>
      <c r="S13" s="19" t="s">
        <v>34</v>
      </c>
      <c r="T13" s="19" t="s">
        <v>769</v>
      </c>
    </row>
    <row r="14" spans="1:20" x14ac:dyDescent="0.3">
      <c r="A14" s="19" t="s">
        <v>1281</v>
      </c>
      <c r="B14" s="20" t="s">
        <v>5785</v>
      </c>
      <c r="C14" s="19" t="s">
        <v>5798</v>
      </c>
      <c r="D14" s="19" t="s">
        <v>24</v>
      </c>
      <c r="E14" s="19" t="s">
        <v>25</v>
      </c>
      <c r="F14" s="19" t="s">
        <v>26</v>
      </c>
      <c r="G14" s="19" t="s">
        <v>275</v>
      </c>
      <c r="H14" s="19" t="s">
        <v>28</v>
      </c>
      <c r="I14" s="19" t="s">
        <v>1265</v>
      </c>
      <c r="J14" s="19">
        <v>3492</v>
      </c>
      <c r="K14" s="20">
        <v>34</v>
      </c>
      <c r="L14" s="25">
        <f t="shared" si="0"/>
        <v>1187.28</v>
      </c>
      <c r="M14" s="25">
        <f t="shared" si="1"/>
        <v>2304.7199999999998</v>
      </c>
      <c r="O14" s="19" t="s">
        <v>31</v>
      </c>
      <c r="P14" s="20"/>
      <c r="Q14" s="19" t="s">
        <v>32</v>
      </c>
      <c r="R14" s="19" t="s">
        <v>33</v>
      </c>
      <c r="S14" s="19" t="s">
        <v>34</v>
      </c>
      <c r="T14" s="19" t="s">
        <v>749</v>
      </c>
    </row>
    <row r="15" spans="1:20" x14ac:dyDescent="0.3">
      <c r="A15" s="19" t="s">
        <v>1281</v>
      </c>
      <c r="B15" s="20" t="s">
        <v>5785</v>
      </c>
      <c r="C15" s="19" t="s">
        <v>5799</v>
      </c>
      <c r="D15" s="19" t="s">
        <v>50</v>
      </c>
      <c r="E15" s="19" t="s">
        <v>25</v>
      </c>
      <c r="F15" s="19" t="s">
        <v>26</v>
      </c>
      <c r="G15" s="19" t="s">
        <v>275</v>
      </c>
      <c r="H15" s="19" t="s">
        <v>28</v>
      </c>
      <c r="I15" s="19" t="s">
        <v>57</v>
      </c>
      <c r="J15" s="19">
        <v>657</v>
      </c>
      <c r="K15" s="20">
        <v>100</v>
      </c>
      <c r="L15" s="25">
        <f t="shared" si="0"/>
        <v>657</v>
      </c>
      <c r="M15" s="25">
        <f t="shared" si="1"/>
        <v>0</v>
      </c>
      <c r="O15" s="19" t="s">
        <v>31</v>
      </c>
      <c r="P15" s="20"/>
      <c r="Q15" s="19" t="s">
        <v>32</v>
      </c>
      <c r="R15" s="19" t="s">
        <v>33</v>
      </c>
      <c r="S15" s="19" t="s">
        <v>34</v>
      </c>
      <c r="T15" s="19" t="s">
        <v>1282</v>
      </c>
    </row>
    <row r="16" spans="1:20" x14ac:dyDescent="0.3">
      <c r="A16" s="19" t="s">
        <v>1281</v>
      </c>
      <c r="B16" s="20" t="s">
        <v>5785</v>
      </c>
      <c r="C16" s="19" t="s">
        <v>5800</v>
      </c>
      <c r="D16" s="19" t="s">
        <v>24</v>
      </c>
      <c r="E16" s="19" t="s">
        <v>25</v>
      </c>
      <c r="F16" s="19" t="s">
        <v>26</v>
      </c>
      <c r="G16" s="19" t="s">
        <v>275</v>
      </c>
      <c r="H16" s="19" t="s">
        <v>28</v>
      </c>
      <c r="I16" s="19" t="s">
        <v>1265</v>
      </c>
      <c r="J16" s="19">
        <v>5759</v>
      </c>
      <c r="K16" s="20">
        <v>33</v>
      </c>
      <c r="L16" s="25">
        <f t="shared" si="0"/>
        <v>1900.47</v>
      </c>
      <c r="M16" s="25">
        <f t="shared" si="1"/>
        <v>3858.53</v>
      </c>
      <c r="P16" s="20"/>
    </row>
    <row r="17" spans="1:20" x14ac:dyDescent="0.3">
      <c r="A17" s="19" t="s">
        <v>1281</v>
      </c>
      <c r="B17" s="20" t="s">
        <v>5785</v>
      </c>
      <c r="C17" s="19" t="s">
        <v>5801</v>
      </c>
      <c r="D17" s="19" t="s">
        <v>24</v>
      </c>
      <c r="E17" s="19" t="s">
        <v>25</v>
      </c>
      <c r="F17" s="19" t="s">
        <v>26</v>
      </c>
      <c r="G17" s="19" t="s">
        <v>275</v>
      </c>
      <c r="H17" s="19" t="s">
        <v>28</v>
      </c>
      <c r="I17" s="19" t="s">
        <v>1265</v>
      </c>
      <c r="J17" s="19">
        <v>8731</v>
      </c>
      <c r="K17" s="20">
        <v>36</v>
      </c>
      <c r="L17" s="25">
        <f t="shared" si="0"/>
        <v>3143.16</v>
      </c>
      <c r="M17" s="25">
        <f t="shared" si="1"/>
        <v>5587.84</v>
      </c>
      <c r="O17" s="19" t="s">
        <v>31</v>
      </c>
      <c r="P17" s="20"/>
      <c r="Q17" s="19" t="s">
        <v>32</v>
      </c>
      <c r="R17" s="19" t="s">
        <v>33</v>
      </c>
      <c r="S17" s="19" t="s">
        <v>34</v>
      </c>
      <c r="T17" s="19" t="s">
        <v>749</v>
      </c>
    </row>
    <row r="18" spans="1:20" x14ac:dyDescent="0.3">
      <c r="A18" s="19" t="s">
        <v>1281</v>
      </c>
      <c r="B18" s="20" t="s">
        <v>5785</v>
      </c>
      <c r="C18" s="19" t="s">
        <v>5802</v>
      </c>
      <c r="D18" s="19" t="s">
        <v>24</v>
      </c>
      <c r="E18" s="19" t="s">
        <v>25</v>
      </c>
      <c r="F18" s="19" t="s">
        <v>26</v>
      </c>
      <c r="G18" s="19" t="s">
        <v>275</v>
      </c>
      <c r="H18" s="19" t="s">
        <v>28</v>
      </c>
      <c r="I18" s="19" t="s">
        <v>1265</v>
      </c>
      <c r="J18" s="19">
        <v>2582</v>
      </c>
      <c r="K18" s="20">
        <v>34</v>
      </c>
      <c r="L18" s="25">
        <f t="shared" si="0"/>
        <v>877.88</v>
      </c>
      <c r="M18" s="25">
        <f t="shared" si="1"/>
        <v>1704.12</v>
      </c>
      <c r="P18" s="20"/>
    </row>
    <row r="19" spans="1:20" x14ac:dyDescent="0.3">
      <c r="A19" s="19" t="s">
        <v>1281</v>
      </c>
      <c r="B19" s="20" t="s">
        <v>5785</v>
      </c>
      <c r="C19" s="19" t="s">
        <v>5803</v>
      </c>
      <c r="D19" s="19" t="s">
        <v>24</v>
      </c>
      <c r="E19" s="19" t="s">
        <v>25</v>
      </c>
      <c r="F19" s="19" t="s">
        <v>26</v>
      </c>
      <c r="G19" s="19" t="s">
        <v>275</v>
      </c>
      <c r="H19" s="19" t="s">
        <v>28</v>
      </c>
      <c r="I19" s="19" t="s">
        <v>1265</v>
      </c>
      <c r="J19" s="19">
        <v>6893</v>
      </c>
      <c r="K19" s="20">
        <v>25</v>
      </c>
      <c r="L19" s="25">
        <f t="shared" si="0"/>
        <v>1723.25</v>
      </c>
      <c r="M19" s="25">
        <f t="shared" si="1"/>
        <v>5169.75</v>
      </c>
      <c r="O19" s="19" t="s">
        <v>31</v>
      </c>
      <c r="P19" s="20"/>
      <c r="Q19" s="19" t="s">
        <v>32</v>
      </c>
      <c r="R19" s="19" t="s">
        <v>33</v>
      </c>
      <c r="S19" s="19" t="s">
        <v>34</v>
      </c>
      <c r="T19" s="19" t="s">
        <v>749</v>
      </c>
    </row>
    <row r="20" spans="1:20" x14ac:dyDescent="0.3">
      <c r="A20" s="19" t="s">
        <v>1281</v>
      </c>
      <c r="B20" s="20" t="s">
        <v>5785</v>
      </c>
      <c r="C20" s="19" t="s">
        <v>5804</v>
      </c>
      <c r="D20" s="19" t="s">
        <v>24</v>
      </c>
      <c r="E20" s="19" t="s">
        <v>25</v>
      </c>
      <c r="F20" s="19" t="s">
        <v>26</v>
      </c>
      <c r="G20" s="19" t="s">
        <v>275</v>
      </c>
      <c r="H20" s="19" t="s">
        <v>28</v>
      </c>
      <c r="I20" s="19" t="s">
        <v>29</v>
      </c>
      <c r="J20" s="19">
        <v>9444</v>
      </c>
      <c r="K20" s="20">
        <v>35</v>
      </c>
      <c r="L20" s="25">
        <f t="shared" si="0"/>
        <v>3305.4</v>
      </c>
      <c r="M20" s="25">
        <f t="shared" si="1"/>
        <v>6138.6</v>
      </c>
      <c r="O20" s="19" t="s">
        <v>31</v>
      </c>
      <c r="P20" s="20"/>
      <c r="Q20" s="19" t="s">
        <v>32</v>
      </c>
      <c r="R20" s="19" t="s">
        <v>33</v>
      </c>
      <c r="S20" s="19" t="s">
        <v>34</v>
      </c>
      <c r="T20" s="19" t="s">
        <v>749</v>
      </c>
    </row>
    <row r="21" spans="1:20" x14ac:dyDescent="0.3">
      <c r="A21" s="19" t="s">
        <v>1281</v>
      </c>
      <c r="B21" s="20" t="s">
        <v>5785</v>
      </c>
      <c r="C21" s="19" t="s">
        <v>5805</v>
      </c>
      <c r="D21" s="19" t="s">
        <v>24</v>
      </c>
      <c r="E21" s="19" t="s">
        <v>25</v>
      </c>
      <c r="F21" s="19" t="s">
        <v>26</v>
      </c>
      <c r="G21" s="19" t="s">
        <v>275</v>
      </c>
      <c r="H21" s="19" t="s">
        <v>28</v>
      </c>
      <c r="I21" s="19" t="s">
        <v>1265</v>
      </c>
      <c r="J21" s="19">
        <v>75</v>
      </c>
      <c r="K21" s="20">
        <v>22</v>
      </c>
      <c r="L21" s="25">
        <f t="shared" si="0"/>
        <v>16.5</v>
      </c>
      <c r="M21" s="25">
        <f t="shared" si="1"/>
        <v>58.5</v>
      </c>
      <c r="O21" s="19" t="s">
        <v>31</v>
      </c>
      <c r="P21" s="20"/>
      <c r="Q21" s="19" t="s">
        <v>32</v>
      </c>
      <c r="R21" s="19" t="s">
        <v>33</v>
      </c>
      <c r="S21" s="19" t="s">
        <v>34</v>
      </c>
      <c r="T21" s="19" t="s">
        <v>749</v>
      </c>
    </row>
    <row r="22" spans="1:20" x14ac:dyDescent="0.3">
      <c r="A22" s="19" t="s">
        <v>1281</v>
      </c>
      <c r="B22" s="20" t="s">
        <v>5785</v>
      </c>
      <c r="C22" s="19" t="s">
        <v>5806</v>
      </c>
      <c r="D22" s="19" t="s">
        <v>24</v>
      </c>
      <c r="E22" s="19" t="s">
        <v>25</v>
      </c>
      <c r="F22" s="19" t="s">
        <v>26</v>
      </c>
      <c r="G22" s="19" t="s">
        <v>275</v>
      </c>
      <c r="H22" s="19" t="s">
        <v>28</v>
      </c>
      <c r="I22" s="19" t="s">
        <v>1265</v>
      </c>
      <c r="J22" s="19">
        <v>10408</v>
      </c>
      <c r="K22" s="20">
        <v>35</v>
      </c>
      <c r="L22" s="25">
        <f t="shared" si="0"/>
        <v>3642.8</v>
      </c>
      <c r="M22" s="25">
        <f t="shared" si="1"/>
        <v>6765.2</v>
      </c>
      <c r="O22" s="19" t="s">
        <v>31</v>
      </c>
      <c r="P22" s="20"/>
      <c r="Q22" s="19" t="s">
        <v>32</v>
      </c>
      <c r="R22" s="19" t="s">
        <v>33</v>
      </c>
      <c r="S22" s="19" t="s">
        <v>34</v>
      </c>
      <c r="T22" s="19" t="s">
        <v>749</v>
      </c>
    </row>
    <row r="23" spans="1:20" x14ac:dyDescent="0.3">
      <c r="A23" s="19" t="s">
        <v>1281</v>
      </c>
      <c r="B23" s="20" t="s">
        <v>5785</v>
      </c>
      <c r="C23" s="19" t="s">
        <v>5807</v>
      </c>
      <c r="D23" s="19" t="s">
        <v>24</v>
      </c>
      <c r="E23" s="19" t="s">
        <v>25</v>
      </c>
      <c r="F23" s="19" t="s">
        <v>26</v>
      </c>
      <c r="G23" s="19" t="s">
        <v>275</v>
      </c>
      <c r="H23" s="19" t="s">
        <v>28</v>
      </c>
      <c r="I23" s="19" t="s">
        <v>1265</v>
      </c>
      <c r="J23" s="19">
        <v>2226</v>
      </c>
      <c r="K23" s="20">
        <v>50</v>
      </c>
      <c r="L23" s="25">
        <f t="shared" si="0"/>
        <v>1113</v>
      </c>
      <c r="M23" s="25">
        <f t="shared" si="1"/>
        <v>1113</v>
      </c>
      <c r="O23" s="19" t="s">
        <v>31</v>
      </c>
      <c r="P23" s="20"/>
      <c r="Q23" s="19" t="s">
        <v>32</v>
      </c>
      <c r="R23" s="19" t="s">
        <v>33</v>
      </c>
      <c r="S23" s="19" t="s">
        <v>34</v>
      </c>
      <c r="T23" s="19" t="s">
        <v>557</v>
      </c>
    </row>
    <row r="24" spans="1:20" x14ac:dyDescent="0.3">
      <c r="A24" s="19" t="s">
        <v>1281</v>
      </c>
      <c r="B24" s="20" t="s">
        <v>5785</v>
      </c>
      <c r="C24" s="19" t="s">
        <v>5808</v>
      </c>
      <c r="D24" s="19" t="s">
        <v>24</v>
      </c>
      <c r="E24" s="19" t="s">
        <v>25</v>
      </c>
      <c r="F24" s="19" t="s">
        <v>26</v>
      </c>
      <c r="G24" s="19" t="s">
        <v>275</v>
      </c>
      <c r="H24" s="19" t="s">
        <v>28</v>
      </c>
      <c r="I24" s="19" t="s">
        <v>1265</v>
      </c>
      <c r="J24" s="19">
        <v>944</v>
      </c>
      <c r="K24" s="20">
        <v>51</v>
      </c>
      <c r="L24" s="25">
        <f t="shared" si="0"/>
        <v>481.44</v>
      </c>
      <c r="M24" s="25">
        <f t="shared" si="1"/>
        <v>462.56</v>
      </c>
      <c r="O24" s="19" t="s">
        <v>31</v>
      </c>
      <c r="P24" s="20"/>
      <c r="Q24" s="19" t="s">
        <v>32</v>
      </c>
      <c r="R24" s="19" t="s">
        <v>33</v>
      </c>
      <c r="S24" s="19" t="s">
        <v>34</v>
      </c>
      <c r="T24" s="19" t="s">
        <v>557</v>
      </c>
    </row>
    <row r="25" spans="1:20" x14ac:dyDescent="0.3">
      <c r="A25" s="19" t="s">
        <v>1281</v>
      </c>
      <c r="B25" s="20" t="s">
        <v>5785</v>
      </c>
      <c r="C25" s="19" t="s">
        <v>5809</v>
      </c>
      <c r="D25" s="19" t="s">
        <v>24</v>
      </c>
      <c r="E25" s="19" t="s">
        <v>25</v>
      </c>
      <c r="F25" s="19" t="s">
        <v>26</v>
      </c>
      <c r="G25" s="19" t="s">
        <v>275</v>
      </c>
      <c r="H25" s="19" t="s">
        <v>28</v>
      </c>
      <c r="I25" s="19" t="s">
        <v>1265</v>
      </c>
      <c r="J25" s="19">
        <v>2146</v>
      </c>
      <c r="K25" s="20">
        <v>50</v>
      </c>
      <c r="L25" s="25">
        <f t="shared" si="0"/>
        <v>1073</v>
      </c>
      <c r="M25" s="25">
        <f t="shared" si="1"/>
        <v>1073</v>
      </c>
      <c r="O25" s="19" t="s">
        <v>31</v>
      </c>
      <c r="P25" s="20"/>
      <c r="Q25" s="19" t="s">
        <v>32</v>
      </c>
      <c r="R25" s="19" t="s">
        <v>33</v>
      </c>
      <c r="S25" s="19" t="s">
        <v>34</v>
      </c>
      <c r="T25" s="19" t="s">
        <v>557</v>
      </c>
    </row>
    <row r="26" spans="1:20" x14ac:dyDescent="0.3">
      <c r="A26" s="19" t="s">
        <v>1281</v>
      </c>
      <c r="B26" s="20" t="s">
        <v>5785</v>
      </c>
      <c r="C26" s="19" t="s">
        <v>5810</v>
      </c>
      <c r="D26" s="19" t="s">
        <v>24</v>
      </c>
      <c r="E26" s="19" t="s">
        <v>25</v>
      </c>
      <c r="F26" s="19" t="s">
        <v>26</v>
      </c>
      <c r="G26" s="19" t="s">
        <v>275</v>
      </c>
      <c r="H26" s="19" t="s">
        <v>28</v>
      </c>
      <c r="I26" s="19" t="s">
        <v>29</v>
      </c>
      <c r="J26" s="19">
        <v>1897</v>
      </c>
      <c r="K26" s="20">
        <v>43</v>
      </c>
      <c r="L26" s="25">
        <f t="shared" si="0"/>
        <v>815.71</v>
      </c>
      <c r="M26" s="25">
        <f t="shared" si="1"/>
        <v>1081.29</v>
      </c>
      <c r="O26" s="19" t="s">
        <v>31</v>
      </c>
      <c r="P26" s="20"/>
      <c r="Q26" s="19" t="s">
        <v>32</v>
      </c>
      <c r="R26" s="19" t="s">
        <v>33</v>
      </c>
      <c r="S26" s="19" t="s">
        <v>34</v>
      </c>
      <c r="T26" s="19" t="s">
        <v>769</v>
      </c>
    </row>
    <row r="27" spans="1:20" x14ac:dyDescent="0.3">
      <c r="A27" s="19" t="s">
        <v>1281</v>
      </c>
      <c r="B27" s="20" t="s">
        <v>5785</v>
      </c>
      <c r="C27" s="19" t="s">
        <v>5811</v>
      </c>
      <c r="D27" s="19" t="s">
        <v>24</v>
      </c>
      <c r="E27" s="19" t="s">
        <v>25</v>
      </c>
      <c r="F27" s="19" t="s">
        <v>26</v>
      </c>
      <c r="G27" s="19" t="s">
        <v>275</v>
      </c>
      <c r="H27" s="19" t="s">
        <v>28</v>
      </c>
      <c r="I27" s="19" t="s">
        <v>1265</v>
      </c>
      <c r="J27" s="19">
        <v>16384</v>
      </c>
      <c r="K27" s="20">
        <v>38</v>
      </c>
      <c r="L27" s="25">
        <f t="shared" si="0"/>
        <v>6225.92</v>
      </c>
      <c r="M27" s="25">
        <f t="shared" si="1"/>
        <v>10158.08</v>
      </c>
      <c r="O27" s="19" t="s">
        <v>31</v>
      </c>
      <c r="P27" s="20"/>
      <c r="Q27" s="19" t="s">
        <v>32</v>
      </c>
      <c r="R27" s="19" t="s">
        <v>33</v>
      </c>
      <c r="S27" s="19" t="s">
        <v>34</v>
      </c>
      <c r="T27" s="19" t="s">
        <v>749</v>
      </c>
    </row>
    <row r="28" spans="1:20" x14ac:dyDescent="0.3">
      <c r="A28" s="19" t="s">
        <v>1281</v>
      </c>
      <c r="B28" s="20" t="s">
        <v>5785</v>
      </c>
      <c r="C28" s="19" t="s">
        <v>5812</v>
      </c>
      <c r="D28" s="19" t="s">
        <v>24</v>
      </c>
      <c r="E28" s="19" t="s">
        <v>25</v>
      </c>
      <c r="F28" s="19" t="s">
        <v>26</v>
      </c>
      <c r="G28" s="19" t="s">
        <v>275</v>
      </c>
      <c r="H28" s="19" t="s">
        <v>28</v>
      </c>
      <c r="I28" s="19" t="s">
        <v>29</v>
      </c>
      <c r="J28" s="19">
        <v>193</v>
      </c>
      <c r="K28" s="20">
        <v>46</v>
      </c>
      <c r="L28" s="25">
        <f t="shared" si="0"/>
        <v>88.78</v>
      </c>
      <c r="M28" s="25">
        <f t="shared" si="1"/>
        <v>104.22</v>
      </c>
      <c r="O28" s="19" t="s">
        <v>31</v>
      </c>
      <c r="P28" s="20"/>
      <c r="Q28" s="19" t="s">
        <v>32</v>
      </c>
      <c r="R28" s="19" t="s">
        <v>33</v>
      </c>
      <c r="S28" s="19" t="s">
        <v>34</v>
      </c>
      <c r="T28" s="19" t="s">
        <v>769</v>
      </c>
    </row>
    <row r="29" spans="1:20" x14ac:dyDescent="0.3">
      <c r="A29" s="19" t="s">
        <v>1281</v>
      </c>
      <c r="B29" s="20" t="s">
        <v>5785</v>
      </c>
      <c r="C29" s="19" t="s">
        <v>5813</v>
      </c>
      <c r="E29" s="19" t="s">
        <v>25</v>
      </c>
      <c r="F29" s="19" t="s">
        <v>26</v>
      </c>
      <c r="G29" s="19" t="s">
        <v>275</v>
      </c>
      <c r="H29" s="19" t="s">
        <v>28</v>
      </c>
      <c r="I29" s="19" t="s">
        <v>57</v>
      </c>
      <c r="J29" s="19">
        <v>2533</v>
      </c>
      <c r="K29" s="20">
        <v>100</v>
      </c>
      <c r="L29" s="25">
        <f t="shared" si="0"/>
        <v>2533</v>
      </c>
      <c r="M29" s="25">
        <f t="shared" si="1"/>
        <v>0</v>
      </c>
      <c r="O29" s="19" t="s">
        <v>31</v>
      </c>
      <c r="P29" s="20"/>
      <c r="Q29" s="19" t="s">
        <v>32</v>
      </c>
      <c r="R29" s="19" t="s">
        <v>33</v>
      </c>
      <c r="S29" s="19" t="s">
        <v>34</v>
      </c>
      <c r="T29" s="19" t="s">
        <v>557</v>
      </c>
    </row>
    <row r="30" spans="1:20" x14ac:dyDescent="0.3">
      <c r="A30" s="19" t="s">
        <v>1281</v>
      </c>
      <c r="B30" s="20" t="s">
        <v>5785</v>
      </c>
      <c r="C30" s="19" t="s">
        <v>5814</v>
      </c>
      <c r="D30" s="19" t="s">
        <v>24</v>
      </c>
      <c r="E30" s="19" t="s">
        <v>25</v>
      </c>
      <c r="F30" s="19" t="s">
        <v>26</v>
      </c>
      <c r="G30" s="19" t="s">
        <v>275</v>
      </c>
      <c r="H30" s="19" t="s">
        <v>28</v>
      </c>
      <c r="I30" s="19" t="s">
        <v>1265</v>
      </c>
      <c r="J30" s="19">
        <v>7292</v>
      </c>
      <c r="K30" s="20">
        <v>38</v>
      </c>
      <c r="L30" s="25">
        <f t="shared" si="0"/>
        <v>2770.96</v>
      </c>
      <c r="M30" s="25">
        <f t="shared" si="1"/>
        <v>4521.04</v>
      </c>
      <c r="O30" s="19" t="s">
        <v>31</v>
      </c>
      <c r="P30" s="20"/>
      <c r="Q30" s="19" t="s">
        <v>32</v>
      </c>
      <c r="R30" s="19" t="s">
        <v>33</v>
      </c>
      <c r="S30" s="19" t="s">
        <v>34</v>
      </c>
      <c r="T30" s="19" t="s">
        <v>749</v>
      </c>
    </row>
    <row r="31" spans="1:20" x14ac:dyDescent="0.3">
      <c r="A31" s="19" t="s">
        <v>1281</v>
      </c>
      <c r="B31" s="20" t="s">
        <v>5785</v>
      </c>
      <c r="C31" s="19" t="s">
        <v>5815</v>
      </c>
      <c r="D31" s="19" t="s">
        <v>24</v>
      </c>
      <c r="E31" s="19" t="s">
        <v>25</v>
      </c>
      <c r="F31" s="19" t="s">
        <v>26</v>
      </c>
      <c r="G31" s="19" t="s">
        <v>275</v>
      </c>
      <c r="H31" s="19" t="s">
        <v>28</v>
      </c>
      <c r="I31" s="19" t="s">
        <v>1265</v>
      </c>
      <c r="J31" s="19">
        <v>2452</v>
      </c>
      <c r="K31" s="20">
        <v>35</v>
      </c>
      <c r="L31" s="25">
        <f t="shared" si="0"/>
        <v>858.2</v>
      </c>
      <c r="M31" s="25">
        <f t="shared" si="1"/>
        <v>1593.8</v>
      </c>
      <c r="P31" s="20"/>
    </row>
    <row r="32" spans="1:20" x14ac:dyDescent="0.3">
      <c r="A32" s="19" t="s">
        <v>1281</v>
      </c>
      <c r="B32" s="20" t="s">
        <v>5785</v>
      </c>
      <c r="C32" s="19" t="s">
        <v>5816</v>
      </c>
      <c r="D32" s="19" t="s">
        <v>24</v>
      </c>
      <c r="E32" s="19" t="s">
        <v>25</v>
      </c>
      <c r="F32" s="19" t="s">
        <v>26</v>
      </c>
      <c r="G32" s="19" t="s">
        <v>275</v>
      </c>
      <c r="H32" s="19" t="s">
        <v>28</v>
      </c>
      <c r="I32" s="19" t="s">
        <v>29</v>
      </c>
      <c r="J32" s="19">
        <v>4404</v>
      </c>
      <c r="K32" s="20">
        <v>34</v>
      </c>
      <c r="L32" s="25">
        <f t="shared" si="0"/>
        <v>1497.36</v>
      </c>
      <c r="M32" s="25">
        <f t="shared" si="1"/>
        <v>2906.64</v>
      </c>
      <c r="O32" s="19" t="s">
        <v>31</v>
      </c>
      <c r="P32" s="20"/>
      <c r="Q32" s="19" t="s">
        <v>32</v>
      </c>
      <c r="R32" s="19" t="s">
        <v>33</v>
      </c>
      <c r="S32" s="19" t="s">
        <v>34</v>
      </c>
      <c r="T32" s="19" t="s">
        <v>749</v>
      </c>
    </row>
    <row r="33" spans="1:20" x14ac:dyDescent="0.3">
      <c r="A33" s="19" t="s">
        <v>1281</v>
      </c>
      <c r="B33" s="20" t="s">
        <v>5785</v>
      </c>
      <c r="C33" s="19" t="s">
        <v>5817</v>
      </c>
      <c r="E33" s="19" t="s">
        <v>25</v>
      </c>
      <c r="F33" s="19" t="s">
        <v>26</v>
      </c>
      <c r="G33" s="19" t="s">
        <v>275</v>
      </c>
      <c r="H33" s="19" t="s">
        <v>28</v>
      </c>
      <c r="I33" s="19" t="s">
        <v>57</v>
      </c>
      <c r="J33" s="19">
        <v>2560</v>
      </c>
      <c r="K33" s="20">
        <v>100</v>
      </c>
      <c r="L33" s="25">
        <f t="shared" si="0"/>
        <v>2560</v>
      </c>
      <c r="M33" s="25">
        <f t="shared" si="1"/>
        <v>0</v>
      </c>
      <c r="O33" s="19" t="s">
        <v>31</v>
      </c>
      <c r="P33" s="20"/>
      <c r="Q33" s="19" t="s">
        <v>32</v>
      </c>
      <c r="R33" s="19" t="s">
        <v>33</v>
      </c>
      <c r="S33" s="19" t="s">
        <v>34</v>
      </c>
      <c r="T33" s="19" t="s">
        <v>557</v>
      </c>
    </row>
    <row r="34" spans="1:20" x14ac:dyDescent="0.3">
      <c r="A34" s="19" t="s">
        <v>1281</v>
      </c>
      <c r="B34" s="20" t="s">
        <v>5785</v>
      </c>
      <c r="C34" s="19" t="s">
        <v>5818</v>
      </c>
      <c r="D34" s="19" t="s">
        <v>24</v>
      </c>
      <c r="E34" s="19" t="s">
        <v>25</v>
      </c>
      <c r="F34" s="19" t="s">
        <v>26</v>
      </c>
      <c r="G34" s="19" t="s">
        <v>275</v>
      </c>
      <c r="H34" s="19" t="s">
        <v>28</v>
      </c>
      <c r="I34" s="19" t="s">
        <v>29</v>
      </c>
      <c r="J34" s="19">
        <v>1504</v>
      </c>
      <c r="K34" s="20">
        <v>24</v>
      </c>
      <c r="L34" s="25">
        <f t="shared" si="0"/>
        <v>360.96</v>
      </c>
      <c r="M34" s="25">
        <f t="shared" si="1"/>
        <v>1143.04</v>
      </c>
      <c r="O34" s="19" t="s">
        <v>31</v>
      </c>
      <c r="P34" s="20"/>
      <c r="Q34" s="19" t="s">
        <v>32</v>
      </c>
      <c r="R34" s="19" t="s">
        <v>33</v>
      </c>
      <c r="S34" s="19" t="s">
        <v>34</v>
      </c>
      <c r="T34" s="19" t="s">
        <v>749</v>
      </c>
    </row>
    <row r="35" spans="1:20" x14ac:dyDescent="0.3">
      <c r="A35" s="19" t="s">
        <v>1281</v>
      </c>
      <c r="B35" s="20" t="s">
        <v>5785</v>
      </c>
      <c r="C35" s="19" t="s">
        <v>5819</v>
      </c>
      <c r="D35" s="19" t="s">
        <v>50</v>
      </c>
      <c r="E35" s="19" t="s">
        <v>25</v>
      </c>
      <c r="F35" s="19" t="s">
        <v>26</v>
      </c>
      <c r="G35" s="19" t="s">
        <v>275</v>
      </c>
      <c r="H35" s="19" t="s">
        <v>28</v>
      </c>
      <c r="I35" s="19" t="s">
        <v>57</v>
      </c>
      <c r="J35" s="19">
        <v>10854</v>
      </c>
      <c r="K35" s="20">
        <v>100</v>
      </c>
      <c r="L35" s="25">
        <f t="shared" si="0"/>
        <v>10854</v>
      </c>
      <c r="M35" s="25">
        <f t="shared" si="1"/>
        <v>0</v>
      </c>
      <c r="O35" s="19" t="s">
        <v>31</v>
      </c>
      <c r="P35" s="20"/>
      <c r="Q35" s="19" t="s">
        <v>32</v>
      </c>
      <c r="R35" s="19" t="s">
        <v>33</v>
      </c>
      <c r="S35" s="19" t="s">
        <v>34</v>
      </c>
      <c r="T35" s="19" t="s">
        <v>749</v>
      </c>
    </row>
    <row r="36" spans="1:20" x14ac:dyDescent="0.3">
      <c r="A36" s="19" t="s">
        <v>1281</v>
      </c>
      <c r="B36" s="20" t="s">
        <v>5785</v>
      </c>
      <c r="C36" s="19" t="s">
        <v>5820</v>
      </c>
      <c r="D36" s="19" t="s">
        <v>24</v>
      </c>
      <c r="E36" s="19" t="s">
        <v>25</v>
      </c>
      <c r="F36" s="19" t="s">
        <v>26</v>
      </c>
      <c r="G36" s="19" t="s">
        <v>275</v>
      </c>
      <c r="H36" s="19" t="s">
        <v>28</v>
      </c>
      <c r="I36" s="19" t="s">
        <v>29</v>
      </c>
      <c r="J36" s="19">
        <v>388</v>
      </c>
      <c r="K36" s="20">
        <v>48</v>
      </c>
      <c r="L36" s="25">
        <f t="shared" si="0"/>
        <v>186.24</v>
      </c>
      <c r="M36" s="25">
        <f t="shared" si="1"/>
        <v>201.76</v>
      </c>
      <c r="O36" s="19" t="s">
        <v>31</v>
      </c>
      <c r="P36" s="20"/>
      <c r="Q36" s="19" t="s">
        <v>32</v>
      </c>
      <c r="R36" s="19" t="s">
        <v>33</v>
      </c>
      <c r="S36" s="19" t="s">
        <v>34</v>
      </c>
      <c r="T36" s="19" t="s">
        <v>1283</v>
      </c>
    </row>
    <row r="37" spans="1:20" x14ac:dyDescent="0.3">
      <c r="A37" s="19" t="s">
        <v>1281</v>
      </c>
      <c r="B37" s="20" t="s">
        <v>5785</v>
      </c>
      <c r="C37" s="19" t="s">
        <v>5821</v>
      </c>
      <c r="D37" s="19" t="s">
        <v>24</v>
      </c>
      <c r="E37" s="19" t="s">
        <v>25</v>
      </c>
      <c r="F37" s="19" t="s">
        <v>26</v>
      </c>
      <c r="G37" s="19" t="s">
        <v>275</v>
      </c>
      <c r="H37" s="19" t="s">
        <v>28</v>
      </c>
      <c r="I37" s="19" t="s">
        <v>29</v>
      </c>
      <c r="J37" s="19">
        <v>1944</v>
      </c>
      <c r="K37" s="20">
        <v>33</v>
      </c>
      <c r="L37" s="25">
        <f t="shared" si="0"/>
        <v>641.52</v>
      </c>
      <c r="M37" s="25">
        <f t="shared" si="1"/>
        <v>1302.48</v>
      </c>
      <c r="O37" s="19" t="s">
        <v>31</v>
      </c>
      <c r="P37" s="20"/>
      <c r="Q37" s="19" t="s">
        <v>32</v>
      </c>
      <c r="R37" s="19" t="s">
        <v>33</v>
      </c>
      <c r="S37" s="19" t="s">
        <v>34</v>
      </c>
      <c r="T37" s="19" t="s">
        <v>749</v>
      </c>
    </row>
    <row r="38" spans="1:20" x14ac:dyDescent="0.3">
      <c r="A38" s="19" t="s">
        <v>1281</v>
      </c>
      <c r="B38" s="20" t="s">
        <v>5785</v>
      </c>
      <c r="C38" s="19" t="s">
        <v>5822</v>
      </c>
      <c r="D38" s="19" t="s">
        <v>24</v>
      </c>
      <c r="E38" s="19" t="s">
        <v>25</v>
      </c>
      <c r="F38" s="19" t="s">
        <v>26</v>
      </c>
      <c r="G38" s="19" t="s">
        <v>275</v>
      </c>
      <c r="H38" s="19" t="s">
        <v>28</v>
      </c>
      <c r="I38" s="19" t="s">
        <v>29</v>
      </c>
      <c r="J38" s="19">
        <v>4606</v>
      </c>
      <c r="K38" s="20">
        <v>43</v>
      </c>
      <c r="L38" s="25">
        <f t="shared" si="0"/>
        <v>1980.58</v>
      </c>
      <c r="M38" s="25">
        <f t="shared" si="1"/>
        <v>2625.42</v>
      </c>
      <c r="O38" s="19" t="s">
        <v>31</v>
      </c>
      <c r="P38" s="20"/>
      <c r="Q38" s="19" t="s">
        <v>32</v>
      </c>
      <c r="R38" s="19" t="s">
        <v>33</v>
      </c>
      <c r="S38" s="19" t="s">
        <v>34</v>
      </c>
      <c r="T38" s="19" t="s">
        <v>769</v>
      </c>
    </row>
    <row r="39" spans="1:20" x14ac:dyDescent="0.3">
      <c r="A39" s="19" t="s">
        <v>1281</v>
      </c>
      <c r="B39" s="20" t="s">
        <v>5785</v>
      </c>
      <c r="C39" s="19" t="s">
        <v>5823</v>
      </c>
      <c r="D39" s="19" t="s">
        <v>24</v>
      </c>
      <c r="E39" s="19" t="s">
        <v>25</v>
      </c>
      <c r="F39" s="19" t="s">
        <v>26</v>
      </c>
      <c r="G39" s="19" t="s">
        <v>275</v>
      </c>
      <c r="H39" s="19" t="s">
        <v>28</v>
      </c>
      <c r="I39" s="19" t="s">
        <v>1265</v>
      </c>
      <c r="J39" s="19">
        <v>5048</v>
      </c>
      <c r="K39" s="20">
        <v>35</v>
      </c>
      <c r="L39" s="25">
        <f t="shared" si="0"/>
        <v>1766.8</v>
      </c>
      <c r="M39" s="25">
        <f t="shared" si="1"/>
        <v>3281.2</v>
      </c>
      <c r="P39" s="20"/>
    </row>
    <row r="40" spans="1:20" x14ac:dyDescent="0.3">
      <c r="A40" s="19" t="s">
        <v>1281</v>
      </c>
      <c r="B40" s="20" t="s">
        <v>5785</v>
      </c>
      <c r="C40" s="19" t="s">
        <v>5824</v>
      </c>
      <c r="D40" s="19" t="s">
        <v>24</v>
      </c>
      <c r="E40" s="19" t="s">
        <v>25</v>
      </c>
      <c r="F40" s="19" t="s">
        <v>26</v>
      </c>
      <c r="G40" s="19" t="s">
        <v>275</v>
      </c>
      <c r="H40" s="19" t="s">
        <v>28</v>
      </c>
      <c r="I40" s="19" t="s">
        <v>29</v>
      </c>
      <c r="J40" s="19">
        <v>4742</v>
      </c>
      <c r="K40" s="20">
        <v>44</v>
      </c>
      <c r="L40" s="25">
        <f t="shared" si="0"/>
        <v>2086.48</v>
      </c>
      <c r="M40" s="25">
        <f t="shared" si="1"/>
        <v>2655.52</v>
      </c>
      <c r="O40" s="19" t="s">
        <v>31</v>
      </c>
      <c r="P40" s="20"/>
      <c r="Q40" s="19" t="s">
        <v>32</v>
      </c>
      <c r="R40" s="19" t="s">
        <v>33</v>
      </c>
      <c r="S40" s="19" t="s">
        <v>34</v>
      </c>
      <c r="T40" s="19" t="s">
        <v>769</v>
      </c>
    </row>
    <row r="41" spans="1:20" x14ac:dyDescent="0.3">
      <c r="A41" s="19" t="s">
        <v>1281</v>
      </c>
      <c r="B41" s="20" t="s">
        <v>5785</v>
      </c>
      <c r="C41" s="19" t="s">
        <v>5825</v>
      </c>
      <c r="D41" s="19" t="s">
        <v>24</v>
      </c>
      <c r="E41" s="19" t="s">
        <v>25</v>
      </c>
      <c r="F41" s="19" t="s">
        <v>26</v>
      </c>
      <c r="G41" s="19" t="s">
        <v>275</v>
      </c>
      <c r="H41" s="19" t="s">
        <v>28</v>
      </c>
      <c r="I41" s="19" t="s">
        <v>42</v>
      </c>
      <c r="J41" s="19">
        <v>14654</v>
      </c>
      <c r="K41" s="20">
        <v>42</v>
      </c>
      <c r="L41" s="25">
        <f t="shared" si="0"/>
        <v>6154.68</v>
      </c>
      <c r="M41" s="25">
        <f t="shared" si="1"/>
        <v>8499.32</v>
      </c>
      <c r="O41" s="19" t="s">
        <v>31</v>
      </c>
      <c r="P41" s="20"/>
      <c r="Q41" s="19" t="s">
        <v>32</v>
      </c>
      <c r="R41" s="19" t="s">
        <v>33</v>
      </c>
      <c r="S41" s="19" t="s">
        <v>34</v>
      </c>
      <c r="T41" s="19" t="s">
        <v>769</v>
      </c>
    </row>
    <row r="42" spans="1:20" x14ac:dyDescent="0.3">
      <c r="A42" s="19" t="s">
        <v>1281</v>
      </c>
      <c r="B42" s="20" t="s">
        <v>5785</v>
      </c>
      <c r="C42" s="19" t="s">
        <v>5826</v>
      </c>
      <c r="D42" s="19" t="s">
        <v>24</v>
      </c>
      <c r="E42" s="19" t="s">
        <v>25</v>
      </c>
      <c r="F42" s="19" t="s">
        <v>26</v>
      </c>
      <c r="G42" s="19" t="s">
        <v>275</v>
      </c>
      <c r="H42" s="19" t="s">
        <v>28</v>
      </c>
      <c r="I42" s="19" t="s">
        <v>42</v>
      </c>
      <c r="J42" s="19">
        <v>12882</v>
      </c>
      <c r="K42" s="20">
        <v>42</v>
      </c>
      <c r="L42" s="25">
        <f t="shared" si="0"/>
        <v>5410.44</v>
      </c>
      <c r="M42" s="25">
        <f t="shared" si="1"/>
        <v>7471.56</v>
      </c>
      <c r="O42" s="19" t="s">
        <v>31</v>
      </c>
      <c r="P42" s="20"/>
      <c r="Q42" s="19" t="s">
        <v>32</v>
      </c>
      <c r="R42" s="19" t="s">
        <v>33</v>
      </c>
      <c r="S42" s="19" t="s">
        <v>34</v>
      </c>
      <c r="T42" s="19" t="s">
        <v>769</v>
      </c>
    </row>
    <row r="43" spans="1:20" x14ac:dyDescent="0.3">
      <c r="A43" s="19" t="s">
        <v>1281</v>
      </c>
      <c r="B43" s="20" t="s">
        <v>5785</v>
      </c>
      <c r="C43" s="19" t="s">
        <v>5827</v>
      </c>
      <c r="D43" s="19" t="s">
        <v>24</v>
      </c>
      <c r="E43" s="19" t="s">
        <v>25</v>
      </c>
      <c r="F43" s="19" t="s">
        <v>26</v>
      </c>
      <c r="G43" s="19" t="s">
        <v>275</v>
      </c>
      <c r="H43" s="19" t="s">
        <v>28</v>
      </c>
      <c r="I43" s="19" t="s">
        <v>1265</v>
      </c>
      <c r="J43" s="19">
        <v>1748</v>
      </c>
      <c r="K43" s="20">
        <v>35</v>
      </c>
      <c r="L43" s="25">
        <f t="shared" si="0"/>
        <v>611.79999999999995</v>
      </c>
      <c r="M43" s="25">
        <f t="shared" si="1"/>
        <v>1136.2</v>
      </c>
      <c r="O43" s="19" t="s">
        <v>31</v>
      </c>
      <c r="P43" s="20"/>
      <c r="Q43" s="19" t="s">
        <v>32</v>
      </c>
      <c r="R43" s="19" t="s">
        <v>33</v>
      </c>
      <c r="S43" s="19" t="s">
        <v>34</v>
      </c>
      <c r="T43" s="19" t="s">
        <v>749</v>
      </c>
    </row>
    <row r="44" spans="1:20" x14ac:dyDescent="0.3">
      <c r="A44" s="19" t="s">
        <v>1281</v>
      </c>
      <c r="B44" s="20" t="s">
        <v>5785</v>
      </c>
      <c r="C44" s="19" t="s">
        <v>5828</v>
      </c>
      <c r="D44" s="19" t="s">
        <v>24</v>
      </c>
      <c r="E44" s="19" t="s">
        <v>25</v>
      </c>
      <c r="F44" s="19" t="s">
        <v>26</v>
      </c>
      <c r="G44" s="19" t="s">
        <v>275</v>
      </c>
      <c r="H44" s="19" t="s">
        <v>28</v>
      </c>
      <c r="I44" s="19" t="s">
        <v>1265</v>
      </c>
      <c r="J44" s="19">
        <v>12020</v>
      </c>
      <c r="K44" s="20">
        <v>34</v>
      </c>
      <c r="L44" s="25">
        <f t="shared" si="0"/>
        <v>4086.8</v>
      </c>
      <c r="M44" s="25">
        <f t="shared" si="1"/>
        <v>7933.2</v>
      </c>
      <c r="O44" s="19" t="s">
        <v>31</v>
      </c>
      <c r="P44" s="20"/>
      <c r="Q44" s="19" t="s">
        <v>32</v>
      </c>
      <c r="R44" s="19" t="s">
        <v>33</v>
      </c>
      <c r="S44" s="19" t="s">
        <v>34</v>
      </c>
      <c r="T44" s="19" t="s">
        <v>749</v>
      </c>
    </row>
    <row r="45" spans="1:20" x14ac:dyDescent="0.3">
      <c r="A45" s="19" t="s">
        <v>1281</v>
      </c>
      <c r="B45" s="20" t="s">
        <v>5785</v>
      </c>
      <c r="C45" s="19" t="s">
        <v>5829</v>
      </c>
      <c r="D45" s="19" t="s">
        <v>24</v>
      </c>
      <c r="E45" s="19" t="s">
        <v>25</v>
      </c>
      <c r="F45" s="19" t="s">
        <v>26</v>
      </c>
      <c r="G45" s="19" t="s">
        <v>275</v>
      </c>
      <c r="H45" s="19" t="s">
        <v>28</v>
      </c>
      <c r="I45" s="19" t="s">
        <v>29</v>
      </c>
      <c r="J45" s="19">
        <v>1237</v>
      </c>
      <c r="K45" s="20">
        <v>27</v>
      </c>
      <c r="L45" s="25">
        <f t="shared" si="0"/>
        <v>333.99</v>
      </c>
      <c r="M45" s="25">
        <f t="shared" si="1"/>
        <v>903.01</v>
      </c>
      <c r="O45" s="19" t="s">
        <v>31</v>
      </c>
      <c r="P45" s="20"/>
      <c r="Q45" s="19" t="s">
        <v>32</v>
      </c>
      <c r="R45" s="19" t="s">
        <v>33</v>
      </c>
      <c r="S45" s="19" t="s">
        <v>34</v>
      </c>
      <c r="T45" s="19" t="s">
        <v>749</v>
      </c>
    </row>
    <row r="46" spans="1:20" x14ac:dyDescent="0.3">
      <c r="A46" s="19" t="s">
        <v>1281</v>
      </c>
      <c r="B46" s="20" t="s">
        <v>5785</v>
      </c>
      <c r="C46" s="19" t="s">
        <v>5830</v>
      </c>
      <c r="D46" s="19" t="s">
        <v>24</v>
      </c>
      <c r="E46" s="19" t="s">
        <v>25</v>
      </c>
      <c r="F46" s="19" t="s">
        <v>26</v>
      </c>
      <c r="G46" s="19" t="s">
        <v>275</v>
      </c>
      <c r="H46" s="19" t="s">
        <v>28</v>
      </c>
      <c r="I46" s="19" t="s">
        <v>29</v>
      </c>
      <c r="J46" s="19">
        <v>6805</v>
      </c>
      <c r="K46" s="20">
        <v>34</v>
      </c>
      <c r="L46" s="25">
        <f t="shared" si="0"/>
        <v>2313.6999999999998</v>
      </c>
      <c r="M46" s="25">
        <f t="shared" si="1"/>
        <v>4491.3</v>
      </c>
      <c r="P46" s="20"/>
    </row>
    <row r="47" spans="1:20" x14ac:dyDescent="0.3">
      <c r="A47" s="19" t="s">
        <v>1281</v>
      </c>
      <c r="B47" s="20" t="s">
        <v>5785</v>
      </c>
      <c r="C47" s="19" t="s">
        <v>5831</v>
      </c>
      <c r="D47" s="19" t="s">
        <v>24</v>
      </c>
      <c r="E47" s="19" t="s">
        <v>25</v>
      </c>
      <c r="F47" s="19" t="s">
        <v>26</v>
      </c>
      <c r="G47" s="19" t="s">
        <v>275</v>
      </c>
      <c r="H47" s="19" t="s">
        <v>28</v>
      </c>
      <c r="I47" s="19" t="s">
        <v>29</v>
      </c>
      <c r="J47" s="19">
        <v>5157</v>
      </c>
      <c r="K47" s="20">
        <v>46</v>
      </c>
      <c r="L47" s="25">
        <f t="shared" si="0"/>
        <v>2372.2199999999998</v>
      </c>
      <c r="M47" s="25">
        <f t="shared" si="1"/>
        <v>2784.78</v>
      </c>
      <c r="O47" s="19" t="s">
        <v>31</v>
      </c>
      <c r="P47" s="20"/>
      <c r="Q47" s="19" t="s">
        <v>32</v>
      </c>
      <c r="R47" s="19" t="s">
        <v>33</v>
      </c>
      <c r="S47" s="19" t="s">
        <v>34</v>
      </c>
      <c r="T47" s="19" t="s">
        <v>769</v>
      </c>
    </row>
    <row r="48" spans="1:20" x14ac:dyDescent="0.3">
      <c r="A48" s="19" t="s">
        <v>1281</v>
      </c>
      <c r="B48" s="20" t="s">
        <v>5785</v>
      </c>
      <c r="C48" s="19" t="s">
        <v>5832</v>
      </c>
      <c r="D48" s="19" t="s">
        <v>24</v>
      </c>
      <c r="E48" s="19" t="s">
        <v>25</v>
      </c>
      <c r="F48" s="19" t="s">
        <v>26</v>
      </c>
      <c r="G48" s="19" t="s">
        <v>275</v>
      </c>
      <c r="H48" s="19" t="s">
        <v>28</v>
      </c>
      <c r="I48" s="19" t="s">
        <v>29</v>
      </c>
      <c r="J48" s="19">
        <v>3881</v>
      </c>
      <c r="K48" s="20">
        <v>45</v>
      </c>
      <c r="L48" s="25">
        <f t="shared" si="0"/>
        <v>1746.45</v>
      </c>
      <c r="M48" s="25">
        <f t="shared" si="1"/>
        <v>2134.5500000000002</v>
      </c>
      <c r="O48" s="19" t="s">
        <v>31</v>
      </c>
      <c r="P48" s="20"/>
      <c r="Q48" s="19" t="s">
        <v>32</v>
      </c>
      <c r="R48" s="19" t="s">
        <v>33</v>
      </c>
      <c r="S48" s="19" t="s">
        <v>34</v>
      </c>
      <c r="T48" s="19" t="s">
        <v>769</v>
      </c>
    </row>
    <row r="49" spans="1:20" x14ac:dyDescent="0.3">
      <c r="A49" s="19" t="s">
        <v>1281</v>
      </c>
      <c r="B49" s="20" t="s">
        <v>5785</v>
      </c>
      <c r="C49" s="19" t="s">
        <v>5833</v>
      </c>
      <c r="D49" s="19" t="s">
        <v>24</v>
      </c>
      <c r="E49" s="19" t="s">
        <v>25</v>
      </c>
      <c r="F49" s="19" t="s">
        <v>26</v>
      </c>
      <c r="G49" s="19" t="s">
        <v>275</v>
      </c>
      <c r="H49" s="19" t="s">
        <v>28</v>
      </c>
      <c r="I49" s="19" t="s">
        <v>29</v>
      </c>
      <c r="J49" s="19">
        <v>3457</v>
      </c>
      <c r="K49" s="20">
        <v>45</v>
      </c>
      <c r="L49" s="25">
        <f t="shared" si="0"/>
        <v>1555.65</v>
      </c>
      <c r="M49" s="25">
        <f t="shared" si="1"/>
        <v>1901.35</v>
      </c>
      <c r="O49" s="19" t="s">
        <v>31</v>
      </c>
      <c r="P49" s="20"/>
      <c r="Q49" s="19" t="s">
        <v>32</v>
      </c>
      <c r="R49" s="19" t="s">
        <v>33</v>
      </c>
      <c r="S49" s="19" t="s">
        <v>34</v>
      </c>
      <c r="T49" s="19" t="s">
        <v>769</v>
      </c>
    </row>
    <row r="50" spans="1:20" x14ac:dyDescent="0.3">
      <c r="A50" s="19" t="s">
        <v>1281</v>
      </c>
      <c r="B50" s="20" t="s">
        <v>5785</v>
      </c>
      <c r="C50" s="19" t="s">
        <v>5834</v>
      </c>
      <c r="D50" s="19" t="s">
        <v>24</v>
      </c>
      <c r="E50" s="19" t="s">
        <v>25</v>
      </c>
      <c r="F50" s="19" t="s">
        <v>26</v>
      </c>
      <c r="G50" s="19" t="s">
        <v>275</v>
      </c>
      <c r="H50" s="19" t="s">
        <v>28</v>
      </c>
      <c r="I50" s="19" t="s">
        <v>29</v>
      </c>
      <c r="J50" s="19">
        <v>12696</v>
      </c>
      <c r="K50" s="20">
        <v>34</v>
      </c>
      <c r="L50" s="25">
        <f t="shared" si="0"/>
        <v>4316.6400000000003</v>
      </c>
      <c r="M50" s="25">
        <f t="shared" si="1"/>
        <v>8379.36</v>
      </c>
      <c r="O50" s="19" t="s">
        <v>31</v>
      </c>
      <c r="P50" s="20"/>
      <c r="Q50" s="19" t="s">
        <v>32</v>
      </c>
      <c r="R50" s="19" t="s">
        <v>33</v>
      </c>
      <c r="S50" s="19" t="s">
        <v>34</v>
      </c>
      <c r="T50" s="19" t="s">
        <v>749</v>
      </c>
    </row>
    <row r="51" spans="1:20" x14ac:dyDescent="0.3">
      <c r="A51" s="19" t="s">
        <v>1281</v>
      </c>
      <c r="B51" s="20" t="s">
        <v>5785</v>
      </c>
      <c r="C51" s="19" t="s">
        <v>5835</v>
      </c>
      <c r="D51" s="19" t="s">
        <v>24</v>
      </c>
      <c r="E51" s="19" t="s">
        <v>25</v>
      </c>
      <c r="F51" s="19" t="s">
        <v>26</v>
      </c>
      <c r="G51" s="19" t="s">
        <v>275</v>
      </c>
      <c r="H51" s="19" t="s">
        <v>28</v>
      </c>
      <c r="I51" s="19" t="s">
        <v>29</v>
      </c>
      <c r="J51" s="19">
        <v>6104</v>
      </c>
      <c r="K51" s="20">
        <v>31</v>
      </c>
      <c r="L51" s="25">
        <f t="shared" si="0"/>
        <v>1892.24</v>
      </c>
      <c r="M51" s="25">
        <f t="shared" si="1"/>
        <v>4211.76</v>
      </c>
      <c r="O51" s="19" t="s">
        <v>31</v>
      </c>
      <c r="P51" s="20"/>
      <c r="Q51" s="19" t="s">
        <v>32</v>
      </c>
      <c r="R51" s="19" t="s">
        <v>33</v>
      </c>
      <c r="S51" s="19" t="s">
        <v>34</v>
      </c>
      <c r="T51" s="19" t="s">
        <v>749</v>
      </c>
    </row>
    <row r="52" spans="1:20" x14ac:dyDescent="0.3">
      <c r="A52" s="19" t="s">
        <v>1281</v>
      </c>
      <c r="B52" s="20" t="s">
        <v>5785</v>
      </c>
      <c r="C52" s="19" t="s">
        <v>5836</v>
      </c>
      <c r="D52" s="19" t="s">
        <v>24</v>
      </c>
      <c r="E52" s="19" t="s">
        <v>25</v>
      </c>
      <c r="F52" s="19" t="s">
        <v>26</v>
      </c>
      <c r="G52" s="19" t="s">
        <v>275</v>
      </c>
      <c r="H52" s="19" t="s">
        <v>28</v>
      </c>
      <c r="I52" s="19" t="s">
        <v>29</v>
      </c>
      <c r="J52" s="19">
        <v>4344</v>
      </c>
      <c r="K52" s="20">
        <v>47</v>
      </c>
      <c r="L52" s="25">
        <f t="shared" si="0"/>
        <v>2041.68</v>
      </c>
      <c r="M52" s="25">
        <f t="shared" si="1"/>
        <v>2302.3200000000002</v>
      </c>
      <c r="O52" s="19" t="s">
        <v>31</v>
      </c>
      <c r="P52" s="20"/>
      <c r="Q52" s="19" t="s">
        <v>32</v>
      </c>
      <c r="R52" s="19" t="s">
        <v>33</v>
      </c>
      <c r="S52" s="19" t="s">
        <v>34</v>
      </c>
      <c r="T52" s="19" t="s">
        <v>769</v>
      </c>
    </row>
    <row r="53" spans="1:20" x14ac:dyDescent="0.3">
      <c r="A53" s="19" t="s">
        <v>1281</v>
      </c>
      <c r="B53" s="20" t="s">
        <v>5785</v>
      </c>
      <c r="C53" s="19" t="s">
        <v>5837</v>
      </c>
      <c r="D53" s="19" t="s">
        <v>24</v>
      </c>
      <c r="E53" s="19" t="s">
        <v>25</v>
      </c>
      <c r="F53" s="19" t="s">
        <v>26</v>
      </c>
      <c r="G53" s="19" t="s">
        <v>275</v>
      </c>
      <c r="H53" s="19" t="s">
        <v>28</v>
      </c>
      <c r="I53" s="19" t="s">
        <v>42</v>
      </c>
      <c r="J53" s="19">
        <v>8243</v>
      </c>
      <c r="K53" s="20">
        <v>32</v>
      </c>
      <c r="L53" s="25">
        <f t="shared" si="0"/>
        <v>2637.76</v>
      </c>
      <c r="M53" s="25">
        <f t="shared" si="1"/>
        <v>5605.24</v>
      </c>
      <c r="O53" s="19" t="s">
        <v>31</v>
      </c>
      <c r="P53" s="20"/>
      <c r="Q53" s="19" t="s">
        <v>32</v>
      </c>
      <c r="R53" s="19" t="s">
        <v>33</v>
      </c>
      <c r="S53" s="19" t="s">
        <v>34</v>
      </c>
      <c r="T53" s="19" t="s">
        <v>749</v>
      </c>
    </row>
    <row r="54" spans="1:20" x14ac:dyDescent="0.3">
      <c r="A54" s="19" t="s">
        <v>1281</v>
      </c>
      <c r="B54" s="20" t="s">
        <v>5785</v>
      </c>
      <c r="C54" s="19" t="s">
        <v>5838</v>
      </c>
      <c r="D54" s="19" t="s">
        <v>24</v>
      </c>
      <c r="E54" s="19" t="s">
        <v>25</v>
      </c>
      <c r="F54" s="19" t="s">
        <v>26</v>
      </c>
      <c r="G54" s="19" t="s">
        <v>275</v>
      </c>
      <c r="H54" s="19" t="s">
        <v>28</v>
      </c>
      <c r="I54" s="19" t="s">
        <v>1265</v>
      </c>
      <c r="J54" s="19">
        <v>130</v>
      </c>
      <c r="K54" s="20">
        <v>24</v>
      </c>
      <c r="L54" s="25">
        <f t="shared" si="0"/>
        <v>31.2</v>
      </c>
      <c r="M54" s="25">
        <f t="shared" si="1"/>
        <v>98.8</v>
      </c>
      <c r="P54" s="20"/>
    </row>
    <row r="55" spans="1:20" x14ac:dyDescent="0.3">
      <c r="A55" s="19" t="s">
        <v>1281</v>
      </c>
      <c r="B55" s="20" t="s">
        <v>5785</v>
      </c>
      <c r="C55" s="19" t="s">
        <v>5839</v>
      </c>
      <c r="D55" s="19" t="s">
        <v>24</v>
      </c>
      <c r="E55" s="19" t="s">
        <v>25</v>
      </c>
      <c r="F55" s="19" t="s">
        <v>26</v>
      </c>
      <c r="G55" s="19" t="s">
        <v>275</v>
      </c>
      <c r="H55" s="19" t="s">
        <v>28</v>
      </c>
      <c r="I55" s="19" t="s">
        <v>42</v>
      </c>
      <c r="J55" s="19">
        <v>2823</v>
      </c>
      <c r="K55" s="20">
        <v>50</v>
      </c>
      <c r="L55" s="25">
        <f t="shared" si="0"/>
        <v>1411.5</v>
      </c>
      <c r="M55" s="25">
        <f t="shared" si="1"/>
        <v>1411.5</v>
      </c>
      <c r="O55" s="19" t="s">
        <v>31</v>
      </c>
      <c r="P55" s="20"/>
      <c r="Q55" s="19" t="s">
        <v>32</v>
      </c>
      <c r="R55" s="19" t="s">
        <v>33</v>
      </c>
      <c r="S55" s="19" t="s">
        <v>34</v>
      </c>
      <c r="T55" s="19" t="s">
        <v>749</v>
      </c>
    </row>
    <row r="56" spans="1:20" x14ac:dyDescent="0.3">
      <c r="A56" s="19" t="s">
        <v>1281</v>
      </c>
      <c r="B56" s="20" t="s">
        <v>5785</v>
      </c>
      <c r="C56" s="19" t="s">
        <v>5840</v>
      </c>
      <c r="D56" s="19" t="s">
        <v>24</v>
      </c>
      <c r="E56" s="19" t="s">
        <v>25</v>
      </c>
      <c r="F56" s="19" t="s">
        <v>26</v>
      </c>
      <c r="G56" s="19" t="s">
        <v>275</v>
      </c>
      <c r="H56" s="19" t="s">
        <v>28</v>
      </c>
      <c r="I56" s="19" t="s">
        <v>42</v>
      </c>
      <c r="J56" s="19">
        <v>2720</v>
      </c>
      <c r="K56" s="20">
        <v>30</v>
      </c>
      <c r="L56" s="25">
        <f t="shared" si="0"/>
        <v>816</v>
      </c>
      <c r="M56" s="25">
        <f t="shared" si="1"/>
        <v>1904</v>
      </c>
      <c r="O56" s="19" t="s">
        <v>31</v>
      </c>
      <c r="P56" s="20"/>
      <c r="Q56" s="19" t="s">
        <v>32</v>
      </c>
      <c r="R56" s="19" t="s">
        <v>33</v>
      </c>
      <c r="S56" s="19" t="s">
        <v>34</v>
      </c>
      <c r="T56" s="19" t="s">
        <v>749</v>
      </c>
    </row>
    <row r="57" spans="1:20" x14ac:dyDescent="0.3">
      <c r="A57" s="19" t="s">
        <v>1281</v>
      </c>
      <c r="B57" s="20" t="s">
        <v>5785</v>
      </c>
      <c r="C57" s="19" t="s">
        <v>5841</v>
      </c>
      <c r="D57" s="19" t="s">
        <v>50</v>
      </c>
      <c r="E57" s="19" t="s">
        <v>25</v>
      </c>
      <c r="F57" s="19" t="s">
        <v>26</v>
      </c>
      <c r="G57" s="19" t="s">
        <v>275</v>
      </c>
      <c r="H57" s="19" t="s">
        <v>28</v>
      </c>
      <c r="I57" s="19" t="s">
        <v>51</v>
      </c>
      <c r="J57" s="19">
        <v>20336</v>
      </c>
      <c r="K57" s="20">
        <v>100</v>
      </c>
      <c r="L57" s="25">
        <f t="shared" si="0"/>
        <v>20336</v>
      </c>
      <c r="M57" s="25">
        <f t="shared" si="1"/>
        <v>0</v>
      </c>
      <c r="O57" s="19" t="s">
        <v>31</v>
      </c>
      <c r="P57" s="20"/>
      <c r="Q57" s="19" t="s">
        <v>32</v>
      </c>
      <c r="R57" s="19" t="s">
        <v>33</v>
      </c>
      <c r="S57" s="19" t="s">
        <v>34</v>
      </c>
      <c r="T57" s="19" t="s">
        <v>749</v>
      </c>
    </row>
    <row r="58" spans="1:20" x14ac:dyDescent="0.3">
      <c r="A58" s="19" t="s">
        <v>1281</v>
      </c>
      <c r="B58" s="20" t="s">
        <v>5785</v>
      </c>
      <c r="C58" s="19" t="s">
        <v>5842</v>
      </c>
      <c r="D58" s="19" t="s">
        <v>24</v>
      </c>
      <c r="E58" s="19" t="s">
        <v>25</v>
      </c>
      <c r="F58" s="19" t="s">
        <v>26</v>
      </c>
      <c r="G58" s="19" t="s">
        <v>275</v>
      </c>
      <c r="H58" s="19" t="s">
        <v>28</v>
      </c>
      <c r="I58" s="19" t="s">
        <v>42</v>
      </c>
      <c r="J58" s="19">
        <v>3396</v>
      </c>
      <c r="K58" s="20">
        <v>51</v>
      </c>
      <c r="L58" s="25">
        <f t="shared" si="0"/>
        <v>1731.96</v>
      </c>
      <c r="M58" s="25">
        <f t="shared" si="1"/>
        <v>1664.04</v>
      </c>
      <c r="P58" s="20"/>
    </row>
    <row r="59" spans="1:20" x14ac:dyDescent="0.3">
      <c r="A59" s="19" t="s">
        <v>1281</v>
      </c>
      <c r="B59" s="20" t="s">
        <v>5785</v>
      </c>
      <c r="C59" s="19" t="s">
        <v>5843</v>
      </c>
      <c r="D59" s="19" t="s">
        <v>24</v>
      </c>
      <c r="E59" s="19" t="s">
        <v>25</v>
      </c>
      <c r="F59" s="19" t="s">
        <v>26</v>
      </c>
      <c r="G59" s="19" t="s">
        <v>275</v>
      </c>
      <c r="H59" s="19" t="s">
        <v>28</v>
      </c>
      <c r="I59" s="19" t="s">
        <v>1265</v>
      </c>
      <c r="J59" s="19">
        <v>4641</v>
      </c>
      <c r="K59" s="20">
        <v>35</v>
      </c>
      <c r="L59" s="25">
        <f t="shared" si="0"/>
        <v>1624.35</v>
      </c>
      <c r="M59" s="25">
        <f t="shared" si="1"/>
        <v>3016.65</v>
      </c>
      <c r="O59" s="19" t="s">
        <v>31</v>
      </c>
      <c r="P59" s="20"/>
      <c r="Q59" s="19" t="s">
        <v>32</v>
      </c>
      <c r="R59" s="19" t="s">
        <v>33</v>
      </c>
      <c r="S59" s="19" t="s">
        <v>34</v>
      </c>
      <c r="T59" s="19" t="s">
        <v>749</v>
      </c>
    </row>
    <row r="60" spans="1:20" x14ac:dyDescent="0.3">
      <c r="A60" s="19" t="s">
        <v>1281</v>
      </c>
      <c r="B60" s="20" t="s">
        <v>5785</v>
      </c>
      <c r="C60" s="19" t="s">
        <v>5844</v>
      </c>
      <c r="D60" s="19" t="s">
        <v>24</v>
      </c>
      <c r="E60" s="19" t="s">
        <v>25</v>
      </c>
      <c r="F60" s="19" t="s">
        <v>26</v>
      </c>
      <c r="G60" s="19" t="s">
        <v>275</v>
      </c>
      <c r="H60" s="19" t="s">
        <v>28</v>
      </c>
      <c r="I60" s="19" t="s">
        <v>1265</v>
      </c>
      <c r="J60" s="19">
        <v>6817</v>
      </c>
      <c r="K60" s="20">
        <v>48</v>
      </c>
      <c r="L60" s="25">
        <f t="shared" si="0"/>
        <v>3272.16</v>
      </c>
      <c r="M60" s="25">
        <f t="shared" si="1"/>
        <v>3544.84</v>
      </c>
      <c r="O60" s="19" t="s">
        <v>31</v>
      </c>
      <c r="P60" s="20"/>
      <c r="Q60" s="19" t="s">
        <v>32</v>
      </c>
      <c r="R60" s="19" t="s">
        <v>33</v>
      </c>
      <c r="S60" s="19" t="s">
        <v>34</v>
      </c>
      <c r="T60" s="19" t="s">
        <v>749</v>
      </c>
    </row>
    <row r="61" spans="1:20" x14ac:dyDescent="0.3">
      <c r="A61" s="19" t="s">
        <v>1281</v>
      </c>
      <c r="B61" s="20" t="s">
        <v>5785</v>
      </c>
      <c r="C61" s="19" t="s">
        <v>5845</v>
      </c>
      <c r="D61" s="19" t="s">
        <v>24</v>
      </c>
      <c r="E61" s="19" t="s">
        <v>25</v>
      </c>
      <c r="F61" s="19" t="s">
        <v>26</v>
      </c>
      <c r="G61" s="19" t="s">
        <v>275</v>
      </c>
      <c r="H61" s="19" t="s">
        <v>28</v>
      </c>
      <c r="I61" s="19" t="s">
        <v>1265</v>
      </c>
      <c r="J61" s="19">
        <v>10823</v>
      </c>
      <c r="K61" s="20">
        <v>30</v>
      </c>
      <c r="L61" s="25">
        <f t="shared" si="0"/>
        <v>3246.9</v>
      </c>
      <c r="M61" s="25">
        <f t="shared" si="1"/>
        <v>7576.1</v>
      </c>
      <c r="O61" s="19" t="s">
        <v>31</v>
      </c>
      <c r="P61" s="20"/>
      <c r="Q61" s="19" t="s">
        <v>32</v>
      </c>
      <c r="R61" s="19" t="s">
        <v>33</v>
      </c>
      <c r="S61" s="19" t="s">
        <v>34</v>
      </c>
      <c r="T61" s="19" t="s">
        <v>749</v>
      </c>
    </row>
    <row r="62" spans="1:20" x14ac:dyDescent="0.3">
      <c r="A62" s="19" t="s">
        <v>1281</v>
      </c>
      <c r="B62" s="20" t="s">
        <v>5785</v>
      </c>
      <c r="C62" s="19" t="s">
        <v>5846</v>
      </c>
      <c r="D62" s="19" t="s">
        <v>24</v>
      </c>
      <c r="E62" s="19" t="s">
        <v>25</v>
      </c>
      <c r="F62" s="19" t="s">
        <v>26</v>
      </c>
      <c r="G62" s="19" t="s">
        <v>275</v>
      </c>
      <c r="H62" s="19" t="s">
        <v>28</v>
      </c>
      <c r="I62" s="19" t="s">
        <v>1265</v>
      </c>
      <c r="J62" s="19">
        <v>1862</v>
      </c>
      <c r="K62" s="20">
        <v>35</v>
      </c>
      <c r="L62" s="25">
        <f t="shared" si="0"/>
        <v>651.70000000000005</v>
      </c>
      <c r="M62" s="25">
        <f t="shared" si="1"/>
        <v>1210.3</v>
      </c>
      <c r="O62" s="19" t="s">
        <v>31</v>
      </c>
      <c r="P62" s="20"/>
      <c r="Q62" s="19" t="s">
        <v>32</v>
      </c>
      <c r="R62" s="19" t="s">
        <v>33</v>
      </c>
      <c r="S62" s="19" t="s">
        <v>34</v>
      </c>
      <c r="T62" s="19" t="s">
        <v>749</v>
      </c>
    </row>
    <row r="63" spans="1:20" x14ac:dyDescent="0.3">
      <c r="A63" s="19" t="s">
        <v>1281</v>
      </c>
      <c r="B63" s="20" t="s">
        <v>5785</v>
      </c>
      <c r="C63" s="19" t="s">
        <v>5847</v>
      </c>
      <c r="D63" s="19" t="s">
        <v>24</v>
      </c>
      <c r="E63" s="19" t="s">
        <v>25</v>
      </c>
      <c r="F63" s="19" t="s">
        <v>26</v>
      </c>
      <c r="G63" s="19" t="s">
        <v>275</v>
      </c>
      <c r="H63" s="19" t="s">
        <v>28</v>
      </c>
      <c r="I63" s="19" t="s">
        <v>1265</v>
      </c>
      <c r="J63" s="19">
        <v>2029</v>
      </c>
      <c r="K63" s="20">
        <v>33</v>
      </c>
      <c r="L63" s="25">
        <f t="shared" si="0"/>
        <v>669.57</v>
      </c>
      <c r="M63" s="25">
        <f t="shared" si="1"/>
        <v>1359.43</v>
      </c>
      <c r="O63" s="19" t="s">
        <v>31</v>
      </c>
      <c r="P63" s="20"/>
      <c r="Q63" s="19" t="s">
        <v>32</v>
      </c>
      <c r="R63" s="19" t="s">
        <v>33</v>
      </c>
      <c r="S63" s="19" t="s">
        <v>34</v>
      </c>
      <c r="T63" s="19" t="s">
        <v>749</v>
      </c>
    </row>
    <row r="64" spans="1:20" x14ac:dyDescent="0.3">
      <c r="A64" s="19" t="s">
        <v>1281</v>
      </c>
      <c r="B64" s="20" t="s">
        <v>5785</v>
      </c>
      <c r="C64" s="19" t="s">
        <v>5848</v>
      </c>
      <c r="D64" s="19" t="s">
        <v>24</v>
      </c>
      <c r="E64" s="19" t="s">
        <v>25</v>
      </c>
      <c r="F64" s="19" t="s">
        <v>26</v>
      </c>
      <c r="G64" s="19" t="s">
        <v>275</v>
      </c>
      <c r="H64" s="19" t="s">
        <v>28</v>
      </c>
      <c r="I64" s="19" t="s">
        <v>29</v>
      </c>
      <c r="J64" s="19">
        <v>4418</v>
      </c>
      <c r="K64" s="20">
        <v>46</v>
      </c>
      <c r="L64" s="25">
        <f t="shared" si="0"/>
        <v>2032.28</v>
      </c>
      <c r="M64" s="25">
        <f t="shared" si="1"/>
        <v>2385.7199999999998</v>
      </c>
      <c r="O64" s="19" t="s">
        <v>31</v>
      </c>
      <c r="P64" s="20"/>
      <c r="Q64" s="19" t="s">
        <v>32</v>
      </c>
      <c r="R64" s="19" t="s">
        <v>33</v>
      </c>
      <c r="S64" s="19" t="s">
        <v>34</v>
      </c>
      <c r="T64" s="19" t="s">
        <v>769</v>
      </c>
    </row>
    <row r="65" spans="1:20" x14ac:dyDescent="0.3">
      <c r="A65" s="19" t="s">
        <v>1281</v>
      </c>
      <c r="B65" s="20" t="s">
        <v>5785</v>
      </c>
      <c r="C65" s="19" t="s">
        <v>5849</v>
      </c>
      <c r="D65" s="19" t="s">
        <v>50</v>
      </c>
      <c r="E65" s="19" t="s">
        <v>25</v>
      </c>
      <c r="F65" s="19" t="s">
        <v>26</v>
      </c>
      <c r="G65" s="19" t="s">
        <v>275</v>
      </c>
      <c r="H65" s="19" t="s">
        <v>28</v>
      </c>
      <c r="I65" s="19" t="s">
        <v>1265</v>
      </c>
      <c r="J65" s="19">
        <v>122</v>
      </c>
      <c r="K65" s="20">
        <v>24</v>
      </c>
      <c r="L65" s="25">
        <f t="shared" si="0"/>
        <v>29.28</v>
      </c>
      <c r="M65" s="25">
        <f t="shared" si="1"/>
        <v>92.72</v>
      </c>
      <c r="O65" s="19" t="s">
        <v>31</v>
      </c>
      <c r="P65" s="20"/>
      <c r="Q65" s="19" t="s">
        <v>32</v>
      </c>
      <c r="R65" s="19" t="s">
        <v>33</v>
      </c>
      <c r="S65" s="19" t="s">
        <v>34</v>
      </c>
      <c r="T65" s="19" t="s">
        <v>749</v>
      </c>
    </row>
    <row r="66" spans="1:20" x14ac:dyDescent="0.3">
      <c r="A66" s="19" t="s">
        <v>1281</v>
      </c>
      <c r="B66" s="20" t="s">
        <v>5785</v>
      </c>
      <c r="C66" s="19" t="s">
        <v>5850</v>
      </c>
      <c r="D66" s="19" t="s">
        <v>24</v>
      </c>
      <c r="E66" s="19" t="s">
        <v>25</v>
      </c>
      <c r="F66" s="19" t="s">
        <v>26</v>
      </c>
      <c r="G66" s="19" t="s">
        <v>275</v>
      </c>
      <c r="H66" s="19" t="s">
        <v>28</v>
      </c>
      <c r="I66" s="19" t="s">
        <v>1265</v>
      </c>
      <c r="J66" s="19">
        <v>3721</v>
      </c>
      <c r="K66" s="20">
        <v>31</v>
      </c>
      <c r="L66" s="25">
        <f t="shared" si="0"/>
        <v>1153.51</v>
      </c>
      <c r="M66" s="25">
        <f t="shared" si="1"/>
        <v>2567.4899999999998</v>
      </c>
      <c r="O66" s="19" t="s">
        <v>31</v>
      </c>
      <c r="P66" s="20"/>
      <c r="Q66" s="19" t="s">
        <v>32</v>
      </c>
      <c r="R66" s="19" t="s">
        <v>33</v>
      </c>
      <c r="S66" s="19" t="s">
        <v>34</v>
      </c>
      <c r="T66" s="19" t="s">
        <v>749</v>
      </c>
    </row>
    <row r="67" spans="1:20" x14ac:dyDescent="0.3">
      <c r="A67" s="19" t="s">
        <v>1281</v>
      </c>
      <c r="B67" s="20" t="s">
        <v>5785</v>
      </c>
      <c r="C67" s="19" t="s">
        <v>5851</v>
      </c>
      <c r="D67" s="19" t="s">
        <v>24</v>
      </c>
      <c r="E67" s="19" t="s">
        <v>25</v>
      </c>
      <c r="F67" s="19" t="s">
        <v>26</v>
      </c>
      <c r="G67" s="19" t="s">
        <v>275</v>
      </c>
      <c r="H67" s="19" t="s">
        <v>28</v>
      </c>
      <c r="I67" s="19" t="s">
        <v>1265</v>
      </c>
      <c r="J67" s="19">
        <v>1</v>
      </c>
      <c r="K67" s="20">
        <v>0</v>
      </c>
      <c r="L67" s="25">
        <f t="shared" ref="L67:L130" si="2">J67*K67/100</f>
        <v>0</v>
      </c>
      <c r="M67" s="25">
        <f t="shared" ref="M67:M130" si="3">J67*(100-K67)/100</f>
        <v>1</v>
      </c>
      <c r="P67" s="20"/>
    </row>
    <row r="68" spans="1:20" x14ac:dyDescent="0.3">
      <c r="A68" s="19" t="s">
        <v>1281</v>
      </c>
      <c r="B68" s="20" t="s">
        <v>5785</v>
      </c>
      <c r="C68" s="19" t="s">
        <v>5852</v>
      </c>
      <c r="D68" s="19" t="s">
        <v>24</v>
      </c>
      <c r="E68" s="19" t="s">
        <v>25</v>
      </c>
      <c r="F68" s="19" t="s">
        <v>26</v>
      </c>
      <c r="G68" s="19" t="s">
        <v>275</v>
      </c>
      <c r="H68" s="19" t="s">
        <v>28</v>
      </c>
      <c r="I68" s="19" t="s">
        <v>1265</v>
      </c>
      <c r="J68" s="19">
        <v>428</v>
      </c>
      <c r="K68" s="20">
        <v>45</v>
      </c>
      <c r="L68" s="25">
        <f t="shared" si="2"/>
        <v>192.6</v>
      </c>
      <c r="M68" s="25">
        <f t="shared" si="3"/>
        <v>235.4</v>
      </c>
      <c r="O68" s="19" t="s">
        <v>31</v>
      </c>
      <c r="P68" s="20"/>
      <c r="Q68" s="19" t="s">
        <v>32</v>
      </c>
      <c r="R68" s="19" t="s">
        <v>33</v>
      </c>
      <c r="S68" s="19" t="s">
        <v>34</v>
      </c>
      <c r="T68" s="19" t="s">
        <v>1282</v>
      </c>
    </row>
    <row r="69" spans="1:20" x14ac:dyDescent="0.3">
      <c r="A69" s="19" t="s">
        <v>1281</v>
      </c>
      <c r="B69" s="20" t="s">
        <v>5785</v>
      </c>
      <c r="C69" s="19" t="s">
        <v>5853</v>
      </c>
      <c r="D69" s="19" t="s">
        <v>24</v>
      </c>
      <c r="E69" s="19" t="s">
        <v>25</v>
      </c>
      <c r="F69" s="19" t="s">
        <v>26</v>
      </c>
      <c r="G69" s="19" t="s">
        <v>275</v>
      </c>
      <c r="H69" s="19" t="s">
        <v>28</v>
      </c>
      <c r="I69" s="19" t="s">
        <v>1265</v>
      </c>
      <c r="J69" s="19">
        <v>3174</v>
      </c>
      <c r="K69" s="20">
        <v>31</v>
      </c>
      <c r="L69" s="25">
        <f t="shared" si="2"/>
        <v>983.94</v>
      </c>
      <c r="M69" s="25">
        <f t="shared" si="3"/>
        <v>2190.06</v>
      </c>
      <c r="P69" s="20"/>
    </row>
    <row r="70" spans="1:20" x14ac:dyDescent="0.3">
      <c r="A70" s="19" t="s">
        <v>1281</v>
      </c>
      <c r="B70" s="20" t="s">
        <v>5785</v>
      </c>
      <c r="C70" s="19" t="s">
        <v>5854</v>
      </c>
      <c r="D70" s="19" t="s">
        <v>24</v>
      </c>
      <c r="E70" s="19" t="s">
        <v>25</v>
      </c>
      <c r="F70" s="19" t="s">
        <v>26</v>
      </c>
      <c r="G70" s="19" t="s">
        <v>275</v>
      </c>
      <c r="H70" s="19" t="s">
        <v>28</v>
      </c>
      <c r="I70" s="19" t="s">
        <v>42</v>
      </c>
      <c r="J70" s="19">
        <v>16612</v>
      </c>
      <c r="K70" s="20">
        <v>46</v>
      </c>
      <c r="L70" s="25">
        <f t="shared" si="2"/>
        <v>7641.52</v>
      </c>
      <c r="M70" s="25">
        <f t="shared" si="3"/>
        <v>8970.48</v>
      </c>
      <c r="O70" s="19" t="s">
        <v>87</v>
      </c>
      <c r="P70" s="20"/>
      <c r="Q70" s="19" t="s">
        <v>32</v>
      </c>
      <c r="R70" s="19" t="s">
        <v>33</v>
      </c>
      <c r="S70" s="19" t="s">
        <v>34</v>
      </c>
      <c r="T70" s="19" t="s">
        <v>846</v>
      </c>
    </row>
    <row r="71" spans="1:20" x14ac:dyDescent="0.3">
      <c r="A71" s="19" t="s">
        <v>1281</v>
      </c>
      <c r="B71" s="20" t="s">
        <v>5785</v>
      </c>
      <c r="C71" s="19" t="s">
        <v>5855</v>
      </c>
      <c r="D71" s="19" t="s">
        <v>24</v>
      </c>
      <c r="E71" s="19" t="s">
        <v>25</v>
      </c>
      <c r="F71" s="19" t="s">
        <v>26</v>
      </c>
      <c r="G71" s="19" t="s">
        <v>275</v>
      </c>
      <c r="H71" s="19" t="s">
        <v>28</v>
      </c>
      <c r="I71" s="19" t="s">
        <v>1265</v>
      </c>
      <c r="J71" s="19">
        <v>3798</v>
      </c>
      <c r="K71" s="20">
        <v>33</v>
      </c>
      <c r="L71" s="25">
        <f t="shared" si="2"/>
        <v>1253.3399999999999</v>
      </c>
      <c r="M71" s="25">
        <f t="shared" si="3"/>
        <v>2544.66</v>
      </c>
      <c r="O71" s="19" t="s">
        <v>31</v>
      </c>
      <c r="P71" s="20"/>
      <c r="Q71" s="19" t="s">
        <v>32</v>
      </c>
      <c r="R71" s="19" t="s">
        <v>33</v>
      </c>
      <c r="S71" s="19" t="s">
        <v>34</v>
      </c>
      <c r="T71" s="19" t="s">
        <v>749</v>
      </c>
    </row>
    <row r="72" spans="1:20" x14ac:dyDescent="0.3">
      <c r="A72" s="19" t="s">
        <v>1281</v>
      </c>
      <c r="B72" s="20" t="s">
        <v>5785</v>
      </c>
      <c r="C72" s="19" t="s">
        <v>5856</v>
      </c>
      <c r="D72" s="19" t="s">
        <v>24</v>
      </c>
      <c r="E72" s="19" t="s">
        <v>25</v>
      </c>
      <c r="F72" s="19" t="s">
        <v>26</v>
      </c>
      <c r="G72" s="19" t="s">
        <v>275</v>
      </c>
      <c r="H72" s="19" t="s">
        <v>28</v>
      </c>
      <c r="I72" s="19" t="s">
        <v>29</v>
      </c>
      <c r="J72" s="19">
        <v>6154</v>
      </c>
      <c r="K72" s="20">
        <v>46</v>
      </c>
      <c r="L72" s="25">
        <f t="shared" si="2"/>
        <v>2830.84</v>
      </c>
      <c r="M72" s="25">
        <f t="shared" si="3"/>
        <v>3323.16</v>
      </c>
      <c r="O72" s="19" t="s">
        <v>31</v>
      </c>
      <c r="P72" s="20"/>
      <c r="Q72" s="19" t="s">
        <v>32</v>
      </c>
      <c r="R72" s="19" t="s">
        <v>33</v>
      </c>
      <c r="S72" s="19" t="s">
        <v>34</v>
      </c>
      <c r="T72" s="19" t="s">
        <v>769</v>
      </c>
    </row>
    <row r="73" spans="1:20" x14ac:dyDescent="0.3">
      <c r="A73" s="19" t="s">
        <v>1281</v>
      </c>
      <c r="B73" s="20" t="s">
        <v>5785</v>
      </c>
      <c r="C73" s="19" t="s">
        <v>5857</v>
      </c>
      <c r="D73" s="19" t="s">
        <v>24</v>
      </c>
      <c r="E73" s="19" t="s">
        <v>25</v>
      </c>
      <c r="F73" s="19" t="s">
        <v>26</v>
      </c>
      <c r="G73" s="19" t="s">
        <v>275</v>
      </c>
      <c r="H73" s="19" t="s">
        <v>28</v>
      </c>
      <c r="I73" s="19" t="s">
        <v>1265</v>
      </c>
      <c r="J73" s="19">
        <v>7971</v>
      </c>
      <c r="K73" s="20">
        <v>34</v>
      </c>
      <c r="L73" s="25">
        <f t="shared" si="2"/>
        <v>2710.14</v>
      </c>
      <c r="M73" s="25">
        <f t="shared" si="3"/>
        <v>5260.86</v>
      </c>
      <c r="O73" s="19" t="s">
        <v>31</v>
      </c>
      <c r="P73" s="20"/>
      <c r="Q73" s="19" t="s">
        <v>32</v>
      </c>
      <c r="R73" s="19" t="s">
        <v>33</v>
      </c>
      <c r="S73" s="19" t="s">
        <v>34</v>
      </c>
      <c r="T73" s="19" t="s">
        <v>749</v>
      </c>
    </row>
    <row r="74" spans="1:20" x14ac:dyDescent="0.3">
      <c r="A74" s="19" t="s">
        <v>1281</v>
      </c>
      <c r="B74" s="20" t="s">
        <v>5785</v>
      </c>
      <c r="C74" s="19" t="s">
        <v>5858</v>
      </c>
      <c r="D74" s="19" t="s">
        <v>24</v>
      </c>
      <c r="E74" s="19" t="s">
        <v>25</v>
      </c>
      <c r="F74" s="19" t="s">
        <v>26</v>
      </c>
      <c r="G74" s="19" t="s">
        <v>275</v>
      </c>
      <c r="H74" s="19" t="s">
        <v>28</v>
      </c>
      <c r="I74" s="19" t="s">
        <v>1265</v>
      </c>
      <c r="J74" s="19">
        <v>1932</v>
      </c>
      <c r="K74" s="20">
        <v>30</v>
      </c>
      <c r="L74" s="25">
        <f t="shared" si="2"/>
        <v>579.6</v>
      </c>
      <c r="M74" s="25">
        <f t="shared" si="3"/>
        <v>1352.4</v>
      </c>
      <c r="O74" s="19" t="s">
        <v>31</v>
      </c>
      <c r="P74" s="20"/>
      <c r="Q74" s="19" t="s">
        <v>32</v>
      </c>
      <c r="R74" s="19" t="s">
        <v>33</v>
      </c>
      <c r="S74" s="19" t="s">
        <v>34</v>
      </c>
      <c r="T74" s="19" t="s">
        <v>749</v>
      </c>
    </row>
    <row r="75" spans="1:20" x14ac:dyDescent="0.3">
      <c r="A75" s="19" t="s">
        <v>1281</v>
      </c>
      <c r="B75" s="20" t="s">
        <v>5785</v>
      </c>
      <c r="C75" s="19" t="s">
        <v>5859</v>
      </c>
      <c r="D75" s="19" t="s">
        <v>24</v>
      </c>
      <c r="E75" s="19" t="s">
        <v>25</v>
      </c>
      <c r="F75" s="19" t="s">
        <v>26</v>
      </c>
      <c r="G75" s="19" t="s">
        <v>275</v>
      </c>
      <c r="H75" s="19" t="s">
        <v>28</v>
      </c>
      <c r="I75" s="19" t="s">
        <v>29</v>
      </c>
      <c r="J75" s="19">
        <v>3600</v>
      </c>
      <c r="K75" s="20">
        <v>48</v>
      </c>
      <c r="L75" s="25">
        <f t="shared" si="2"/>
        <v>1728</v>
      </c>
      <c r="M75" s="25">
        <f t="shared" si="3"/>
        <v>1872</v>
      </c>
      <c r="O75" s="19" t="s">
        <v>31</v>
      </c>
      <c r="P75" s="20"/>
      <c r="Q75" s="19" t="s">
        <v>32</v>
      </c>
      <c r="R75" s="19" t="s">
        <v>33</v>
      </c>
      <c r="S75" s="19" t="s">
        <v>34</v>
      </c>
      <c r="T75" s="19" t="s">
        <v>769</v>
      </c>
    </row>
    <row r="76" spans="1:20" x14ac:dyDescent="0.3">
      <c r="A76" s="19" t="s">
        <v>1281</v>
      </c>
      <c r="B76" s="20" t="s">
        <v>5785</v>
      </c>
      <c r="C76" s="19" t="s">
        <v>5860</v>
      </c>
      <c r="D76" s="19" t="s">
        <v>24</v>
      </c>
      <c r="E76" s="19" t="s">
        <v>25</v>
      </c>
      <c r="F76" s="19" t="s">
        <v>26</v>
      </c>
      <c r="G76" s="19" t="s">
        <v>275</v>
      </c>
      <c r="H76" s="19" t="s">
        <v>28</v>
      </c>
      <c r="I76" s="19" t="s">
        <v>1265</v>
      </c>
      <c r="J76" s="19">
        <v>1583</v>
      </c>
      <c r="K76" s="20">
        <v>24</v>
      </c>
      <c r="L76" s="25">
        <f t="shared" si="2"/>
        <v>379.92</v>
      </c>
      <c r="M76" s="25">
        <f t="shared" si="3"/>
        <v>1203.08</v>
      </c>
      <c r="O76" s="19" t="s">
        <v>31</v>
      </c>
      <c r="P76" s="20"/>
      <c r="Q76" s="19" t="s">
        <v>32</v>
      </c>
      <c r="R76" s="19" t="s">
        <v>33</v>
      </c>
      <c r="S76" s="19" t="s">
        <v>34</v>
      </c>
      <c r="T76" s="19" t="s">
        <v>749</v>
      </c>
    </row>
    <row r="77" spans="1:20" x14ac:dyDescent="0.3">
      <c r="A77" s="19" t="s">
        <v>1281</v>
      </c>
      <c r="B77" s="20" t="s">
        <v>5785</v>
      </c>
      <c r="C77" s="19" t="s">
        <v>5861</v>
      </c>
      <c r="D77" s="19" t="s">
        <v>24</v>
      </c>
      <c r="E77" s="19" t="s">
        <v>25</v>
      </c>
      <c r="F77" s="19" t="s">
        <v>26</v>
      </c>
      <c r="G77" s="19" t="s">
        <v>275</v>
      </c>
      <c r="H77" s="19" t="s">
        <v>28</v>
      </c>
      <c r="I77" s="19" t="s">
        <v>29</v>
      </c>
      <c r="J77" s="19">
        <v>4478</v>
      </c>
      <c r="K77" s="20">
        <v>34</v>
      </c>
      <c r="L77" s="25">
        <f t="shared" si="2"/>
        <v>1522.52</v>
      </c>
      <c r="M77" s="25">
        <f t="shared" si="3"/>
        <v>2955.48</v>
      </c>
      <c r="O77" s="19" t="s">
        <v>31</v>
      </c>
      <c r="P77" s="20"/>
      <c r="Q77" s="19" t="s">
        <v>32</v>
      </c>
      <c r="R77" s="19" t="s">
        <v>33</v>
      </c>
      <c r="S77" s="19" t="s">
        <v>34</v>
      </c>
      <c r="T77" s="19" t="s">
        <v>749</v>
      </c>
    </row>
    <row r="78" spans="1:20" x14ac:dyDescent="0.3">
      <c r="A78" s="19" t="s">
        <v>1281</v>
      </c>
      <c r="B78" s="20" t="s">
        <v>5785</v>
      </c>
      <c r="C78" s="19" t="s">
        <v>5862</v>
      </c>
      <c r="D78" s="19" t="s">
        <v>24</v>
      </c>
      <c r="E78" s="19" t="s">
        <v>25</v>
      </c>
      <c r="F78" s="19" t="s">
        <v>26</v>
      </c>
      <c r="G78" s="19" t="s">
        <v>275</v>
      </c>
      <c r="H78" s="19" t="s">
        <v>28</v>
      </c>
      <c r="I78" s="19" t="s">
        <v>1265</v>
      </c>
      <c r="J78" s="19">
        <v>1249</v>
      </c>
      <c r="K78" s="20">
        <v>49</v>
      </c>
      <c r="L78" s="25">
        <f t="shared" si="2"/>
        <v>612.01</v>
      </c>
      <c r="M78" s="25">
        <f t="shared" si="3"/>
        <v>636.99</v>
      </c>
      <c r="O78" s="19" t="s">
        <v>31</v>
      </c>
      <c r="P78" s="20"/>
      <c r="Q78" s="19" t="s">
        <v>32</v>
      </c>
      <c r="R78" s="19" t="s">
        <v>33</v>
      </c>
      <c r="S78" s="19" t="s">
        <v>34</v>
      </c>
      <c r="T78" s="19" t="s">
        <v>557</v>
      </c>
    </row>
    <row r="79" spans="1:20" x14ac:dyDescent="0.3">
      <c r="A79" s="19" t="s">
        <v>1281</v>
      </c>
      <c r="B79" s="20" t="s">
        <v>5785</v>
      </c>
      <c r="C79" s="19" t="s">
        <v>5863</v>
      </c>
      <c r="D79" s="19" t="s">
        <v>24</v>
      </c>
      <c r="E79" s="19" t="s">
        <v>25</v>
      </c>
      <c r="F79" s="19" t="s">
        <v>26</v>
      </c>
      <c r="G79" s="19" t="s">
        <v>275</v>
      </c>
      <c r="H79" s="19" t="s">
        <v>28</v>
      </c>
      <c r="I79" s="19" t="s">
        <v>1265</v>
      </c>
      <c r="J79" s="19">
        <v>5465</v>
      </c>
      <c r="K79" s="20">
        <v>34</v>
      </c>
      <c r="L79" s="25">
        <f t="shared" si="2"/>
        <v>1858.1</v>
      </c>
      <c r="M79" s="25">
        <f t="shared" si="3"/>
        <v>3606.9</v>
      </c>
      <c r="O79" s="19" t="s">
        <v>31</v>
      </c>
      <c r="P79" s="20"/>
      <c r="Q79" s="19" t="s">
        <v>32</v>
      </c>
      <c r="R79" s="19" t="s">
        <v>33</v>
      </c>
      <c r="S79" s="19" t="s">
        <v>34</v>
      </c>
      <c r="T79" s="19" t="s">
        <v>749</v>
      </c>
    </row>
    <row r="80" spans="1:20" x14ac:dyDescent="0.3">
      <c r="A80" s="19" t="s">
        <v>1281</v>
      </c>
      <c r="B80" s="20" t="s">
        <v>5785</v>
      </c>
      <c r="C80" s="19" t="s">
        <v>5864</v>
      </c>
      <c r="D80" s="19" t="s">
        <v>24</v>
      </c>
      <c r="E80" s="19" t="s">
        <v>25</v>
      </c>
      <c r="F80" s="19" t="s">
        <v>26</v>
      </c>
      <c r="G80" s="19" t="s">
        <v>275</v>
      </c>
      <c r="H80" s="19" t="s">
        <v>28</v>
      </c>
      <c r="I80" s="19" t="s">
        <v>1265</v>
      </c>
      <c r="J80" s="19">
        <v>2120</v>
      </c>
      <c r="K80" s="20">
        <v>33</v>
      </c>
      <c r="L80" s="25">
        <f t="shared" si="2"/>
        <v>699.6</v>
      </c>
      <c r="M80" s="25">
        <f t="shared" si="3"/>
        <v>1420.4</v>
      </c>
      <c r="P80" s="20"/>
    </row>
    <row r="81" spans="1:20" x14ac:dyDescent="0.3">
      <c r="A81" s="19" t="s">
        <v>1281</v>
      </c>
      <c r="B81" s="20" t="s">
        <v>5785</v>
      </c>
      <c r="C81" s="19" t="s">
        <v>5865</v>
      </c>
      <c r="D81" s="19" t="s">
        <v>24</v>
      </c>
      <c r="E81" s="19" t="s">
        <v>25</v>
      </c>
      <c r="F81" s="19" t="s">
        <v>26</v>
      </c>
      <c r="G81" s="19" t="s">
        <v>275</v>
      </c>
      <c r="H81" s="19" t="s">
        <v>28</v>
      </c>
      <c r="I81" s="19" t="s">
        <v>1265</v>
      </c>
      <c r="J81" s="19">
        <v>2217</v>
      </c>
      <c r="K81" s="20">
        <v>30</v>
      </c>
      <c r="L81" s="25">
        <f t="shared" si="2"/>
        <v>665.1</v>
      </c>
      <c r="M81" s="25">
        <f t="shared" si="3"/>
        <v>1551.9</v>
      </c>
      <c r="P81" s="20"/>
    </row>
    <row r="82" spans="1:20" x14ac:dyDescent="0.3">
      <c r="A82" s="19" t="s">
        <v>1281</v>
      </c>
      <c r="B82" s="20" t="s">
        <v>5785</v>
      </c>
      <c r="C82" s="19" t="s">
        <v>5866</v>
      </c>
      <c r="D82" s="19" t="s">
        <v>24</v>
      </c>
      <c r="E82" s="19" t="s">
        <v>25</v>
      </c>
      <c r="F82" s="19" t="s">
        <v>26</v>
      </c>
      <c r="G82" s="19" t="s">
        <v>275</v>
      </c>
      <c r="H82" s="19" t="s">
        <v>28</v>
      </c>
      <c r="I82" s="19" t="s">
        <v>1265</v>
      </c>
      <c r="J82" s="19">
        <v>2852</v>
      </c>
      <c r="K82" s="20">
        <v>34</v>
      </c>
      <c r="L82" s="25">
        <f t="shared" si="2"/>
        <v>969.68</v>
      </c>
      <c r="M82" s="25">
        <f t="shared" si="3"/>
        <v>1882.32</v>
      </c>
      <c r="O82" s="19" t="s">
        <v>31</v>
      </c>
      <c r="P82" s="20"/>
      <c r="Q82" s="19" t="s">
        <v>32</v>
      </c>
      <c r="R82" s="19" t="s">
        <v>33</v>
      </c>
      <c r="S82" s="19" t="s">
        <v>34</v>
      </c>
      <c r="T82" s="19" t="s">
        <v>749</v>
      </c>
    </row>
    <row r="83" spans="1:20" x14ac:dyDescent="0.3">
      <c r="A83" s="19" t="s">
        <v>1281</v>
      </c>
      <c r="B83" s="20" t="s">
        <v>5785</v>
      </c>
      <c r="C83" s="19" t="s">
        <v>5867</v>
      </c>
      <c r="D83" s="19" t="s">
        <v>24</v>
      </c>
      <c r="E83" s="19" t="s">
        <v>25</v>
      </c>
      <c r="F83" s="19" t="s">
        <v>26</v>
      </c>
      <c r="G83" s="19" t="s">
        <v>275</v>
      </c>
      <c r="H83" s="19" t="s">
        <v>28</v>
      </c>
      <c r="I83" s="19" t="s">
        <v>1265</v>
      </c>
      <c r="J83" s="19">
        <v>6803</v>
      </c>
      <c r="K83" s="20">
        <v>28</v>
      </c>
      <c r="L83" s="25">
        <f t="shared" si="2"/>
        <v>1904.84</v>
      </c>
      <c r="M83" s="25">
        <f t="shared" si="3"/>
        <v>4898.16</v>
      </c>
      <c r="P83" s="20"/>
    </row>
    <row r="84" spans="1:20" x14ac:dyDescent="0.3">
      <c r="A84" s="19" t="s">
        <v>1281</v>
      </c>
      <c r="B84" s="20" t="s">
        <v>5785</v>
      </c>
      <c r="C84" s="19" t="s">
        <v>5868</v>
      </c>
      <c r="D84" s="19" t="s">
        <v>24</v>
      </c>
      <c r="E84" s="19" t="s">
        <v>25</v>
      </c>
      <c r="F84" s="19" t="s">
        <v>26</v>
      </c>
      <c r="G84" s="19" t="s">
        <v>275</v>
      </c>
      <c r="H84" s="19" t="s">
        <v>28</v>
      </c>
      <c r="I84" s="19" t="s">
        <v>1265</v>
      </c>
      <c r="J84" s="19">
        <v>1816</v>
      </c>
      <c r="K84" s="20">
        <v>36</v>
      </c>
      <c r="L84" s="25">
        <f t="shared" si="2"/>
        <v>653.76</v>
      </c>
      <c r="M84" s="25">
        <f t="shared" si="3"/>
        <v>1162.24</v>
      </c>
      <c r="O84" s="19" t="s">
        <v>31</v>
      </c>
      <c r="P84" s="20"/>
      <c r="Q84" s="19" t="s">
        <v>32</v>
      </c>
      <c r="R84" s="19" t="s">
        <v>33</v>
      </c>
      <c r="S84" s="19" t="s">
        <v>34</v>
      </c>
      <c r="T84" s="19" t="s">
        <v>749</v>
      </c>
    </row>
    <row r="85" spans="1:20" x14ac:dyDescent="0.3">
      <c r="A85" s="19" t="s">
        <v>1281</v>
      </c>
      <c r="B85" s="20" t="s">
        <v>5785</v>
      </c>
      <c r="C85" s="19" t="s">
        <v>5869</v>
      </c>
      <c r="D85" s="19" t="s">
        <v>24</v>
      </c>
      <c r="E85" s="19" t="s">
        <v>25</v>
      </c>
      <c r="F85" s="19" t="s">
        <v>26</v>
      </c>
      <c r="G85" s="19" t="s">
        <v>275</v>
      </c>
      <c r="H85" s="19" t="s">
        <v>28</v>
      </c>
      <c r="I85" s="19" t="s">
        <v>1265</v>
      </c>
      <c r="J85" s="19">
        <v>7188</v>
      </c>
      <c r="K85" s="20">
        <v>32</v>
      </c>
      <c r="L85" s="25">
        <f t="shared" si="2"/>
        <v>2300.16</v>
      </c>
      <c r="M85" s="25">
        <f t="shared" si="3"/>
        <v>4887.84</v>
      </c>
      <c r="O85" s="19" t="s">
        <v>31</v>
      </c>
      <c r="P85" s="20"/>
      <c r="Q85" s="19" t="s">
        <v>32</v>
      </c>
      <c r="R85" s="19" t="s">
        <v>33</v>
      </c>
      <c r="S85" s="19" t="s">
        <v>34</v>
      </c>
      <c r="T85" s="19" t="s">
        <v>749</v>
      </c>
    </row>
    <row r="86" spans="1:20" x14ac:dyDescent="0.3">
      <c r="A86" s="19" t="s">
        <v>1281</v>
      </c>
      <c r="B86" s="20" t="s">
        <v>5785</v>
      </c>
      <c r="C86" s="19" t="s">
        <v>5870</v>
      </c>
      <c r="D86" s="19" t="s">
        <v>50</v>
      </c>
      <c r="E86" s="19" t="s">
        <v>25</v>
      </c>
      <c r="F86" s="19" t="s">
        <v>26</v>
      </c>
      <c r="G86" s="19" t="s">
        <v>275</v>
      </c>
      <c r="H86" s="19" t="s">
        <v>28</v>
      </c>
      <c r="I86" s="19" t="s">
        <v>1265</v>
      </c>
      <c r="J86" s="19">
        <v>2991</v>
      </c>
      <c r="K86" s="20">
        <v>60</v>
      </c>
      <c r="L86" s="25">
        <f t="shared" si="2"/>
        <v>1794.6</v>
      </c>
      <c r="M86" s="25">
        <f t="shared" si="3"/>
        <v>1196.4000000000001</v>
      </c>
      <c r="O86" s="19" t="s">
        <v>31</v>
      </c>
      <c r="P86" s="20"/>
      <c r="Q86" s="19" t="s">
        <v>32</v>
      </c>
      <c r="R86" s="19" t="s">
        <v>33</v>
      </c>
      <c r="S86" s="19" t="s">
        <v>34</v>
      </c>
      <c r="T86" s="19" t="s">
        <v>749</v>
      </c>
    </row>
    <row r="87" spans="1:20" x14ac:dyDescent="0.3">
      <c r="A87" s="19" t="s">
        <v>1281</v>
      </c>
      <c r="B87" s="20" t="s">
        <v>5785</v>
      </c>
      <c r="C87" s="19" t="s">
        <v>5871</v>
      </c>
      <c r="E87" s="19" t="s">
        <v>25</v>
      </c>
      <c r="F87" s="19" t="s">
        <v>26</v>
      </c>
      <c r="G87" s="19" t="s">
        <v>275</v>
      </c>
      <c r="H87" s="19" t="s">
        <v>28</v>
      </c>
      <c r="I87" s="19" t="s">
        <v>57</v>
      </c>
      <c r="J87" s="19">
        <v>2560</v>
      </c>
      <c r="K87" s="20">
        <v>100</v>
      </c>
      <c r="L87" s="25">
        <f t="shared" si="2"/>
        <v>2560</v>
      </c>
      <c r="M87" s="25">
        <f t="shared" si="3"/>
        <v>0</v>
      </c>
      <c r="O87" s="19" t="s">
        <v>31</v>
      </c>
      <c r="P87" s="20"/>
      <c r="Q87" s="19" t="s">
        <v>32</v>
      </c>
      <c r="R87" s="19" t="s">
        <v>33</v>
      </c>
      <c r="S87" s="19" t="s">
        <v>34</v>
      </c>
      <c r="T87" s="19" t="s">
        <v>557</v>
      </c>
    </row>
    <row r="88" spans="1:20" x14ac:dyDescent="0.3">
      <c r="A88" s="19" t="s">
        <v>1281</v>
      </c>
      <c r="B88" s="20" t="s">
        <v>5785</v>
      </c>
      <c r="C88" s="19" t="s">
        <v>5872</v>
      </c>
      <c r="D88" s="19" t="s">
        <v>24</v>
      </c>
      <c r="E88" s="19" t="s">
        <v>25</v>
      </c>
      <c r="F88" s="19" t="s">
        <v>26</v>
      </c>
      <c r="G88" s="19" t="s">
        <v>275</v>
      </c>
      <c r="H88" s="19" t="s">
        <v>28</v>
      </c>
      <c r="I88" s="19" t="s">
        <v>42</v>
      </c>
      <c r="J88" s="19">
        <v>13441</v>
      </c>
      <c r="K88" s="20">
        <v>32</v>
      </c>
      <c r="L88" s="25">
        <f t="shared" si="2"/>
        <v>4301.12</v>
      </c>
      <c r="M88" s="25">
        <f t="shared" si="3"/>
        <v>9139.8799999999992</v>
      </c>
      <c r="O88" s="19" t="s">
        <v>31</v>
      </c>
      <c r="P88" s="20"/>
      <c r="Q88" s="19" t="s">
        <v>32</v>
      </c>
      <c r="R88" s="19" t="s">
        <v>33</v>
      </c>
      <c r="S88" s="19" t="s">
        <v>34</v>
      </c>
      <c r="T88" s="19" t="s">
        <v>749</v>
      </c>
    </row>
    <row r="89" spans="1:20" x14ac:dyDescent="0.3">
      <c r="A89" s="19" t="s">
        <v>1281</v>
      </c>
      <c r="B89" s="20" t="s">
        <v>5785</v>
      </c>
      <c r="C89" s="19" t="s">
        <v>5873</v>
      </c>
      <c r="E89" s="19" t="s">
        <v>25</v>
      </c>
      <c r="F89" s="19" t="s">
        <v>26</v>
      </c>
      <c r="G89" s="19" t="s">
        <v>275</v>
      </c>
      <c r="H89" s="19" t="s">
        <v>28</v>
      </c>
      <c r="I89" s="19" t="s">
        <v>57</v>
      </c>
      <c r="J89" s="19">
        <v>2560</v>
      </c>
      <c r="K89" s="20">
        <v>100</v>
      </c>
      <c r="L89" s="25">
        <f t="shared" si="2"/>
        <v>2560</v>
      </c>
      <c r="M89" s="25">
        <f t="shared" si="3"/>
        <v>0</v>
      </c>
      <c r="O89" s="19" t="s">
        <v>31</v>
      </c>
      <c r="P89" s="20"/>
      <c r="Q89" s="19" t="s">
        <v>32</v>
      </c>
      <c r="R89" s="19" t="s">
        <v>33</v>
      </c>
      <c r="S89" s="19" t="s">
        <v>34</v>
      </c>
      <c r="T89" s="19" t="s">
        <v>557</v>
      </c>
    </row>
    <row r="90" spans="1:20" x14ac:dyDescent="0.3">
      <c r="A90" s="19" t="s">
        <v>1281</v>
      </c>
      <c r="B90" s="20" t="s">
        <v>5785</v>
      </c>
      <c r="C90" s="19" t="s">
        <v>5874</v>
      </c>
      <c r="D90" s="19" t="s">
        <v>24</v>
      </c>
      <c r="E90" s="19" t="s">
        <v>25</v>
      </c>
      <c r="F90" s="19" t="s">
        <v>26</v>
      </c>
      <c r="G90" s="19" t="s">
        <v>275</v>
      </c>
      <c r="H90" s="19" t="s">
        <v>28</v>
      </c>
      <c r="I90" s="19" t="s">
        <v>29</v>
      </c>
      <c r="J90" s="19">
        <v>3016</v>
      </c>
      <c r="K90" s="20">
        <v>46</v>
      </c>
      <c r="L90" s="25">
        <f t="shared" si="2"/>
        <v>1387.36</v>
      </c>
      <c r="M90" s="25">
        <f t="shared" si="3"/>
        <v>1628.64</v>
      </c>
      <c r="O90" s="19" t="s">
        <v>31</v>
      </c>
      <c r="P90" s="20"/>
      <c r="Q90" s="19" t="s">
        <v>32</v>
      </c>
      <c r="R90" s="19" t="s">
        <v>33</v>
      </c>
      <c r="S90" s="19" t="s">
        <v>34</v>
      </c>
      <c r="T90" s="19" t="s">
        <v>769</v>
      </c>
    </row>
    <row r="91" spans="1:20" x14ac:dyDescent="0.3">
      <c r="A91" s="19" t="s">
        <v>1281</v>
      </c>
      <c r="B91" s="20" t="s">
        <v>5785</v>
      </c>
      <c r="C91" s="19" t="s">
        <v>5875</v>
      </c>
      <c r="D91" s="19" t="s">
        <v>24</v>
      </c>
      <c r="E91" s="19" t="s">
        <v>25</v>
      </c>
      <c r="F91" s="19" t="s">
        <v>26</v>
      </c>
      <c r="G91" s="19" t="s">
        <v>275</v>
      </c>
      <c r="H91" s="19" t="s">
        <v>28</v>
      </c>
      <c r="I91" s="19" t="s">
        <v>42</v>
      </c>
      <c r="J91" s="19">
        <v>97234</v>
      </c>
      <c r="K91" s="20">
        <v>55</v>
      </c>
      <c r="L91" s="25">
        <f t="shared" si="2"/>
        <v>53478.7</v>
      </c>
      <c r="M91" s="25">
        <f t="shared" si="3"/>
        <v>43755.3</v>
      </c>
      <c r="O91" s="19" t="s">
        <v>87</v>
      </c>
      <c r="P91" s="20"/>
      <c r="Q91" s="19" t="s">
        <v>32</v>
      </c>
      <c r="R91" s="19" t="s">
        <v>33</v>
      </c>
      <c r="S91" s="19" t="s">
        <v>34</v>
      </c>
      <c r="T91" s="19" t="s">
        <v>1284</v>
      </c>
    </row>
    <row r="92" spans="1:20" x14ac:dyDescent="0.3">
      <c r="A92" s="19" t="s">
        <v>1281</v>
      </c>
      <c r="B92" s="20" t="s">
        <v>5785</v>
      </c>
      <c r="C92" s="19" t="s">
        <v>5876</v>
      </c>
      <c r="D92" s="19" t="s">
        <v>24</v>
      </c>
      <c r="E92" s="19" t="s">
        <v>25</v>
      </c>
      <c r="F92" s="19" t="s">
        <v>26</v>
      </c>
      <c r="G92" s="19" t="s">
        <v>275</v>
      </c>
      <c r="H92" s="19" t="s">
        <v>28</v>
      </c>
      <c r="I92" s="19" t="s">
        <v>1265</v>
      </c>
      <c r="J92" s="19">
        <v>6257</v>
      </c>
      <c r="K92" s="20">
        <v>30</v>
      </c>
      <c r="L92" s="25">
        <f t="shared" si="2"/>
        <v>1877.1</v>
      </c>
      <c r="M92" s="25">
        <f t="shared" si="3"/>
        <v>4379.8999999999996</v>
      </c>
      <c r="O92" s="19" t="s">
        <v>31</v>
      </c>
      <c r="P92" s="20"/>
      <c r="Q92" s="19" t="s">
        <v>32</v>
      </c>
      <c r="R92" s="19" t="s">
        <v>33</v>
      </c>
      <c r="S92" s="19" t="s">
        <v>34</v>
      </c>
      <c r="T92" s="19" t="s">
        <v>749</v>
      </c>
    </row>
    <row r="93" spans="1:20" x14ac:dyDescent="0.3">
      <c r="A93" s="19" t="s">
        <v>1281</v>
      </c>
      <c r="B93" s="20" t="s">
        <v>5785</v>
      </c>
      <c r="C93" s="19" t="s">
        <v>5877</v>
      </c>
      <c r="D93" s="19" t="s">
        <v>24</v>
      </c>
      <c r="E93" s="19" t="s">
        <v>25</v>
      </c>
      <c r="F93" s="19" t="s">
        <v>26</v>
      </c>
      <c r="G93" s="19" t="s">
        <v>275</v>
      </c>
      <c r="H93" s="19" t="s">
        <v>28</v>
      </c>
      <c r="I93" s="19" t="s">
        <v>29</v>
      </c>
      <c r="J93" s="19">
        <v>19457</v>
      </c>
      <c r="K93" s="20">
        <v>34</v>
      </c>
      <c r="L93" s="25">
        <f t="shared" si="2"/>
        <v>6615.38</v>
      </c>
      <c r="M93" s="25">
        <f t="shared" si="3"/>
        <v>12841.62</v>
      </c>
      <c r="O93" s="19" t="s">
        <v>31</v>
      </c>
      <c r="P93" s="20"/>
      <c r="Q93" s="19" t="s">
        <v>32</v>
      </c>
      <c r="R93" s="19" t="s">
        <v>33</v>
      </c>
      <c r="S93" s="19" t="s">
        <v>34</v>
      </c>
      <c r="T93" s="19" t="s">
        <v>749</v>
      </c>
    </row>
    <row r="94" spans="1:20" x14ac:dyDescent="0.3">
      <c r="A94" s="19" t="s">
        <v>1281</v>
      </c>
      <c r="B94" s="20" t="s">
        <v>5785</v>
      </c>
      <c r="C94" s="19" t="s">
        <v>5878</v>
      </c>
      <c r="D94" s="19" t="s">
        <v>24</v>
      </c>
      <c r="E94" s="19" t="s">
        <v>25</v>
      </c>
      <c r="F94" s="19" t="s">
        <v>26</v>
      </c>
      <c r="G94" s="19" t="s">
        <v>275</v>
      </c>
      <c r="H94" s="19" t="s">
        <v>28</v>
      </c>
      <c r="I94" s="19" t="s">
        <v>29</v>
      </c>
      <c r="J94" s="19">
        <v>3066</v>
      </c>
      <c r="K94" s="20">
        <v>34</v>
      </c>
      <c r="L94" s="25">
        <f t="shared" si="2"/>
        <v>1042.44</v>
      </c>
      <c r="M94" s="25">
        <f t="shared" si="3"/>
        <v>2023.56</v>
      </c>
      <c r="O94" s="19" t="s">
        <v>31</v>
      </c>
      <c r="P94" s="20"/>
      <c r="Q94" s="19" t="s">
        <v>32</v>
      </c>
      <c r="R94" s="19" t="s">
        <v>33</v>
      </c>
      <c r="S94" s="19" t="s">
        <v>34</v>
      </c>
      <c r="T94" s="19" t="s">
        <v>749</v>
      </c>
    </row>
    <row r="95" spans="1:20" x14ac:dyDescent="0.3">
      <c r="A95" s="19" t="s">
        <v>1281</v>
      </c>
      <c r="B95" s="20" t="s">
        <v>5785</v>
      </c>
      <c r="C95" s="19" t="s">
        <v>5879</v>
      </c>
      <c r="D95" s="19" t="s">
        <v>24</v>
      </c>
      <c r="E95" s="19" t="s">
        <v>25</v>
      </c>
      <c r="F95" s="19" t="s">
        <v>26</v>
      </c>
      <c r="G95" s="19" t="s">
        <v>275</v>
      </c>
      <c r="H95" s="19" t="s">
        <v>28</v>
      </c>
      <c r="I95" s="19" t="s">
        <v>42</v>
      </c>
      <c r="J95" s="19">
        <v>6517</v>
      </c>
      <c r="K95" s="20">
        <v>34</v>
      </c>
      <c r="L95" s="25">
        <f t="shared" si="2"/>
        <v>2215.7800000000002</v>
      </c>
      <c r="M95" s="25">
        <f t="shared" si="3"/>
        <v>4301.22</v>
      </c>
      <c r="P95" s="20"/>
    </row>
    <row r="96" spans="1:20" x14ac:dyDescent="0.3">
      <c r="A96" s="19" t="s">
        <v>1281</v>
      </c>
      <c r="B96" s="20" t="s">
        <v>5785</v>
      </c>
      <c r="C96" s="19" t="s">
        <v>5880</v>
      </c>
      <c r="D96" s="19" t="s">
        <v>50</v>
      </c>
      <c r="E96" s="19" t="s">
        <v>25</v>
      </c>
      <c r="F96" s="19" t="s">
        <v>26</v>
      </c>
      <c r="G96" s="19" t="s">
        <v>275</v>
      </c>
      <c r="H96" s="19" t="s">
        <v>28</v>
      </c>
      <c r="I96" s="19" t="s">
        <v>51</v>
      </c>
      <c r="J96" s="19">
        <v>6289</v>
      </c>
      <c r="K96" s="20">
        <v>100</v>
      </c>
      <c r="L96" s="25">
        <f t="shared" si="2"/>
        <v>6289</v>
      </c>
      <c r="M96" s="25">
        <f t="shared" si="3"/>
        <v>0</v>
      </c>
      <c r="O96" s="19" t="s">
        <v>31</v>
      </c>
      <c r="P96" s="20"/>
      <c r="Q96" s="19" t="s">
        <v>32</v>
      </c>
      <c r="R96" s="19" t="s">
        <v>33</v>
      </c>
      <c r="S96" s="19" t="s">
        <v>34</v>
      </c>
      <c r="T96" s="19" t="s">
        <v>1283</v>
      </c>
    </row>
    <row r="97" spans="1:20" x14ac:dyDescent="0.3">
      <c r="A97" s="19" t="s">
        <v>1281</v>
      </c>
      <c r="B97" s="20" t="s">
        <v>5785</v>
      </c>
      <c r="C97" s="19" t="s">
        <v>5881</v>
      </c>
      <c r="D97" s="19" t="s">
        <v>24</v>
      </c>
      <c r="E97" s="19" t="s">
        <v>25</v>
      </c>
      <c r="F97" s="19" t="s">
        <v>26</v>
      </c>
      <c r="G97" s="19" t="s">
        <v>275</v>
      </c>
      <c r="H97" s="19" t="s">
        <v>28</v>
      </c>
      <c r="I97" s="19" t="s">
        <v>29</v>
      </c>
      <c r="J97" s="19">
        <v>1800</v>
      </c>
      <c r="K97" s="20">
        <v>46</v>
      </c>
      <c r="L97" s="25">
        <f t="shared" si="2"/>
        <v>828</v>
      </c>
      <c r="M97" s="25">
        <f t="shared" si="3"/>
        <v>972</v>
      </c>
      <c r="O97" s="19" t="s">
        <v>31</v>
      </c>
      <c r="P97" s="20"/>
      <c r="Q97" s="19" t="s">
        <v>32</v>
      </c>
      <c r="R97" s="19" t="s">
        <v>33</v>
      </c>
      <c r="S97" s="19" t="s">
        <v>34</v>
      </c>
      <c r="T97" s="19" t="s">
        <v>769</v>
      </c>
    </row>
    <row r="98" spans="1:20" x14ac:dyDescent="0.3">
      <c r="A98" s="19" t="s">
        <v>1281</v>
      </c>
      <c r="B98" s="20" t="s">
        <v>5785</v>
      </c>
      <c r="C98" s="19" t="s">
        <v>5882</v>
      </c>
      <c r="D98" s="19" t="s">
        <v>24</v>
      </c>
      <c r="E98" s="19" t="s">
        <v>25</v>
      </c>
      <c r="F98" s="19" t="s">
        <v>26</v>
      </c>
      <c r="G98" s="19" t="s">
        <v>275</v>
      </c>
      <c r="H98" s="19" t="s">
        <v>28</v>
      </c>
      <c r="I98" s="19" t="s">
        <v>1265</v>
      </c>
      <c r="J98" s="19">
        <v>4209</v>
      </c>
      <c r="K98" s="20">
        <v>34</v>
      </c>
      <c r="L98" s="25">
        <f t="shared" si="2"/>
        <v>1431.06</v>
      </c>
      <c r="M98" s="25">
        <f t="shared" si="3"/>
        <v>2777.94</v>
      </c>
      <c r="O98" s="19" t="s">
        <v>31</v>
      </c>
      <c r="P98" s="20"/>
      <c r="Q98" s="19" t="s">
        <v>32</v>
      </c>
      <c r="R98" s="19" t="s">
        <v>33</v>
      </c>
      <c r="S98" s="19" t="s">
        <v>34</v>
      </c>
      <c r="T98" s="19" t="s">
        <v>749</v>
      </c>
    </row>
    <row r="99" spans="1:20" x14ac:dyDescent="0.3">
      <c r="A99" s="19" t="s">
        <v>1281</v>
      </c>
      <c r="B99" s="20" t="s">
        <v>5785</v>
      </c>
      <c r="C99" s="19" t="s">
        <v>5883</v>
      </c>
      <c r="D99" s="19" t="s">
        <v>24</v>
      </c>
      <c r="E99" s="19" t="s">
        <v>25</v>
      </c>
      <c r="F99" s="19" t="s">
        <v>26</v>
      </c>
      <c r="G99" s="19" t="s">
        <v>275</v>
      </c>
      <c r="H99" s="19" t="s">
        <v>28</v>
      </c>
      <c r="I99" s="19" t="s">
        <v>1265</v>
      </c>
      <c r="J99" s="19">
        <v>7999</v>
      </c>
      <c r="K99" s="20">
        <v>35</v>
      </c>
      <c r="L99" s="25">
        <f t="shared" si="2"/>
        <v>2799.65</v>
      </c>
      <c r="M99" s="25">
        <f t="shared" si="3"/>
        <v>5199.3500000000004</v>
      </c>
      <c r="O99" s="19" t="s">
        <v>31</v>
      </c>
      <c r="P99" s="20"/>
      <c r="Q99" s="19" t="s">
        <v>32</v>
      </c>
      <c r="R99" s="19" t="s">
        <v>33</v>
      </c>
      <c r="S99" s="19" t="s">
        <v>34</v>
      </c>
      <c r="T99" s="19" t="s">
        <v>749</v>
      </c>
    </row>
    <row r="100" spans="1:20" x14ac:dyDescent="0.3">
      <c r="A100" s="19" t="s">
        <v>1281</v>
      </c>
      <c r="B100" s="20" t="s">
        <v>5785</v>
      </c>
      <c r="C100" s="19" t="s">
        <v>5884</v>
      </c>
      <c r="D100" s="19" t="s">
        <v>24</v>
      </c>
      <c r="E100" s="19" t="s">
        <v>25</v>
      </c>
      <c r="F100" s="19" t="s">
        <v>26</v>
      </c>
      <c r="G100" s="19" t="s">
        <v>275</v>
      </c>
      <c r="H100" s="19" t="s">
        <v>28</v>
      </c>
      <c r="I100" s="19" t="s">
        <v>1265</v>
      </c>
      <c r="J100" s="19">
        <v>11569</v>
      </c>
      <c r="K100" s="20">
        <v>30</v>
      </c>
      <c r="L100" s="25">
        <f t="shared" si="2"/>
        <v>3470.7</v>
      </c>
      <c r="M100" s="25">
        <f t="shared" si="3"/>
        <v>8098.3</v>
      </c>
      <c r="O100" s="19" t="s">
        <v>31</v>
      </c>
      <c r="P100" s="20"/>
      <c r="Q100" s="19" t="s">
        <v>32</v>
      </c>
      <c r="R100" s="19" t="s">
        <v>33</v>
      </c>
      <c r="S100" s="19" t="s">
        <v>34</v>
      </c>
      <c r="T100" s="19" t="s">
        <v>749</v>
      </c>
    </row>
    <row r="101" spans="1:20" x14ac:dyDescent="0.3">
      <c r="A101" s="19" t="s">
        <v>1281</v>
      </c>
      <c r="B101" s="20" t="s">
        <v>5785</v>
      </c>
      <c r="C101" s="19" t="s">
        <v>5885</v>
      </c>
      <c r="E101" s="19" t="s">
        <v>25</v>
      </c>
      <c r="F101" s="19" t="s">
        <v>26</v>
      </c>
      <c r="G101" s="19" t="s">
        <v>275</v>
      </c>
      <c r="H101" s="19" t="s">
        <v>28</v>
      </c>
      <c r="I101" s="19" t="s">
        <v>57</v>
      </c>
      <c r="J101" s="19">
        <v>4571</v>
      </c>
      <c r="K101" s="20">
        <v>100</v>
      </c>
      <c r="L101" s="25">
        <f t="shared" si="2"/>
        <v>4571</v>
      </c>
      <c r="M101" s="25">
        <f t="shared" si="3"/>
        <v>0</v>
      </c>
      <c r="O101" s="19" t="s">
        <v>31</v>
      </c>
      <c r="P101" s="20"/>
      <c r="Q101" s="19" t="s">
        <v>32</v>
      </c>
      <c r="R101" s="19" t="s">
        <v>33</v>
      </c>
      <c r="S101" s="19" t="s">
        <v>34</v>
      </c>
      <c r="T101" s="19" t="s">
        <v>557</v>
      </c>
    </row>
    <row r="102" spans="1:20" x14ac:dyDescent="0.3">
      <c r="A102" s="19" t="s">
        <v>1281</v>
      </c>
      <c r="B102" s="20" t="s">
        <v>5785</v>
      </c>
      <c r="C102" s="19" t="s">
        <v>5886</v>
      </c>
      <c r="E102" s="19" t="s">
        <v>25</v>
      </c>
      <c r="F102" s="19" t="s">
        <v>26</v>
      </c>
      <c r="G102" s="19" t="s">
        <v>275</v>
      </c>
      <c r="H102" s="19" t="s">
        <v>28</v>
      </c>
      <c r="I102" s="19" t="s">
        <v>57</v>
      </c>
      <c r="J102" s="19">
        <v>4571</v>
      </c>
      <c r="K102" s="20">
        <v>100</v>
      </c>
      <c r="L102" s="25">
        <f t="shared" si="2"/>
        <v>4571</v>
      </c>
      <c r="M102" s="25">
        <f t="shared" si="3"/>
        <v>0</v>
      </c>
      <c r="O102" s="19" t="s">
        <v>31</v>
      </c>
      <c r="P102" s="20"/>
      <c r="Q102" s="19" t="s">
        <v>32</v>
      </c>
      <c r="R102" s="19" t="s">
        <v>33</v>
      </c>
      <c r="S102" s="19" t="s">
        <v>34</v>
      </c>
      <c r="T102" s="19" t="s">
        <v>557</v>
      </c>
    </row>
    <row r="103" spans="1:20" x14ac:dyDescent="0.3">
      <c r="A103" s="19" t="s">
        <v>1281</v>
      </c>
      <c r="B103" s="20" t="s">
        <v>5785</v>
      </c>
      <c r="C103" s="19" t="s">
        <v>5887</v>
      </c>
      <c r="D103" s="19" t="s">
        <v>24</v>
      </c>
      <c r="E103" s="19" t="s">
        <v>25</v>
      </c>
      <c r="F103" s="19" t="s">
        <v>26</v>
      </c>
      <c r="G103" s="19" t="s">
        <v>275</v>
      </c>
      <c r="H103" s="19" t="s">
        <v>28</v>
      </c>
      <c r="I103" s="19" t="s">
        <v>1265</v>
      </c>
      <c r="J103" s="19">
        <v>2127</v>
      </c>
      <c r="K103" s="20">
        <v>34</v>
      </c>
      <c r="L103" s="25">
        <f t="shared" si="2"/>
        <v>723.18</v>
      </c>
      <c r="M103" s="25">
        <f t="shared" si="3"/>
        <v>1403.82</v>
      </c>
      <c r="O103" s="19" t="s">
        <v>31</v>
      </c>
      <c r="P103" s="20"/>
      <c r="Q103" s="19" t="s">
        <v>32</v>
      </c>
      <c r="R103" s="19" t="s">
        <v>33</v>
      </c>
      <c r="S103" s="19" t="s">
        <v>34</v>
      </c>
      <c r="T103" s="19" t="s">
        <v>749</v>
      </c>
    </row>
    <row r="104" spans="1:20" x14ac:dyDescent="0.3">
      <c r="A104" s="19" t="s">
        <v>1281</v>
      </c>
      <c r="B104" s="20" t="s">
        <v>5785</v>
      </c>
      <c r="C104" s="19" t="s">
        <v>5888</v>
      </c>
      <c r="D104" s="19" t="s">
        <v>24</v>
      </c>
      <c r="E104" s="19" t="s">
        <v>25</v>
      </c>
      <c r="F104" s="19" t="s">
        <v>26</v>
      </c>
      <c r="G104" s="19" t="s">
        <v>275</v>
      </c>
      <c r="H104" s="19" t="s">
        <v>28</v>
      </c>
      <c r="I104" s="19" t="s">
        <v>1265</v>
      </c>
      <c r="J104" s="19">
        <v>1823</v>
      </c>
      <c r="K104" s="20">
        <v>30</v>
      </c>
      <c r="L104" s="25">
        <f t="shared" si="2"/>
        <v>546.9</v>
      </c>
      <c r="M104" s="25">
        <f t="shared" si="3"/>
        <v>1276.0999999999999</v>
      </c>
      <c r="O104" s="19" t="s">
        <v>31</v>
      </c>
      <c r="P104" s="20"/>
      <c r="Q104" s="19" t="s">
        <v>32</v>
      </c>
      <c r="R104" s="19" t="s">
        <v>33</v>
      </c>
      <c r="S104" s="19" t="s">
        <v>34</v>
      </c>
      <c r="T104" s="19" t="s">
        <v>749</v>
      </c>
    </row>
    <row r="105" spans="1:20" x14ac:dyDescent="0.3">
      <c r="A105" s="19" t="s">
        <v>1281</v>
      </c>
      <c r="B105" s="20" t="s">
        <v>5785</v>
      </c>
      <c r="C105" s="19" t="s">
        <v>5889</v>
      </c>
      <c r="D105" s="19" t="s">
        <v>24</v>
      </c>
      <c r="E105" s="19" t="s">
        <v>25</v>
      </c>
      <c r="F105" s="19" t="s">
        <v>26</v>
      </c>
      <c r="G105" s="19" t="s">
        <v>275</v>
      </c>
      <c r="H105" s="19" t="s">
        <v>28</v>
      </c>
      <c r="I105" s="19" t="s">
        <v>1265</v>
      </c>
      <c r="J105" s="19">
        <v>1090</v>
      </c>
      <c r="K105" s="20">
        <v>27</v>
      </c>
      <c r="L105" s="25">
        <f t="shared" si="2"/>
        <v>294.3</v>
      </c>
      <c r="M105" s="25">
        <f t="shared" si="3"/>
        <v>795.7</v>
      </c>
      <c r="O105" s="19" t="s">
        <v>31</v>
      </c>
      <c r="P105" s="20"/>
      <c r="Q105" s="19" t="s">
        <v>32</v>
      </c>
      <c r="R105" s="19" t="s">
        <v>33</v>
      </c>
      <c r="S105" s="19" t="s">
        <v>34</v>
      </c>
      <c r="T105" s="19" t="s">
        <v>749</v>
      </c>
    </row>
    <row r="106" spans="1:20" x14ac:dyDescent="0.3">
      <c r="A106" s="19" t="s">
        <v>1281</v>
      </c>
      <c r="B106" s="20" t="s">
        <v>5785</v>
      </c>
      <c r="C106" s="19" t="s">
        <v>5890</v>
      </c>
      <c r="D106" s="19" t="s">
        <v>50</v>
      </c>
      <c r="E106" s="19" t="s">
        <v>25</v>
      </c>
      <c r="F106" s="19" t="s">
        <v>26</v>
      </c>
      <c r="G106" s="19" t="s">
        <v>275</v>
      </c>
      <c r="H106" s="19" t="s">
        <v>28</v>
      </c>
      <c r="I106" s="19" t="s">
        <v>1265</v>
      </c>
      <c r="J106" s="19">
        <v>761</v>
      </c>
      <c r="K106" s="20">
        <v>21</v>
      </c>
      <c r="L106" s="25">
        <f t="shared" si="2"/>
        <v>159.81</v>
      </c>
      <c r="M106" s="25">
        <f t="shared" si="3"/>
        <v>601.19000000000005</v>
      </c>
      <c r="O106" s="19" t="s">
        <v>31</v>
      </c>
      <c r="P106" s="20"/>
      <c r="Q106" s="19" t="s">
        <v>32</v>
      </c>
      <c r="R106" s="19" t="s">
        <v>33</v>
      </c>
      <c r="S106" s="19" t="s">
        <v>34</v>
      </c>
      <c r="T106" s="19" t="s">
        <v>769</v>
      </c>
    </row>
    <row r="107" spans="1:20" x14ac:dyDescent="0.3">
      <c r="A107" s="19" t="s">
        <v>1281</v>
      </c>
      <c r="B107" s="20" t="s">
        <v>5785</v>
      </c>
      <c r="C107" s="19" t="s">
        <v>5891</v>
      </c>
      <c r="D107" s="19" t="s">
        <v>24</v>
      </c>
      <c r="E107" s="19" t="s">
        <v>25</v>
      </c>
      <c r="F107" s="19" t="s">
        <v>26</v>
      </c>
      <c r="G107" s="19" t="s">
        <v>275</v>
      </c>
      <c r="H107" s="19" t="s">
        <v>28</v>
      </c>
      <c r="I107" s="19" t="s">
        <v>1265</v>
      </c>
      <c r="J107" s="19">
        <v>8572</v>
      </c>
      <c r="K107" s="20">
        <v>34</v>
      </c>
      <c r="L107" s="25">
        <f t="shared" si="2"/>
        <v>2914.48</v>
      </c>
      <c r="M107" s="25">
        <f t="shared" si="3"/>
        <v>5657.52</v>
      </c>
      <c r="O107" s="19" t="s">
        <v>31</v>
      </c>
      <c r="P107" s="20"/>
      <c r="Q107" s="19" t="s">
        <v>32</v>
      </c>
      <c r="R107" s="19" t="s">
        <v>33</v>
      </c>
      <c r="S107" s="19" t="s">
        <v>34</v>
      </c>
      <c r="T107" s="19" t="s">
        <v>749</v>
      </c>
    </row>
    <row r="108" spans="1:20" x14ac:dyDescent="0.3">
      <c r="A108" s="19" t="s">
        <v>1281</v>
      </c>
      <c r="B108" s="20" t="s">
        <v>5785</v>
      </c>
      <c r="C108" s="19" t="s">
        <v>5892</v>
      </c>
      <c r="D108" s="19" t="s">
        <v>24</v>
      </c>
      <c r="E108" s="19" t="s">
        <v>25</v>
      </c>
      <c r="F108" s="19" t="s">
        <v>26</v>
      </c>
      <c r="G108" s="19" t="s">
        <v>275</v>
      </c>
      <c r="H108" s="19" t="s">
        <v>28</v>
      </c>
      <c r="I108" s="19" t="s">
        <v>1265</v>
      </c>
      <c r="J108" s="19">
        <v>9871</v>
      </c>
      <c r="K108" s="20">
        <v>24</v>
      </c>
      <c r="L108" s="25">
        <f t="shared" si="2"/>
        <v>2369.04</v>
      </c>
      <c r="M108" s="25">
        <f t="shared" si="3"/>
        <v>7501.96</v>
      </c>
      <c r="O108" s="19" t="s">
        <v>31</v>
      </c>
      <c r="P108" s="20"/>
      <c r="Q108" s="19" t="s">
        <v>32</v>
      </c>
      <c r="R108" s="19" t="s">
        <v>33</v>
      </c>
      <c r="S108" s="19" t="s">
        <v>34</v>
      </c>
      <c r="T108" s="19" t="s">
        <v>749</v>
      </c>
    </row>
    <row r="109" spans="1:20" x14ac:dyDescent="0.3">
      <c r="A109" s="19" t="s">
        <v>1281</v>
      </c>
      <c r="B109" s="20" t="s">
        <v>5785</v>
      </c>
      <c r="C109" s="19" t="s">
        <v>5893</v>
      </c>
      <c r="D109" s="19" t="s">
        <v>24</v>
      </c>
      <c r="E109" s="19" t="s">
        <v>25</v>
      </c>
      <c r="F109" s="19" t="s">
        <v>26</v>
      </c>
      <c r="G109" s="19" t="s">
        <v>275</v>
      </c>
      <c r="H109" s="19" t="s">
        <v>28</v>
      </c>
      <c r="I109" s="19" t="s">
        <v>1265</v>
      </c>
      <c r="J109" s="19">
        <v>1358</v>
      </c>
      <c r="K109" s="20">
        <v>34</v>
      </c>
      <c r="L109" s="25">
        <f t="shared" si="2"/>
        <v>461.72</v>
      </c>
      <c r="M109" s="25">
        <f t="shared" si="3"/>
        <v>896.28</v>
      </c>
      <c r="O109" s="19" t="s">
        <v>31</v>
      </c>
      <c r="P109" s="20"/>
      <c r="Q109" s="19" t="s">
        <v>32</v>
      </c>
      <c r="R109" s="19" t="s">
        <v>33</v>
      </c>
      <c r="S109" s="19" t="s">
        <v>34</v>
      </c>
      <c r="T109" s="19" t="s">
        <v>749</v>
      </c>
    </row>
    <row r="110" spans="1:20" x14ac:dyDescent="0.3">
      <c r="A110" s="19" t="s">
        <v>1281</v>
      </c>
      <c r="B110" s="20" t="s">
        <v>5785</v>
      </c>
      <c r="C110" s="19" t="s">
        <v>5894</v>
      </c>
      <c r="E110" s="19" t="s">
        <v>25</v>
      </c>
      <c r="F110" s="19" t="s">
        <v>26</v>
      </c>
      <c r="G110" s="19" t="s">
        <v>275</v>
      </c>
      <c r="H110" s="19" t="s">
        <v>28</v>
      </c>
      <c r="I110" s="19" t="s">
        <v>57</v>
      </c>
      <c r="J110" s="19">
        <v>4188</v>
      </c>
      <c r="K110" s="20">
        <v>100</v>
      </c>
      <c r="L110" s="25">
        <f t="shared" si="2"/>
        <v>4188</v>
      </c>
      <c r="M110" s="25">
        <f t="shared" si="3"/>
        <v>0</v>
      </c>
      <c r="O110" s="19" t="s">
        <v>31</v>
      </c>
      <c r="P110" s="20"/>
      <c r="Q110" s="19" t="s">
        <v>32</v>
      </c>
      <c r="R110" s="19" t="s">
        <v>33</v>
      </c>
      <c r="S110" s="19" t="s">
        <v>34</v>
      </c>
      <c r="T110" s="19" t="s">
        <v>557</v>
      </c>
    </row>
    <row r="111" spans="1:20" x14ac:dyDescent="0.3">
      <c r="A111" s="19" t="s">
        <v>1281</v>
      </c>
      <c r="B111" s="20" t="s">
        <v>5785</v>
      </c>
      <c r="C111" s="19" t="s">
        <v>5895</v>
      </c>
      <c r="D111" s="19" t="s">
        <v>24</v>
      </c>
      <c r="E111" s="19" t="s">
        <v>25</v>
      </c>
      <c r="F111" s="19" t="s">
        <v>26</v>
      </c>
      <c r="G111" s="19" t="s">
        <v>275</v>
      </c>
      <c r="H111" s="19" t="s">
        <v>28</v>
      </c>
      <c r="I111" s="19" t="s">
        <v>1265</v>
      </c>
      <c r="J111" s="19">
        <v>4454</v>
      </c>
      <c r="K111" s="20">
        <v>31</v>
      </c>
      <c r="L111" s="25">
        <f t="shared" si="2"/>
        <v>1380.74</v>
      </c>
      <c r="M111" s="25">
        <f t="shared" si="3"/>
        <v>3073.26</v>
      </c>
      <c r="O111" s="19" t="s">
        <v>31</v>
      </c>
      <c r="P111" s="20"/>
      <c r="Q111" s="19" t="s">
        <v>32</v>
      </c>
      <c r="R111" s="19" t="s">
        <v>33</v>
      </c>
      <c r="S111" s="19" t="s">
        <v>34</v>
      </c>
      <c r="T111" s="19" t="s">
        <v>749</v>
      </c>
    </row>
    <row r="112" spans="1:20" x14ac:dyDescent="0.3">
      <c r="A112" s="19" t="s">
        <v>1281</v>
      </c>
      <c r="B112" s="20" t="s">
        <v>5785</v>
      </c>
      <c r="C112" s="19" t="s">
        <v>5896</v>
      </c>
      <c r="D112" s="19" t="s">
        <v>24</v>
      </c>
      <c r="E112" s="19" t="s">
        <v>25</v>
      </c>
      <c r="F112" s="19" t="s">
        <v>26</v>
      </c>
      <c r="G112" s="19" t="s">
        <v>275</v>
      </c>
      <c r="H112" s="19" t="s">
        <v>28</v>
      </c>
      <c r="I112" s="19" t="s">
        <v>1265</v>
      </c>
      <c r="J112" s="19">
        <v>8380</v>
      </c>
      <c r="K112" s="20">
        <v>39</v>
      </c>
      <c r="L112" s="25">
        <f t="shared" si="2"/>
        <v>3268.2</v>
      </c>
      <c r="M112" s="25">
        <f t="shared" si="3"/>
        <v>5111.8</v>
      </c>
      <c r="O112" s="19" t="s">
        <v>31</v>
      </c>
      <c r="P112" s="20"/>
      <c r="Q112" s="19" t="s">
        <v>32</v>
      </c>
      <c r="R112" s="19" t="s">
        <v>33</v>
      </c>
      <c r="S112" s="19" t="s">
        <v>34</v>
      </c>
      <c r="T112" s="19" t="s">
        <v>769</v>
      </c>
    </row>
    <row r="113" spans="1:20" x14ac:dyDescent="0.3">
      <c r="A113" s="19" t="s">
        <v>1281</v>
      </c>
      <c r="B113" s="20" t="s">
        <v>5785</v>
      </c>
      <c r="C113" s="19" t="s">
        <v>5897</v>
      </c>
      <c r="D113" s="19" t="s">
        <v>24</v>
      </c>
      <c r="E113" s="19" t="s">
        <v>25</v>
      </c>
      <c r="F113" s="19" t="s">
        <v>26</v>
      </c>
      <c r="G113" s="19" t="s">
        <v>275</v>
      </c>
      <c r="H113" s="19" t="s">
        <v>28</v>
      </c>
      <c r="I113" s="19" t="s">
        <v>1265</v>
      </c>
      <c r="J113" s="19">
        <v>1316</v>
      </c>
      <c r="K113" s="20">
        <v>33</v>
      </c>
      <c r="L113" s="25">
        <f t="shared" si="2"/>
        <v>434.28</v>
      </c>
      <c r="M113" s="25">
        <f t="shared" si="3"/>
        <v>881.72</v>
      </c>
      <c r="O113" s="19" t="s">
        <v>31</v>
      </c>
      <c r="P113" s="20"/>
      <c r="Q113" s="19" t="s">
        <v>32</v>
      </c>
      <c r="R113" s="19" t="s">
        <v>33</v>
      </c>
      <c r="S113" s="19" t="s">
        <v>34</v>
      </c>
      <c r="T113" s="19" t="s">
        <v>749</v>
      </c>
    </row>
    <row r="114" spans="1:20" x14ac:dyDescent="0.3">
      <c r="A114" s="19" t="s">
        <v>1281</v>
      </c>
      <c r="B114" s="20" t="s">
        <v>5785</v>
      </c>
      <c r="C114" s="19" t="s">
        <v>5898</v>
      </c>
      <c r="D114" s="19" t="s">
        <v>24</v>
      </c>
      <c r="E114" s="19" t="s">
        <v>25</v>
      </c>
      <c r="F114" s="19" t="s">
        <v>26</v>
      </c>
      <c r="G114" s="19" t="s">
        <v>275</v>
      </c>
      <c r="H114" s="19" t="s">
        <v>28</v>
      </c>
      <c r="I114" s="19" t="s">
        <v>1265</v>
      </c>
      <c r="J114" s="19">
        <v>8149</v>
      </c>
      <c r="K114" s="20">
        <v>26</v>
      </c>
      <c r="L114" s="25">
        <f t="shared" si="2"/>
        <v>2118.7399999999998</v>
      </c>
      <c r="M114" s="25">
        <f t="shared" si="3"/>
        <v>6030.26</v>
      </c>
      <c r="P114" s="20"/>
    </row>
    <row r="115" spans="1:20" x14ac:dyDescent="0.3">
      <c r="A115" s="19" t="s">
        <v>1281</v>
      </c>
      <c r="B115" s="20" t="s">
        <v>5785</v>
      </c>
      <c r="C115" s="19" t="s">
        <v>5899</v>
      </c>
      <c r="D115" s="19" t="s">
        <v>24</v>
      </c>
      <c r="E115" s="19" t="s">
        <v>25</v>
      </c>
      <c r="F115" s="19" t="s">
        <v>26</v>
      </c>
      <c r="G115" s="19" t="s">
        <v>275</v>
      </c>
      <c r="H115" s="19" t="s">
        <v>28</v>
      </c>
      <c r="I115" s="19" t="s">
        <v>1265</v>
      </c>
      <c r="J115" s="19">
        <v>3507</v>
      </c>
      <c r="K115" s="20">
        <v>33</v>
      </c>
      <c r="L115" s="25">
        <f t="shared" si="2"/>
        <v>1157.31</v>
      </c>
      <c r="M115" s="25">
        <f t="shared" si="3"/>
        <v>2349.69</v>
      </c>
      <c r="O115" s="19" t="s">
        <v>31</v>
      </c>
      <c r="P115" s="20"/>
      <c r="Q115" s="19" t="s">
        <v>32</v>
      </c>
      <c r="R115" s="19" t="s">
        <v>33</v>
      </c>
      <c r="S115" s="19" t="s">
        <v>34</v>
      </c>
      <c r="T115" s="19" t="s">
        <v>749</v>
      </c>
    </row>
    <row r="116" spans="1:20" x14ac:dyDescent="0.3">
      <c r="A116" s="19" t="s">
        <v>1281</v>
      </c>
      <c r="B116" s="20" t="s">
        <v>5785</v>
      </c>
      <c r="C116" s="19" t="s">
        <v>5900</v>
      </c>
      <c r="D116" s="19" t="s">
        <v>24</v>
      </c>
      <c r="E116" s="19" t="s">
        <v>25</v>
      </c>
      <c r="F116" s="19" t="s">
        <v>26</v>
      </c>
      <c r="G116" s="19" t="s">
        <v>275</v>
      </c>
      <c r="H116" s="19" t="s">
        <v>28</v>
      </c>
      <c r="I116" s="19" t="s">
        <v>29</v>
      </c>
      <c r="J116" s="19">
        <v>1817</v>
      </c>
      <c r="K116" s="20">
        <v>31</v>
      </c>
      <c r="L116" s="25">
        <f t="shared" si="2"/>
        <v>563.27</v>
      </c>
      <c r="M116" s="25">
        <f t="shared" si="3"/>
        <v>1253.73</v>
      </c>
      <c r="O116" s="19" t="s">
        <v>31</v>
      </c>
      <c r="P116" s="20"/>
      <c r="Q116" s="19" t="s">
        <v>32</v>
      </c>
      <c r="R116" s="19" t="s">
        <v>33</v>
      </c>
      <c r="S116" s="19" t="s">
        <v>34</v>
      </c>
      <c r="T116" s="19" t="s">
        <v>749</v>
      </c>
    </row>
    <row r="117" spans="1:20" x14ac:dyDescent="0.3">
      <c r="A117" s="19" t="s">
        <v>1281</v>
      </c>
      <c r="B117" s="20" t="s">
        <v>5785</v>
      </c>
      <c r="C117" s="19" t="s">
        <v>5901</v>
      </c>
      <c r="D117" s="19" t="s">
        <v>24</v>
      </c>
      <c r="E117" s="19" t="s">
        <v>25</v>
      </c>
      <c r="F117" s="19" t="s">
        <v>26</v>
      </c>
      <c r="G117" s="19" t="s">
        <v>275</v>
      </c>
      <c r="H117" s="19" t="s">
        <v>28</v>
      </c>
      <c r="I117" s="19" t="s">
        <v>42</v>
      </c>
      <c r="J117" s="19">
        <v>357</v>
      </c>
      <c r="K117" s="20">
        <v>48</v>
      </c>
      <c r="L117" s="25">
        <f t="shared" si="2"/>
        <v>171.36</v>
      </c>
      <c r="M117" s="25">
        <f t="shared" si="3"/>
        <v>185.64</v>
      </c>
      <c r="O117" s="19" t="s">
        <v>31</v>
      </c>
      <c r="P117" s="20"/>
      <c r="Q117" s="19" t="s">
        <v>32</v>
      </c>
      <c r="R117" s="19" t="s">
        <v>33</v>
      </c>
      <c r="S117" s="19" t="s">
        <v>34</v>
      </c>
      <c r="T117" s="19" t="s">
        <v>1283</v>
      </c>
    </row>
    <row r="118" spans="1:20" x14ac:dyDescent="0.3">
      <c r="A118" s="19" t="s">
        <v>1281</v>
      </c>
      <c r="B118" s="20" t="s">
        <v>5785</v>
      </c>
      <c r="C118" s="19" t="s">
        <v>5902</v>
      </c>
      <c r="D118" s="19" t="s">
        <v>24</v>
      </c>
      <c r="E118" s="19" t="s">
        <v>25</v>
      </c>
      <c r="F118" s="19" t="s">
        <v>26</v>
      </c>
      <c r="G118" s="19" t="s">
        <v>275</v>
      </c>
      <c r="H118" s="19" t="s">
        <v>28</v>
      </c>
      <c r="I118" s="19" t="s">
        <v>1265</v>
      </c>
      <c r="J118" s="19">
        <v>2168</v>
      </c>
      <c r="K118" s="20">
        <v>33</v>
      </c>
      <c r="L118" s="25">
        <f t="shared" si="2"/>
        <v>715.44</v>
      </c>
      <c r="M118" s="25">
        <f t="shared" si="3"/>
        <v>1452.56</v>
      </c>
      <c r="O118" s="19" t="s">
        <v>31</v>
      </c>
      <c r="P118" s="20"/>
      <c r="Q118" s="19" t="s">
        <v>32</v>
      </c>
      <c r="R118" s="19" t="s">
        <v>33</v>
      </c>
      <c r="S118" s="19" t="s">
        <v>34</v>
      </c>
      <c r="T118" s="19" t="s">
        <v>749</v>
      </c>
    </row>
    <row r="119" spans="1:20" x14ac:dyDescent="0.3">
      <c r="A119" s="19" t="s">
        <v>1281</v>
      </c>
      <c r="B119" s="20" t="s">
        <v>5785</v>
      </c>
      <c r="C119" s="19" t="s">
        <v>5903</v>
      </c>
      <c r="E119" s="19" t="s">
        <v>25</v>
      </c>
      <c r="F119" s="19" t="s">
        <v>26</v>
      </c>
      <c r="G119" s="19" t="s">
        <v>275</v>
      </c>
      <c r="H119" s="19" t="s">
        <v>28</v>
      </c>
      <c r="I119" s="19" t="s">
        <v>57</v>
      </c>
      <c r="J119" s="19">
        <v>8086</v>
      </c>
      <c r="K119" s="20">
        <v>100</v>
      </c>
      <c r="L119" s="25">
        <f t="shared" si="2"/>
        <v>8086</v>
      </c>
      <c r="M119" s="25">
        <f t="shared" si="3"/>
        <v>0</v>
      </c>
      <c r="O119" s="19" t="s">
        <v>31</v>
      </c>
      <c r="P119" s="20"/>
      <c r="Q119" s="19" t="s">
        <v>32</v>
      </c>
      <c r="R119" s="19" t="s">
        <v>33</v>
      </c>
      <c r="S119" s="19" t="s">
        <v>34</v>
      </c>
      <c r="T119" s="19" t="s">
        <v>557</v>
      </c>
    </row>
    <row r="120" spans="1:20" x14ac:dyDescent="0.3">
      <c r="A120" s="19" t="s">
        <v>1281</v>
      </c>
      <c r="B120" s="20" t="s">
        <v>5785</v>
      </c>
      <c r="C120" s="19" t="s">
        <v>5904</v>
      </c>
      <c r="D120" s="19" t="s">
        <v>24</v>
      </c>
      <c r="E120" s="19" t="s">
        <v>25</v>
      </c>
      <c r="F120" s="19" t="s">
        <v>26</v>
      </c>
      <c r="G120" s="19" t="s">
        <v>275</v>
      </c>
      <c r="H120" s="19" t="s">
        <v>28</v>
      </c>
      <c r="I120" s="19" t="s">
        <v>1265</v>
      </c>
      <c r="J120" s="19">
        <v>1828</v>
      </c>
      <c r="K120" s="20">
        <v>31</v>
      </c>
      <c r="L120" s="25">
        <f t="shared" si="2"/>
        <v>566.67999999999995</v>
      </c>
      <c r="M120" s="25">
        <f t="shared" si="3"/>
        <v>1261.32</v>
      </c>
      <c r="O120" s="19" t="s">
        <v>31</v>
      </c>
      <c r="P120" s="20"/>
      <c r="Q120" s="19" t="s">
        <v>32</v>
      </c>
      <c r="R120" s="19" t="s">
        <v>33</v>
      </c>
      <c r="S120" s="19" t="s">
        <v>34</v>
      </c>
      <c r="T120" s="19" t="s">
        <v>749</v>
      </c>
    </row>
    <row r="121" spans="1:20" x14ac:dyDescent="0.3">
      <c r="A121" s="19" t="s">
        <v>1281</v>
      </c>
      <c r="B121" s="20" t="s">
        <v>5785</v>
      </c>
      <c r="C121" s="19" t="s">
        <v>5905</v>
      </c>
      <c r="D121" s="19" t="s">
        <v>24</v>
      </c>
      <c r="E121" s="19" t="s">
        <v>25</v>
      </c>
      <c r="F121" s="19" t="s">
        <v>26</v>
      </c>
      <c r="G121" s="19" t="s">
        <v>275</v>
      </c>
      <c r="H121" s="19" t="s">
        <v>28</v>
      </c>
      <c r="I121" s="19" t="s">
        <v>1265</v>
      </c>
      <c r="J121" s="19">
        <v>1986</v>
      </c>
      <c r="K121" s="20">
        <v>31</v>
      </c>
      <c r="L121" s="25">
        <f t="shared" si="2"/>
        <v>615.66</v>
      </c>
      <c r="M121" s="25">
        <f t="shared" si="3"/>
        <v>1370.34</v>
      </c>
      <c r="O121" s="19" t="s">
        <v>31</v>
      </c>
      <c r="P121" s="20"/>
      <c r="Q121" s="19" t="s">
        <v>32</v>
      </c>
      <c r="R121" s="19" t="s">
        <v>33</v>
      </c>
      <c r="S121" s="19" t="s">
        <v>34</v>
      </c>
      <c r="T121" s="19" t="s">
        <v>749</v>
      </c>
    </row>
    <row r="122" spans="1:20" x14ac:dyDescent="0.3">
      <c r="A122" s="19" t="s">
        <v>1281</v>
      </c>
      <c r="B122" s="20" t="s">
        <v>5785</v>
      </c>
      <c r="C122" s="19" t="s">
        <v>5906</v>
      </c>
      <c r="E122" s="19" t="s">
        <v>25</v>
      </c>
      <c r="F122" s="19" t="s">
        <v>26</v>
      </c>
      <c r="G122" s="19" t="s">
        <v>275</v>
      </c>
      <c r="H122" s="19" t="s">
        <v>28</v>
      </c>
      <c r="I122" s="19" t="s">
        <v>57</v>
      </c>
      <c r="J122" s="19">
        <v>0</v>
      </c>
      <c r="K122" s="20"/>
      <c r="L122" s="25">
        <f t="shared" si="2"/>
        <v>0</v>
      </c>
      <c r="M122" s="25">
        <f t="shared" si="3"/>
        <v>0</v>
      </c>
      <c r="O122" s="19" t="s">
        <v>31</v>
      </c>
      <c r="P122" s="20"/>
      <c r="Q122" s="19" t="s">
        <v>32</v>
      </c>
      <c r="R122" s="19" t="s">
        <v>33</v>
      </c>
      <c r="S122" s="19" t="s">
        <v>34</v>
      </c>
      <c r="T122" s="19" t="s">
        <v>557</v>
      </c>
    </row>
    <row r="123" spans="1:20" x14ac:dyDescent="0.3">
      <c r="A123" s="19" t="s">
        <v>1281</v>
      </c>
      <c r="B123" s="20" t="s">
        <v>5785</v>
      </c>
      <c r="C123" s="19" t="s">
        <v>5907</v>
      </c>
      <c r="D123" s="19" t="s">
        <v>24</v>
      </c>
      <c r="E123" s="19" t="s">
        <v>25</v>
      </c>
      <c r="F123" s="19" t="s">
        <v>26</v>
      </c>
      <c r="G123" s="19" t="s">
        <v>275</v>
      </c>
      <c r="H123" s="19" t="s">
        <v>28</v>
      </c>
      <c r="I123" s="19" t="s">
        <v>29</v>
      </c>
      <c r="J123" s="19">
        <v>3280</v>
      </c>
      <c r="K123" s="20">
        <v>42</v>
      </c>
      <c r="L123" s="25">
        <f t="shared" si="2"/>
        <v>1377.6</v>
      </c>
      <c r="M123" s="25">
        <f t="shared" si="3"/>
        <v>1902.4</v>
      </c>
      <c r="P123" s="20"/>
    </row>
    <row r="124" spans="1:20" x14ac:dyDescent="0.3">
      <c r="A124" s="19" t="s">
        <v>1281</v>
      </c>
      <c r="B124" s="20" t="s">
        <v>5785</v>
      </c>
      <c r="C124" s="19" t="s">
        <v>5908</v>
      </c>
      <c r="D124" s="19" t="s">
        <v>24</v>
      </c>
      <c r="E124" s="19" t="s">
        <v>25</v>
      </c>
      <c r="F124" s="19" t="s">
        <v>26</v>
      </c>
      <c r="G124" s="19" t="s">
        <v>275</v>
      </c>
      <c r="H124" s="19" t="s">
        <v>28</v>
      </c>
      <c r="I124" s="19" t="s">
        <v>1265</v>
      </c>
      <c r="J124" s="19">
        <v>1362</v>
      </c>
      <c r="K124" s="20">
        <v>35</v>
      </c>
      <c r="L124" s="25">
        <f t="shared" si="2"/>
        <v>476.7</v>
      </c>
      <c r="M124" s="25">
        <f t="shared" si="3"/>
        <v>885.3</v>
      </c>
      <c r="P124" s="20"/>
    </row>
    <row r="125" spans="1:20" x14ac:dyDescent="0.3">
      <c r="A125" s="19" t="s">
        <v>1281</v>
      </c>
      <c r="B125" s="20" t="s">
        <v>5785</v>
      </c>
      <c r="C125" s="19" t="s">
        <v>5909</v>
      </c>
      <c r="D125" s="19" t="s">
        <v>24</v>
      </c>
      <c r="E125" s="19" t="s">
        <v>25</v>
      </c>
      <c r="F125" s="19" t="s">
        <v>26</v>
      </c>
      <c r="G125" s="19" t="s">
        <v>275</v>
      </c>
      <c r="H125" s="19" t="s">
        <v>28</v>
      </c>
      <c r="I125" s="19" t="s">
        <v>1265</v>
      </c>
      <c r="J125" s="19">
        <v>2003</v>
      </c>
      <c r="K125" s="20">
        <v>27</v>
      </c>
      <c r="L125" s="25">
        <f t="shared" si="2"/>
        <v>540.80999999999995</v>
      </c>
      <c r="M125" s="25">
        <f t="shared" si="3"/>
        <v>1462.19</v>
      </c>
      <c r="N125" s="19" t="s">
        <v>1285</v>
      </c>
      <c r="O125" s="19" t="s">
        <v>31</v>
      </c>
      <c r="P125" s="20"/>
      <c r="Q125" s="19" t="s">
        <v>32</v>
      </c>
      <c r="R125" s="19" t="s">
        <v>33</v>
      </c>
      <c r="S125" s="19" t="s">
        <v>34</v>
      </c>
      <c r="T125" s="19" t="s">
        <v>749</v>
      </c>
    </row>
    <row r="126" spans="1:20" x14ac:dyDescent="0.3">
      <c r="A126" s="19" t="s">
        <v>1281</v>
      </c>
      <c r="B126" s="20" t="s">
        <v>5785</v>
      </c>
      <c r="C126" s="19" t="s">
        <v>5910</v>
      </c>
      <c r="D126" s="19" t="s">
        <v>24</v>
      </c>
      <c r="E126" s="19" t="s">
        <v>25</v>
      </c>
      <c r="F126" s="19" t="s">
        <v>26</v>
      </c>
      <c r="G126" s="19" t="s">
        <v>275</v>
      </c>
      <c r="H126" s="19" t="s">
        <v>28</v>
      </c>
      <c r="I126" s="19" t="s">
        <v>1265</v>
      </c>
      <c r="J126" s="19">
        <v>2069</v>
      </c>
      <c r="K126" s="20">
        <v>33</v>
      </c>
      <c r="L126" s="25">
        <f t="shared" si="2"/>
        <v>682.77</v>
      </c>
      <c r="M126" s="25">
        <f t="shared" si="3"/>
        <v>1386.23</v>
      </c>
      <c r="P126" s="20"/>
    </row>
    <row r="127" spans="1:20" x14ac:dyDescent="0.3">
      <c r="A127" s="19" t="s">
        <v>1281</v>
      </c>
      <c r="B127" s="20" t="s">
        <v>5785</v>
      </c>
      <c r="C127" s="19" t="s">
        <v>5911</v>
      </c>
      <c r="D127" s="19" t="s">
        <v>24</v>
      </c>
      <c r="E127" s="19" t="s">
        <v>25</v>
      </c>
      <c r="F127" s="19" t="s">
        <v>26</v>
      </c>
      <c r="G127" s="19" t="s">
        <v>275</v>
      </c>
      <c r="H127" s="19" t="s">
        <v>28</v>
      </c>
      <c r="I127" s="19" t="s">
        <v>1265</v>
      </c>
      <c r="J127" s="19">
        <v>1328</v>
      </c>
      <c r="K127" s="20">
        <v>36</v>
      </c>
      <c r="L127" s="25">
        <f t="shared" si="2"/>
        <v>478.08</v>
      </c>
      <c r="M127" s="25">
        <f t="shared" si="3"/>
        <v>849.92</v>
      </c>
      <c r="O127" s="19" t="s">
        <v>31</v>
      </c>
      <c r="P127" s="20"/>
      <c r="Q127" s="19" t="s">
        <v>32</v>
      </c>
      <c r="R127" s="19" t="s">
        <v>33</v>
      </c>
      <c r="S127" s="19" t="s">
        <v>34</v>
      </c>
      <c r="T127" s="19" t="s">
        <v>749</v>
      </c>
    </row>
    <row r="128" spans="1:20" x14ac:dyDescent="0.3">
      <c r="A128" s="19" t="s">
        <v>1281</v>
      </c>
      <c r="B128" s="20" t="s">
        <v>5785</v>
      </c>
      <c r="C128" s="19" t="s">
        <v>5912</v>
      </c>
      <c r="D128" s="19" t="s">
        <v>50</v>
      </c>
      <c r="E128" s="19" t="s">
        <v>25</v>
      </c>
      <c r="F128" s="19" t="s">
        <v>26</v>
      </c>
      <c r="G128" s="19" t="s">
        <v>275</v>
      </c>
      <c r="H128" s="19" t="s">
        <v>28</v>
      </c>
      <c r="I128" s="19" t="s">
        <v>57</v>
      </c>
      <c r="J128" s="19">
        <v>1</v>
      </c>
      <c r="K128" s="20">
        <v>100</v>
      </c>
      <c r="L128" s="25">
        <f t="shared" si="2"/>
        <v>1</v>
      </c>
      <c r="M128" s="25">
        <f t="shared" si="3"/>
        <v>0</v>
      </c>
      <c r="O128" s="19" t="s">
        <v>31</v>
      </c>
      <c r="P128" s="20"/>
      <c r="Q128" s="19" t="s">
        <v>32</v>
      </c>
      <c r="R128" s="19" t="s">
        <v>33</v>
      </c>
      <c r="S128" s="19" t="s">
        <v>34</v>
      </c>
      <c r="T128" s="19" t="s">
        <v>749</v>
      </c>
    </row>
    <row r="129" spans="1:20" x14ac:dyDescent="0.3">
      <c r="A129" s="19" t="s">
        <v>1281</v>
      </c>
      <c r="B129" s="20" t="s">
        <v>5785</v>
      </c>
      <c r="C129" s="19" t="s">
        <v>5913</v>
      </c>
      <c r="D129" s="19" t="s">
        <v>50</v>
      </c>
      <c r="E129" s="19" t="s">
        <v>25</v>
      </c>
      <c r="F129" s="19" t="s">
        <v>26</v>
      </c>
      <c r="G129" s="19" t="s">
        <v>275</v>
      </c>
      <c r="H129" s="19" t="s">
        <v>28</v>
      </c>
      <c r="I129" s="19" t="s">
        <v>57</v>
      </c>
      <c r="J129" s="19">
        <v>305</v>
      </c>
      <c r="K129" s="20">
        <v>100</v>
      </c>
      <c r="L129" s="25">
        <f t="shared" si="2"/>
        <v>305</v>
      </c>
      <c r="M129" s="25">
        <f t="shared" si="3"/>
        <v>0</v>
      </c>
      <c r="O129" s="19" t="s">
        <v>31</v>
      </c>
      <c r="P129" s="20"/>
      <c r="Q129" s="19" t="s">
        <v>32</v>
      </c>
      <c r="R129" s="19" t="s">
        <v>33</v>
      </c>
      <c r="S129" s="19" t="s">
        <v>34</v>
      </c>
      <c r="T129" s="19" t="s">
        <v>749</v>
      </c>
    </row>
    <row r="130" spans="1:20" x14ac:dyDescent="0.3">
      <c r="A130" s="19" t="s">
        <v>1281</v>
      </c>
      <c r="B130" s="20" t="s">
        <v>5785</v>
      </c>
      <c r="C130" s="19" t="s">
        <v>5914</v>
      </c>
      <c r="D130" s="19" t="s">
        <v>24</v>
      </c>
      <c r="E130" s="19" t="s">
        <v>25</v>
      </c>
      <c r="F130" s="19" t="s">
        <v>26</v>
      </c>
      <c r="G130" s="19" t="s">
        <v>275</v>
      </c>
      <c r="H130" s="19" t="s">
        <v>28</v>
      </c>
      <c r="I130" s="19" t="s">
        <v>1265</v>
      </c>
      <c r="J130" s="19">
        <v>2635</v>
      </c>
      <c r="K130" s="20">
        <v>33</v>
      </c>
      <c r="L130" s="25">
        <f t="shared" si="2"/>
        <v>869.55</v>
      </c>
      <c r="M130" s="25">
        <f t="shared" si="3"/>
        <v>1765.45</v>
      </c>
      <c r="O130" s="19" t="s">
        <v>31</v>
      </c>
      <c r="P130" s="20"/>
      <c r="Q130" s="19" t="s">
        <v>32</v>
      </c>
      <c r="R130" s="19" t="s">
        <v>33</v>
      </c>
      <c r="S130" s="19" t="s">
        <v>34</v>
      </c>
      <c r="T130" s="19" t="s">
        <v>749</v>
      </c>
    </row>
    <row r="131" spans="1:20" x14ac:dyDescent="0.3">
      <c r="A131" s="19" t="s">
        <v>1281</v>
      </c>
      <c r="B131" s="20" t="s">
        <v>5785</v>
      </c>
      <c r="C131" s="19" t="s">
        <v>5915</v>
      </c>
      <c r="D131" s="19" t="s">
        <v>50</v>
      </c>
      <c r="E131" s="19" t="s">
        <v>25</v>
      </c>
      <c r="F131" s="19" t="s">
        <v>26</v>
      </c>
      <c r="G131" s="19" t="s">
        <v>275</v>
      </c>
      <c r="H131" s="19" t="s">
        <v>28</v>
      </c>
      <c r="I131" s="19" t="s">
        <v>51</v>
      </c>
      <c r="J131" s="19">
        <v>34302</v>
      </c>
      <c r="K131" s="20">
        <v>100</v>
      </c>
      <c r="L131" s="25">
        <f t="shared" ref="L131:L172" si="4">J131*K131/100</f>
        <v>34302</v>
      </c>
      <c r="M131" s="25">
        <f t="shared" ref="M131:M172" si="5">J131*(100-K131)/100</f>
        <v>0</v>
      </c>
      <c r="O131" s="19" t="s">
        <v>31</v>
      </c>
      <c r="P131" s="20"/>
      <c r="Q131" s="19" t="s">
        <v>32</v>
      </c>
      <c r="R131" s="19" t="s">
        <v>33</v>
      </c>
      <c r="S131" s="19" t="s">
        <v>34</v>
      </c>
      <c r="T131" s="19" t="s">
        <v>1283</v>
      </c>
    </row>
    <row r="132" spans="1:20" x14ac:dyDescent="0.3">
      <c r="A132" s="19" t="s">
        <v>1281</v>
      </c>
      <c r="B132" s="20" t="s">
        <v>5785</v>
      </c>
      <c r="C132" s="19" t="s">
        <v>5916</v>
      </c>
      <c r="D132" s="19" t="s">
        <v>24</v>
      </c>
      <c r="E132" s="19" t="s">
        <v>25</v>
      </c>
      <c r="F132" s="19" t="s">
        <v>26</v>
      </c>
      <c r="G132" s="19" t="s">
        <v>275</v>
      </c>
      <c r="H132" s="19" t="s">
        <v>28</v>
      </c>
      <c r="I132" s="19" t="s">
        <v>1265</v>
      </c>
      <c r="J132" s="19">
        <v>2703</v>
      </c>
      <c r="K132" s="20">
        <v>33</v>
      </c>
      <c r="L132" s="25">
        <f t="shared" si="4"/>
        <v>891.99</v>
      </c>
      <c r="M132" s="25">
        <f t="shared" si="5"/>
        <v>1811.01</v>
      </c>
      <c r="O132" s="19" t="s">
        <v>31</v>
      </c>
      <c r="P132" s="20"/>
      <c r="Q132" s="19" t="s">
        <v>32</v>
      </c>
      <c r="R132" s="19" t="s">
        <v>33</v>
      </c>
      <c r="S132" s="19" t="s">
        <v>34</v>
      </c>
      <c r="T132" s="19" t="s">
        <v>749</v>
      </c>
    </row>
    <row r="133" spans="1:20" x14ac:dyDescent="0.3">
      <c r="A133" s="19" t="s">
        <v>1281</v>
      </c>
      <c r="B133" s="20" t="s">
        <v>5785</v>
      </c>
      <c r="C133" s="19" t="s">
        <v>5917</v>
      </c>
      <c r="D133" s="19" t="s">
        <v>50</v>
      </c>
      <c r="E133" s="19" t="s">
        <v>25</v>
      </c>
      <c r="F133" s="19" t="s">
        <v>26</v>
      </c>
      <c r="G133" s="19" t="s">
        <v>275</v>
      </c>
      <c r="H133" s="19" t="s">
        <v>28</v>
      </c>
      <c r="I133" s="19" t="s">
        <v>57</v>
      </c>
      <c r="J133" s="19">
        <v>679</v>
      </c>
      <c r="K133" s="20">
        <v>100</v>
      </c>
      <c r="L133" s="25">
        <f t="shared" si="4"/>
        <v>679</v>
      </c>
      <c r="M133" s="25">
        <f t="shared" si="5"/>
        <v>0</v>
      </c>
      <c r="O133" s="19" t="s">
        <v>31</v>
      </c>
      <c r="P133" s="20"/>
      <c r="Q133" s="19" t="s">
        <v>32</v>
      </c>
      <c r="R133" s="19" t="s">
        <v>33</v>
      </c>
      <c r="S133" s="19" t="s">
        <v>34</v>
      </c>
      <c r="T133" s="19" t="s">
        <v>1282</v>
      </c>
    </row>
    <row r="134" spans="1:20" x14ac:dyDescent="0.3">
      <c r="A134" s="19" t="s">
        <v>1281</v>
      </c>
      <c r="B134" s="20" t="s">
        <v>5785</v>
      </c>
      <c r="C134" s="19" t="s">
        <v>5918</v>
      </c>
      <c r="D134" s="19" t="s">
        <v>24</v>
      </c>
      <c r="E134" s="19" t="s">
        <v>25</v>
      </c>
      <c r="F134" s="19" t="s">
        <v>26</v>
      </c>
      <c r="G134" s="19" t="s">
        <v>275</v>
      </c>
      <c r="H134" s="19" t="s">
        <v>28</v>
      </c>
      <c r="I134" s="19" t="s">
        <v>29</v>
      </c>
      <c r="J134" s="19">
        <v>3138</v>
      </c>
      <c r="K134" s="20">
        <v>41</v>
      </c>
      <c r="L134" s="25">
        <f t="shared" si="4"/>
        <v>1286.58</v>
      </c>
      <c r="M134" s="25">
        <f t="shared" si="5"/>
        <v>1851.42</v>
      </c>
      <c r="O134" s="19" t="s">
        <v>31</v>
      </c>
      <c r="P134" s="20"/>
      <c r="Q134" s="19" t="s">
        <v>32</v>
      </c>
      <c r="R134" s="19" t="s">
        <v>33</v>
      </c>
      <c r="S134" s="19" t="s">
        <v>34</v>
      </c>
      <c r="T134" s="19" t="s">
        <v>769</v>
      </c>
    </row>
    <row r="135" spans="1:20" x14ac:dyDescent="0.3">
      <c r="A135" s="19" t="s">
        <v>1281</v>
      </c>
      <c r="B135" s="20" t="s">
        <v>5785</v>
      </c>
      <c r="C135" s="19" t="s">
        <v>5919</v>
      </c>
      <c r="D135" s="19" t="s">
        <v>24</v>
      </c>
      <c r="E135" s="19" t="s">
        <v>25</v>
      </c>
      <c r="F135" s="19" t="s">
        <v>26</v>
      </c>
      <c r="G135" s="19" t="s">
        <v>275</v>
      </c>
      <c r="H135" s="19" t="s">
        <v>28</v>
      </c>
      <c r="I135" s="19" t="s">
        <v>1265</v>
      </c>
      <c r="J135" s="19">
        <v>4955</v>
      </c>
      <c r="K135" s="20">
        <v>33</v>
      </c>
      <c r="L135" s="25">
        <f t="shared" si="4"/>
        <v>1635.15</v>
      </c>
      <c r="M135" s="25">
        <f t="shared" si="5"/>
        <v>3319.85</v>
      </c>
      <c r="O135" s="19" t="s">
        <v>31</v>
      </c>
      <c r="P135" s="20"/>
      <c r="Q135" s="19" t="s">
        <v>32</v>
      </c>
      <c r="R135" s="19" t="s">
        <v>33</v>
      </c>
      <c r="S135" s="19" t="s">
        <v>34</v>
      </c>
      <c r="T135" s="19" t="s">
        <v>749</v>
      </c>
    </row>
    <row r="136" spans="1:20" x14ac:dyDescent="0.3">
      <c r="A136" s="19" t="s">
        <v>1281</v>
      </c>
      <c r="B136" s="20" t="s">
        <v>5785</v>
      </c>
      <c r="C136" s="19" t="s">
        <v>5920</v>
      </c>
      <c r="D136" s="19" t="s">
        <v>50</v>
      </c>
      <c r="E136" s="19" t="s">
        <v>25</v>
      </c>
      <c r="F136" s="19" t="s">
        <v>26</v>
      </c>
      <c r="G136" s="19" t="s">
        <v>275</v>
      </c>
      <c r="H136" s="19" t="s">
        <v>28</v>
      </c>
      <c r="I136" s="19" t="s">
        <v>57</v>
      </c>
      <c r="J136" s="19">
        <v>959</v>
      </c>
      <c r="K136" s="20">
        <v>100</v>
      </c>
      <c r="L136" s="25">
        <f t="shared" si="4"/>
        <v>959</v>
      </c>
      <c r="M136" s="25">
        <f t="shared" si="5"/>
        <v>0</v>
      </c>
      <c r="O136" s="19" t="s">
        <v>31</v>
      </c>
      <c r="P136" s="20"/>
      <c r="Q136" s="19" t="s">
        <v>32</v>
      </c>
      <c r="R136" s="19" t="s">
        <v>33</v>
      </c>
      <c r="S136" s="19" t="s">
        <v>34</v>
      </c>
      <c r="T136" s="19" t="s">
        <v>1282</v>
      </c>
    </row>
    <row r="137" spans="1:20" x14ac:dyDescent="0.3">
      <c r="A137" s="19" t="s">
        <v>1281</v>
      </c>
      <c r="B137" s="20" t="s">
        <v>5785</v>
      </c>
      <c r="C137" s="19" t="s">
        <v>5921</v>
      </c>
      <c r="D137" s="19" t="s">
        <v>24</v>
      </c>
      <c r="E137" s="19" t="s">
        <v>25</v>
      </c>
      <c r="F137" s="19" t="s">
        <v>26</v>
      </c>
      <c r="G137" s="19" t="s">
        <v>275</v>
      </c>
      <c r="H137" s="19" t="s">
        <v>28</v>
      </c>
      <c r="I137" s="19" t="s">
        <v>1265</v>
      </c>
      <c r="J137" s="19">
        <v>2382</v>
      </c>
      <c r="K137" s="20">
        <v>50</v>
      </c>
      <c r="L137" s="25">
        <f t="shared" si="4"/>
        <v>1191</v>
      </c>
      <c r="M137" s="25">
        <f t="shared" si="5"/>
        <v>1191</v>
      </c>
      <c r="O137" s="19" t="s">
        <v>31</v>
      </c>
      <c r="P137" s="20"/>
      <c r="Q137" s="19" t="s">
        <v>32</v>
      </c>
      <c r="R137" s="19" t="s">
        <v>33</v>
      </c>
      <c r="S137" s="19" t="s">
        <v>34</v>
      </c>
      <c r="T137" s="19" t="s">
        <v>557</v>
      </c>
    </row>
    <row r="138" spans="1:20" x14ac:dyDescent="0.3">
      <c r="A138" s="19" t="s">
        <v>1281</v>
      </c>
      <c r="B138" s="20" t="s">
        <v>5785</v>
      </c>
      <c r="C138" s="19" t="s">
        <v>5922</v>
      </c>
      <c r="D138" s="19" t="s">
        <v>24</v>
      </c>
      <c r="E138" s="19" t="s">
        <v>25</v>
      </c>
      <c r="F138" s="19" t="s">
        <v>26</v>
      </c>
      <c r="G138" s="19" t="s">
        <v>275</v>
      </c>
      <c r="H138" s="19" t="s">
        <v>28</v>
      </c>
      <c r="I138" s="19" t="s">
        <v>1265</v>
      </c>
      <c r="J138" s="19">
        <v>1586</v>
      </c>
      <c r="K138" s="20">
        <v>49</v>
      </c>
      <c r="L138" s="25">
        <f t="shared" si="4"/>
        <v>777.14</v>
      </c>
      <c r="M138" s="25">
        <f t="shared" si="5"/>
        <v>808.86</v>
      </c>
      <c r="O138" s="19" t="s">
        <v>31</v>
      </c>
      <c r="P138" s="20"/>
      <c r="Q138" s="19" t="s">
        <v>32</v>
      </c>
      <c r="R138" s="19" t="s">
        <v>33</v>
      </c>
      <c r="S138" s="19" t="s">
        <v>34</v>
      </c>
      <c r="T138" s="19" t="s">
        <v>557</v>
      </c>
    </row>
    <row r="139" spans="1:20" x14ac:dyDescent="0.3">
      <c r="A139" s="19" t="s">
        <v>1281</v>
      </c>
      <c r="B139" s="20" t="s">
        <v>5785</v>
      </c>
      <c r="C139" s="19" t="s">
        <v>5923</v>
      </c>
      <c r="D139" s="19" t="s">
        <v>24</v>
      </c>
      <c r="E139" s="19" t="s">
        <v>25</v>
      </c>
      <c r="F139" s="19" t="s">
        <v>26</v>
      </c>
      <c r="G139" s="19" t="s">
        <v>275</v>
      </c>
      <c r="H139" s="19" t="s">
        <v>28</v>
      </c>
      <c r="I139" s="19" t="s">
        <v>1265</v>
      </c>
      <c r="J139" s="19">
        <v>1814</v>
      </c>
      <c r="K139" s="20">
        <v>50</v>
      </c>
      <c r="L139" s="25">
        <f t="shared" si="4"/>
        <v>907</v>
      </c>
      <c r="M139" s="25">
        <f t="shared" si="5"/>
        <v>907</v>
      </c>
      <c r="O139" s="19" t="s">
        <v>31</v>
      </c>
      <c r="P139" s="20"/>
      <c r="Q139" s="19" t="s">
        <v>32</v>
      </c>
      <c r="R139" s="19" t="s">
        <v>33</v>
      </c>
      <c r="S139" s="19" t="s">
        <v>34</v>
      </c>
      <c r="T139" s="19" t="s">
        <v>557</v>
      </c>
    </row>
    <row r="140" spans="1:20" x14ac:dyDescent="0.3">
      <c r="A140" s="19" t="s">
        <v>1281</v>
      </c>
      <c r="B140" s="20" t="s">
        <v>5785</v>
      </c>
      <c r="C140" s="19" t="s">
        <v>5924</v>
      </c>
      <c r="D140" s="19" t="s">
        <v>24</v>
      </c>
      <c r="E140" s="19" t="s">
        <v>25</v>
      </c>
      <c r="F140" s="19" t="s">
        <v>26</v>
      </c>
      <c r="G140" s="19" t="s">
        <v>275</v>
      </c>
      <c r="H140" s="19" t="s">
        <v>28</v>
      </c>
      <c r="I140" s="19" t="s">
        <v>29</v>
      </c>
      <c r="J140" s="19">
        <v>2218</v>
      </c>
      <c r="K140" s="20">
        <v>50</v>
      </c>
      <c r="L140" s="25">
        <f t="shared" si="4"/>
        <v>1109</v>
      </c>
      <c r="M140" s="25">
        <f t="shared" si="5"/>
        <v>1109</v>
      </c>
      <c r="O140" s="19" t="s">
        <v>31</v>
      </c>
      <c r="P140" s="20"/>
      <c r="Q140" s="19" t="s">
        <v>32</v>
      </c>
      <c r="R140" s="19" t="s">
        <v>33</v>
      </c>
      <c r="S140" s="19" t="s">
        <v>34</v>
      </c>
      <c r="T140" s="19" t="s">
        <v>557</v>
      </c>
    </row>
    <row r="141" spans="1:20" x14ac:dyDescent="0.3">
      <c r="A141" s="19" t="s">
        <v>1281</v>
      </c>
      <c r="B141" s="20" t="s">
        <v>5785</v>
      </c>
      <c r="C141" s="19" t="s">
        <v>5925</v>
      </c>
      <c r="D141" s="19" t="s">
        <v>24</v>
      </c>
      <c r="E141" s="19" t="s">
        <v>25</v>
      </c>
      <c r="F141" s="19" t="s">
        <v>26</v>
      </c>
      <c r="G141" s="19" t="s">
        <v>275</v>
      </c>
      <c r="H141" s="19" t="s">
        <v>28</v>
      </c>
      <c r="I141" s="19" t="s">
        <v>1265</v>
      </c>
      <c r="J141" s="19">
        <v>2369</v>
      </c>
      <c r="K141" s="20">
        <v>38</v>
      </c>
      <c r="L141" s="25">
        <f t="shared" si="4"/>
        <v>900.22</v>
      </c>
      <c r="M141" s="25">
        <f t="shared" si="5"/>
        <v>1468.78</v>
      </c>
      <c r="O141" s="19" t="s">
        <v>31</v>
      </c>
      <c r="P141" s="20"/>
      <c r="Q141" s="19" t="s">
        <v>32</v>
      </c>
      <c r="R141" s="19" t="s">
        <v>33</v>
      </c>
      <c r="S141" s="19" t="s">
        <v>34</v>
      </c>
      <c r="T141" s="19" t="s">
        <v>749</v>
      </c>
    </row>
    <row r="142" spans="1:20" x14ac:dyDescent="0.3">
      <c r="A142" s="19" t="s">
        <v>1281</v>
      </c>
      <c r="B142" s="20" t="s">
        <v>5785</v>
      </c>
      <c r="C142" s="19" t="s">
        <v>5926</v>
      </c>
      <c r="D142" s="19" t="s">
        <v>24</v>
      </c>
      <c r="E142" s="19" t="s">
        <v>25</v>
      </c>
      <c r="F142" s="19" t="s">
        <v>26</v>
      </c>
      <c r="G142" s="19" t="s">
        <v>275</v>
      </c>
      <c r="H142" s="19" t="s">
        <v>28</v>
      </c>
      <c r="I142" s="19" t="s">
        <v>1265</v>
      </c>
      <c r="J142" s="19">
        <v>5983</v>
      </c>
      <c r="K142" s="20">
        <v>36</v>
      </c>
      <c r="L142" s="25">
        <f t="shared" si="4"/>
        <v>2153.88</v>
      </c>
      <c r="M142" s="25">
        <f t="shared" si="5"/>
        <v>3829.12</v>
      </c>
      <c r="P142" s="20"/>
    </row>
    <row r="143" spans="1:20" x14ac:dyDescent="0.3">
      <c r="A143" s="19" t="s">
        <v>1281</v>
      </c>
      <c r="B143" s="20" t="s">
        <v>5785</v>
      </c>
      <c r="C143" s="19" t="s">
        <v>5927</v>
      </c>
      <c r="D143" s="19" t="s">
        <v>24</v>
      </c>
      <c r="E143" s="19" t="s">
        <v>25</v>
      </c>
      <c r="F143" s="19" t="s">
        <v>26</v>
      </c>
      <c r="G143" s="19" t="s">
        <v>275</v>
      </c>
      <c r="H143" s="19" t="s">
        <v>28</v>
      </c>
      <c r="I143" s="19" t="s">
        <v>1265</v>
      </c>
      <c r="J143" s="19">
        <v>106</v>
      </c>
      <c r="K143" s="20">
        <v>47</v>
      </c>
      <c r="L143" s="25">
        <f t="shared" si="4"/>
        <v>49.82</v>
      </c>
      <c r="M143" s="25">
        <f t="shared" si="5"/>
        <v>56.18</v>
      </c>
      <c r="O143" s="19" t="s">
        <v>31</v>
      </c>
      <c r="P143" s="20"/>
      <c r="Q143" s="19" t="s">
        <v>32</v>
      </c>
      <c r="R143" s="19" t="s">
        <v>33</v>
      </c>
      <c r="S143" s="19" t="s">
        <v>34</v>
      </c>
      <c r="T143" s="19" t="s">
        <v>769</v>
      </c>
    </row>
    <row r="144" spans="1:20" x14ac:dyDescent="0.3">
      <c r="A144" s="19" t="s">
        <v>1281</v>
      </c>
      <c r="B144" s="20" t="s">
        <v>5785</v>
      </c>
      <c r="C144" s="19" t="s">
        <v>5928</v>
      </c>
      <c r="D144" s="19" t="s">
        <v>24</v>
      </c>
      <c r="E144" s="19" t="s">
        <v>25</v>
      </c>
      <c r="F144" s="19" t="s">
        <v>26</v>
      </c>
      <c r="G144" s="19" t="s">
        <v>275</v>
      </c>
      <c r="H144" s="19" t="s">
        <v>28</v>
      </c>
      <c r="I144" s="19" t="s">
        <v>1265</v>
      </c>
      <c r="J144" s="19">
        <v>17662</v>
      </c>
      <c r="K144" s="20">
        <v>0</v>
      </c>
      <c r="L144" s="25">
        <f t="shared" si="4"/>
        <v>0</v>
      </c>
      <c r="M144" s="25">
        <f t="shared" si="5"/>
        <v>17662</v>
      </c>
      <c r="O144" s="19" t="s">
        <v>31</v>
      </c>
      <c r="P144" s="20"/>
      <c r="Q144" s="19" t="s">
        <v>32</v>
      </c>
      <c r="R144" s="19" t="s">
        <v>33</v>
      </c>
      <c r="S144" s="19" t="s">
        <v>34</v>
      </c>
      <c r="T144" s="19" t="s">
        <v>749</v>
      </c>
    </row>
    <row r="145" spans="1:20" x14ac:dyDescent="0.3">
      <c r="A145" s="19" t="s">
        <v>1281</v>
      </c>
      <c r="B145" s="20" t="s">
        <v>5785</v>
      </c>
      <c r="C145" s="19" t="s">
        <v>5929</v>
      </c>
      <c r="D145" s="19" t="s">
        <v>24</v>
      </c>
      <c r="E145" s="19" t="s">
        <v>25</v>
      </c>
      <c r="F145" s="19" t="s">
        <v>26</v>
      </c>
      <c r="G145" s="19" t="s">
        <v>275</v>
      </c>
      <c r="H145" s="19" t="s">
        <v>28</v>
      </c>
      <c r="I145" s="19" t="s">
        <v>1265</v>
      </c>
      <c r="J145" s="19">
        <v>4200</v>
      </c>
      <c r="K145" s="20">
        <v>28</v>
      </c>
      <c r="L145" s="25">
        <f t="shared" si="4"/>
        <v>1176</v>
      </c>
      <c r="M145" s="25">
        <f t="shared" si="5"/>
        <v>3024</v>
      </c>
      <c r="P145" s="20"/>
    </row>
    <row r="146" spans="1:20" x14ac:dyDescent="0.3">
      <c r="A146" s="19" t="s">
        <v>1281</v>
      </c>
      <c r="B146" s="20" t="s">
        <v>5785</v>
      </c>
      <c r="C146" s="19" t="s">
        <v>5930</v>
      </c>
      <c r="E146" s="19" t="s">
        <v>25</v>
      </c>
      <c r="F146" s="19" t="s">
        <v>26</v>
      </c>
      <c r="G146" s="19" t="s">
        <v>275</v>
      </c>
      <c r="H146" s="19" t="s">
        <v>28</v>
      </c>
      <c r="I146" s="19" t="s">
        <v>57</v>
      </c>
      <c r="J146" s="19">
        <v>4100</v>
      </c>
      <c r="K146" s="20">
        <v>100</v>
      </c>
      <c r="L146" s="25">
        <f t="shared" si="4"/>
        <v>4100</v>
      </c>
      <c r="M146" s="25">
        <f t="shared" si="5"/>
        <v>0</v>
      </c>
      <c r="O146" s="19" t="s">
        <v>31</v>
      </c>
      <c r="P146" s="20"/>
      <c r="Q146" s="19" t="s">
        <v>32</v>
      </c>
      <c r="R146" s="19" t="s">
        <v>33</v>
      </c>
      <c r="S146" s="19" t="s">
        <v>34</v>
      </c>
      <c r="T146" s="19" t="s">
        <v>557</v>
      </c>
    </row>
    <row r="147" spans="1:20" x14ac:dyDescent="0.3">
      <c r="A147" s="19" t="s">
        <v>1281</v>
      </c>
      <c r="B147" s="20" t="s">
        <v>5785</v>
      </c>
      <c r="C147" s="19" t="s">
        <v>5931</v>
      </c>
      <c r="D147" s="19" t="s">
        <v>24</v>
      </c>
      <c r="E147" s="19" t="s">
        <v>25</v>
      </c>
      <c r="F147" s="19" t="s">
        <v>26</v>
      </c>
      <c r="G147" s="19" t="s">
        <v>275</v>
      </c>
      <c r="H147" s="19" t="s">
        <v>28</v>
      </c>
      <c r="I147" s="19" t="s">
        <v>1265</v>
      </c>
      <c r="J147" s="19">
        <v>6931</v>
      </c>
      <c r="K147" s="20">
        <v>33</v>
      </c>
      <c r="L147" s="25">
        <f t="shared" si="4"/>
        <v>2287.23</v>
      </c>
      <c r="M147" s="25">
        <f t="shared" si="5"/>
        <v>4643.7700000000004</v>
      </c>
      <c r="P147" s="20"/>
    </row>
    <row r="148" spans="1:20" x14ac:dyDescent="0.3">
      <c r="A148" s="19" t="s">
        <v>1281</v>
      </c>
      <c r="B148" s="20" t="s">
        <v>5785</v>
      </c>
      <c r="C148" s="19" t="s">
        <v>5932</v>
      </c>
      <c r="D148" s="19" t="s">
        <v>24</v>
      </c>
      <c r="E148" s="19" t="s">
        <v>25</v>
      </c>
      <c r="F148" s="19" t="s">
        <v>26</v>
      </c>
      <c r="G148" s="19" t="s">
        <v>275</v>
      </c>
      <c r="H148" s="19" t="s">
        <v>28</v>
      </c>
      <c r="I148" s="19" t="s">
        <v>1265</v>
      </c>
      <c r="J148" s="19">
        <v>4116</v>
      </c>
      <c r="K148" s="20">
        <v>37</v>
      </c>
      <c r="L148" s="25">
        <f t="shared" si="4"/>
        <v>1522.92</v>
      </c>
      <c r="M148" s="25">
        <f t="shared" si="5"/>
        <v>2593.08</v>
      </c>
      <c r="P148" s="20"/>
    </row>
    <row r="149" spans="1:20" x14ac:dyDescent="0.3">
      <c r="A149" s="19" t="s">
        <v>1281</v>
      </c>
      <c r="B149" s="20" t="s">
        <v>5785</v>
      </c>
      <c r="C149" s="19" t="s">
        <v>5933</v>
      </c>
      <c r="D149" s="19" t="s">
        <v>24</v>
      </c>
      <c r="E149" s="19" t="s">
        <v>25</v>
      </c>
      <c r="F149" s="19" t="s">
        <v>26</v>
      </c>
      <c r="G149" s="19" t="s">
        <v>275</v>
      </c>
      <c r="H149" s="19" t="s">
        <v>28</v>
      </c>
      <c r="I149" s="19" t="s">
        <v>1265</v>
      </c>
      <c r="J149" s="19">
        <v>2613</v>
      </c>
      <c r="K149" s="20">
        <v>34</v>
      </c>
      <c r="L149" s="25">
        <f t="shared" si="4"/>
        <v>888.42</v>
      </c>
      <c r="M149" s="25">
        <f t="shared" si="5"/>
        <v>1724.58</v>
      </c>
      <c r="O149" s="19" t="s">
        <v>31</v>
      </c>
      <c r="P149" s="20"/>
      <c r="Q149" s="19" t="s">
        <v>32</v>
      </c>
      <c r="R149" s="19" t="s">
        <v>33</v>
      </c>
      <c r="S149" s="19" t="s">
        <v>34</v>
      </c>
      <c r="T149" s="19" t="s">
        <v>749</v>
      </c>
    </row>
    <row r="150" spans="1:20" x14ac:dyDescent="0.3">
      <c r="A150" s="19" t="s">
        <v>1281</v>
      </c>
      <c r="B150" s="20" t="s">
        <v>5785</v>
      </c>
      <c r="C150" s="19" t="s">
        <v>5934</v>
      </c>
      <c r="D150" s="19" t="s">
        <v>24</v>
      </c>
      <c r="E150" s="19" t="s">
        <v>25</v>
      </c>
      <c r="F150" s="19" t="s">
        <v>26</v>
      </c>
      <c r="G150" s="19" t="s">
        <v>275</v>
      </c>
      <c r="H150" s="19" t="s">
        <v>28</v>
      </c>
      <c r="I150" s="19" t="s">
        <v>42</v>
      </c>
      <c r="J150" s="19">
        <v>31069</v>
      </c>
      <c r="K150" s="20">
        <v>34</v>
      </c>
      <c r="L150" s="25">
        <f t="shared" si="4"/>
        <v>10563.46</v>
      </c>
      <c r="M150" s="25">
        <f t="shared" si="5"/>
        <v>20505.54</v>
      </c>
      <c r="O150" s="19" t="s">
        <v>31</v>
      </c>
      <c r="P150" s="20"/>
      <c r="Q150" s="19" t="s">
        <v>32</v>
      </c>
      <c r="R150" s="19" t="s">
        <v>33</v>
      </c>
      <c r="S150" s="19" t="s">
        <v>34</v>
      </c>
      <c r="T150" s="19" t="s">
        <v>769</v>
      </c>
    </row>
    <row r="151" spans="1:20" x14ac:dyDescent="0.3">
      <c r="A151" s="19" t="s">
        <v>1281</v>
      </c>
      <c r="B151" s="20" t="s">
        <v>5785</v>
      </c>
      <c r="C151" s="19" t="s">
        <v>5935</v>
      </c>
      <c r="D151" s="19" t="s">
        <v>24</v>
      </c>
      <c r="E151" s="19" t="s">
        <v>25</v>
      </c>
      <c r="F151" s="19" t="s">
        <v>26</v>
      </c>
      <c r="G151" s="19" t="s">
        <v>275</v>
      </c>
      <c r="H151" s="19" t="s">
        <v>28</v>
      </c>
      <c r="I151" s="19" t="s">
        <v>29</v>
      </c>
      <c r="J151" s="19">
        <v>1813</v>
      </c>
      <c r="K151" s="20">
        <v>52</v>
      </c>
      <c r="L151" s="25">
        <f t="shared" si="4"/>
        <v>942.76</v>
      </c>
      <c r="M151" s="25">
        <f t="shared" si="5"/>
        <v>870.24</v>
      </c>
      <c r="O151" s="19" t="s">
        <v>31</v>
      </c>
      <c r="P151" s="20"/>
      <c r="Q151" s="19" t="s">
        <v>32</v>
      </c>
      <c r="R151" s="19" t="s">
        <v>33</v>
      </c>
      <c r="S151" s="19" t="s">
        <v>34</v>
      </c>
      <c r="T151" s="19" t="s">
        <v>769</v>
      </c>
    </row>
    <row r="152" spans="1:20" x14ac:dyDescent="0.3">
      <c r="A152" s="19" t="s">
        <v>1281</v>
      </c>
      <c r="B152" s="20" t="s">
        <v>5785</v>
      </c>
      <c r="C152" s="19" t="s">
        <v>5936</v>
      </c>
      <c r="D152" s="19" t="s">
        <v>50</v>
      </c>
      <c r="E152" s="19" t="s">
        <v>25</v>
      </c>
      <c r="F152" s="19" t="s">
        <v>26</v>
      </c>
      <c r="G152" s="19" t="s">
        <v>275</v>
      </c>
      <c r="H152" s="19" t="s">
        <v>28</v>
      </c>
      <c r="I152" s="19" t="s">
        <v>51</v>
      </c>
      <c r="J152" s="19">
        <v>19191</v>
      </c>
      <c r="K152" s="20">
        <v>100</v>
      </c>
      <c r="L152" s="25">
        <f t="shared" si="4"/>
        <v>19191</v>
      </c>
      <c r="M152" s="25">
        <f t="shared" si="5"/>
        <v>0</v>
      </c>
      <c r="O152" s="19" t="s">
        <v>31</v>
      </c>
      <c r="P152" s="20"/>
      <c r="Q152" s="19" t="s">
        <v>32</v>
      </c>
      <c r="R152" s="19" t="s">
        <v>33</v>
      </c>
      <c r="S152" s="19" t="s">
        <v>34</v>
      </c>
      <c r="T152" s="19" t="s">
        <v>749</v>
      </c>
    </row>
    <row r="153" spans="1:20" x14ac:dyDescent="0.3">
      <c r="A153" s="19" t="s">
        <v>1281</v>
      </c>
      <c r="B153" s="20" t="s">
        <v>5785</v>
      </c>
      <c r="C153" s="19" t="s">
        <v>5937</v>
      </c>
      <c r="D153" s="19" t="s">
        <v>50</v>
      </c>
      <c r="E153" s="19" t="s">
        <v>25</v>
      </c>
      <c r="F153" s="19" t="s">
        <v>26</v>
      </c>
      <c r="G153" s="19" t="s">
        <v>275</v>
      </c>
      <c r="H153" s="19" t="s">
        <v>28</v>
      </c>
      <c r="I153" s="19" t="s">
        <v>51</v>
      </c>
      <c r="J153" s="19">
        <v>16238</v>
      </c>
      <c r="K153" s="20">
        <v>100</v>
      </c>
      <c r="L153" s="25">
        <f t="shared" si="4"/>
        <v>16238</v>
      </c>
      <c r="M153" s="25">
        <f t="shared" si="5"/>
        <v>0</v>
      </c>
      <c r="O153" s="19" t="s">
        <v>31</v>
      </c>
      <c r="P153" s="20"/>
      <c r="Q153" s="19" t="s">
        <v>32</v>
      </c>
      <c r="R153" s="19" t="s">
        <v>33</v>
      </c>
      <c r="S153" s="19" t="s">
        <v>34</v>
      </c>
      <c r="T153" s="19" t="s">
        <v>749</v>
      </c>
    </row>
    <row r="154" spans="1:20" x14ac:dyDescent="0.3">
      <c r="A154" s="19" t="s">
        <v>1281</v>
      </c>
      <c r="B154" s="20" t="s">
        <v>5785</v>
      </c>
      <c r="C154" s="19" t="s">
        <v>5938</v>
      </c>
      <c r="D154" s="19" t="s">
        <v>24</v>
      </c>
      <c r="E154" s="19" t="s">
        <v>25</v>
      </c>
      <c r="F154" s="19" t="s">
        <v>26</v>
      </c>
      <c r="G154" s="19" t="s">
        <v>275</v>
      </c>
      <c r="H154" s="19" t="s">
        <v>28</v>
      </c>
      <c r="I154" s="19" t="s">
        <v>1265</v>
      </c>
      <c r="J154" s="19">
        <v>1157</v>
      </c>
      <c r="K154" s="20">
        <v>37</v>
      </c>
      <c r="L154" s="25">
        <f t="shared" si="4"/>
        <v>428.09</v>
      </c>
      <c r="M154" s="25">
        <f t="shared" si="5"/>
        <v>728.91</v>
      </c>
      <c r="P154" s="20"/>
    </row>
    <row r="155" spans="1:20" x14ac:dyDescent="0.3">
      <c r="A155" s="19" t="s">
        <v>1281</v>
      </c>
      <c r="B155" s="20" t="s">
        <v>5785</v>
      </c>
      <c r="C155" s="19" t="s">
        <v>5939</v>
      </c>
      <c r="D155" s="19" t="s">
        <v>24</v>
      </c>
      <c r="E155" s="19" t="s">
        <v>25</v>
      </c>
      <c r="F155" s="19" t="s">
        <v>26</v>
      </c>
      <c r="G155" s="19" t="s">
        <v>275</v>
      </c>
      <c r="H155" s="19" t="s">
        <v>28</v>
      </c>
      <c r="I155" s="19" t="s">
        <v>1265</v>
      </c>
      <c r="J155" s="19">
        <v>5993</v>
      </c>
      <c r="K155" s="20">
        <v>28</v>
      </c>
      <c r="L155" s="25">
        <f t="shared" si="4"/>
        <v>1678.04</v>
      </c>
      <c r="M155" s="25">
        <f t="shared" si="5"/>
        <v>4314.96</v>
      </c>
      <c r="O155" s="19" t="s">
        <v>31</v>
      </c>
      <c r="P155" s="20"/>
      <c r="Q155" s="19" t="s">
        <v>32</v>
      </c>
      <c r="R155" s="19" t="s">
        <v>33</v>
      </c>
      <c r="S155" s="19" t="s">
        <v>34</v>
      </c>
      <c r="T155" s="19" t="s">
        <v>749</v>
      </c>
    </row>
    <row r="156" spans="1:20" x14ac:dyDescent="0.3">
      <c r="A156" s="19" t="s">
        <v>1281</v>
      </c>
      <c r="B156" s="20" t="s">
        <v>5785</v>
      </c>
      <c r="C156" s="19" t="s">
        <v>5940</v>
      </c>
      <c r="D156" s="19" t="s">
        <v>24</v>
      </c>
      <c r="E156" s="19" t="s">
        <v>25</v>
      </c>
      <c r="F156" s="19" t="s">
        <v>26</v>
      </c>
      <c r="G156" s="19" t="s">
        <v>275</v>
      </c>
      <c r="H156" s="19" t="s">
        <v>28</v>
      </c>
      <c r="I156" s="19" t="s">
        <v>1265</v>
      </c>
      <c r="J156" s="19">
        <v>5455</v>
      </c>
      <c r="K156" s="20">
        <v>28</v>
      </c>
      <c r="L156" s="25">
        <f t="shared" si="4"/>
        <v>1527.4</v>
      </c>
      <c r="M156" s="25">
        <f t="shared" si="5"/>
        <v>3927.6</v>
      </c>
      <c r="O156" s="19" t="s">
        <v>31</v>
      </c>
      <c r="P156" s="20"/>
      <c r="Q156" s="19" t="s">
        <v>32</v>
      </c>
      <c r="R156" s="19" t="s">
        <v>33</v>
      </c>
      <c r="S156" s="19" t="s">
        <v>34</v>
      </c>
      <c r="T156" s="19" t="s">
        <v>749</v>
      </c>
    </row>
    <row r="157" spans="1:20" x14ac:dyDescent="0.3">
      <c r="A157" s="19" t="s">
        <v>1281</v>
      </c>
      <c r="B157" s="20" t="s">
        <v>5785</v>
      </c>
      <c r="C157" s="19" t="s">
        <v>5941</v>
      </c>
      <c r="D157" s="19" t="s">
        <v>24</v>
      </c>
      <c r="E157" s="19" t="s">
        <v>25</v>
      </c>
      <c r="F157" s="19" t="s">
        <v>26</v>
      </c>
      <c r="G157" s="19" t="s">
        <v>275</v>
      </c>
      <c r="H157" s="19" t="s">
        <v>28</v>
      </c>
      <c r="I157" s="19" t="s">
        <v>1265</v>
      </c>
      <c r="J157" s="19">
        <v>2299</v>
      </c>
      <c r="K157" s="20">
        <v>31</v>
      </c>
      <c r="L157" s="25">
        <f t="shared" si="4"/>
        <v>712.69</v>
      </c>
      <c r="M157" s="25">
        <f t="shared" si="5"/>
        <v>1586.31</v>
      </c>
      <c r="O157" s="19" t="s">
        <v>31</v>
      </c>
      <c r="P157" s="20"/>
      <c r="Q157" s="19" t="s">
        <v>32</v>
      </c>
      <c r="R157" s="19" t="s">
        <v>33</v>
      </c>
      <c r="S157" s="19" t="s">
        <v>34</v>
      </c>
      <c r="T157" s="19" t="s">
        <v>749</v>
      </c>
    </row>
    <row r="158" spans="1:20" x14ac:dyDescent="0.3">
      <c r="A158" s="19" t="s">
        <v>1281</v>
      </c>
      <c r="B158" s="20" t="s">
        <v>5785</v>
      </c>
      <c r="C158" s="19" t="s">
        <v>5942</v>
      </c>
      <c r="D158" s="19" t="s">
        <v>50</v>
      </c>
      <c r="E158" s="19" t="s">
        <v>25</v>
      </c>
      <c r="F158" s="19" t="s">
        <v>26</v>
      </c>
      <c r="G158" s="19" t="s">
        <v>275</v>
      </c>
      <c r="H158" s="19" t="s">
        <v>28</v>
      </c>
      <c r="I158" s="19" t="s">
        <v>57</v>
      </c>
      <c r="J158" s="19">
        <v>39091</v>
      </c>
      <c r="K158" s="20">
        <v>100</v>
      </c>
      <c r="L158" s="25">
        <f t="shared" si="4"/>
        <v>39091</v>
      </c>
      <c r="M158" s="25">
        <f t="shared" si="5"/>
        <v>0</v>
      </c>
      <c r="O158" s="19" t="s">
        <v>31</v>
      </c>
      <c r="P158" s="20"/>
      <c r="Q158" s="19" t="s">
        <v>32</v>
      </c>
      <c r="R158" s="19" t="s">
        <v>33</v>
      </c>
      <c r="S158" s="19" t="s">
        <v>34</v>
      </c>
      <c r="T158" s="19" t="s">
        <v>749</v>
      </c>
    </row>
    <row r="159" spans="1:20" x14ac:dyDescent="0.3">
      <c r="A159" s="19" t="s">
        <v>1281</v>
      </c>
      <c r="B159" s="20" t="s">
        <v>5785</v>
      </c>
      <c r="C159" s="19" t="s">
        <v>5943</v>
      </c>
      <c r="E159" s="19" t="s">
        <v>25</v>
      </c>
      <c r="F159" s="19" t="s">
        <v>26</v>
      </c>
      <c r="G159" s="19" t="s">
        <v>275</v>
      </c>
      <c r="H159" s="19" t="s">
        <v>28</v>
      </c>
      <c r="I159" s="19" t="s">
        <v>57</v>
      </c>
      <c r="J159" s="19">
        <v>2533</v>
      </c>
      <c r="K159" s="20">
        <v>100</v>
      </c>
      <c r="L159" s="25">
        <f t="shared" si="4"/>
        <v>2533</v>
      </c>
      <c r="M159" s="25">
        <f t="shared" si="5"/>
        <v>0</v>
      </c>
      <c r="O159" s="19" t="s">
        <v>31</v>
      </c>
      <c r="P159" s="20"/>
      <c r="Q159" s="19" t="s">
        <v>32</v>
      </c>
      <c r="R159" s="19" t="s">
        <v>33</v>
      </c>
      <c r="S159" s="19" t="s">
        <v>34</v>
      </c>
      <c r="T159" s="19" t="s">
        <v>557</v>
      </c>
    </row>
    <row r="160" spans="1:20" x14ac:dyDescent="0.3">
      <c r="A160" s="19" t="s">
        <v>1281</v>
      </c>
      <c r="B160" s="20" t="s">
        <v>5785</v>
      </c>
      <c r="C160" s="19" t="s">
        <v>5944</v>
      </c>
      <c r="E160" s="19" t="s">
        <v>25</v>
      </c>
      <c r="F160" s="19" t="s">
        <v>26</v>
      </c>
      <c r="G160" s="19" t="s">
        <v>275</v>
      </c>
      <c r="H160" s="19" t="s">
        <v>28</v>
      </c>
      <c r="I160" s="19" t="s">
        <v>57</v>
      </c>
      <c r="J160" s="19">
        <v>2560</v>
      </c>
      <c r="K160" s="20">
        <v>100</v>
      </c>
      <c r="L160" s="25">
        <f t="shared" si="4"/>
        <v>2560</v>
      </c>
      <c r="M160" s="25">
        <f t="shared" si="5"/>
        <v>0</v>
      </c>
      <c r="O160" s="19" t="s">
        <v>31</v>
      </c>
      <c r="P160" s="20"/>
      <c r="Q160" s="19" t="s">
        <v>32</v>
      </c>
      <c r="R160" s="19" t="s">
        <v>33</v>
      </c>
      <c r="S160" s="19" t="s">
        <v>34</v>
      </c>
      <c r="T160" s="19" t="s">
        <v>557</v>
      </c>
    </row>
    <row r="161" spans="1:20" x14ac:dyDescent="0.3">
      <c r="A161" s="19" t="s">
        <v>1281</v>
      </c>
      <c r="B161" s="20" t="s">
        <v>5785</v>
      </c>
      <c r="C161" s="19" t="s">
        <v>5945</v>
      </c>
      <c r="D161" s="19" t="s">
        <v>24</v>
      </c>
      <c r="E161" s="19" t="s">
        <v>25</v>
      </c>
      <c r="F161" s="19" t="s">
        <v>26</v>
      </c>
      <c r="G161" s="19" t="s">
        <v>275</v>
      </c>
      <c r="H161" s="19" t="s">
        <v>28</v>
      </c>
      <c r="I161" s="19" t="s">
        <v>29</v>
      </c>
      <c r="J161" s="19">
        <v>3180</v>
      </c>
      <c r="K161" s="20">
        <v>44</v>
      </c>
      <c r="L161" s="25">
        <f t="shared" si="4"/>
        <v>1399.2</v>
      </c>
      <c r="M161" s="25">
        <f t="shared" si="5"/>
        <v>1780.8</v>
      </c>
      <c r="O161" s="19" t="s">
        <v>31</v>
      </c>
      <c r="P161" s="20"/>
      <c r="Q161" s="19" t="s">
        <v>32</v>
      </c>
      <c r="R161" s="19" t="s">
        <v>33</v>
      </c>
      <c r="S161" s="19" t="s">
        <v>34</v>
      </c>
      <c r="T161" s="19" t="s">
        <v>769</v>
      </c>
    </row>
    <row r="162" spans="1:20" x14ac:dyDescent="0.3">
      <c r="A162" s="19" t="s">
        <v>1281</v>
      </c>
      <c r="B162" s="20" t="s">
        <v>5785</v>
      </c>
      <c r="C162" s="19" t="s">
        <v>5946</v>
      </c>
      <c r="D162" s="19" t="s">
        <v>24</v>
      </c>
      <c r="E162" s="19" t="s">
        <v>25</v>
      </c>
      <c r="F162" s="19" t="s">
        <v>26</v>
      </c>
      <c r="G162" s="19" t="s">
        <v>275</v>
      </c>
      <c r="H162" s="19" t="s">
        <v>28</v>
      </c>
      <c r="I162" s="19" t="s">
        <v>29</v>
      </c>
      <c r="J162" s="19">
        <v>4810</v>
      </c>
      <c r="K162" s="20">
        <v>43</v>
      </c>
      <c r="L162" s="25">
        <f t="shared" si="4"/>
        <v>2068.3000000000002</v>
      </c>
      <c r="M162" s="25">
        <f t="shared" si="5"/>
        <v>2741.7</v>
      </c>
      <c r="P162" s="20"/>
    </row>
    <row r="163" spans="1:20" x14ac:dyDescent="0.3">
      <c r="A163" s="19" t="s">
        <v>1281</v>
      </c>
      <c r="B163" s="20" t="s">
        <v>5785</v>
      </c>
      <c r="C163" s="19" t="s">
        <v>5947</v>
      </c>
      <c r="D163" s="19" t="s">
        <v>24</v>
      </c>
      <c r="E163" s="19" t="s">
        <v>25</v>
      </c>
      <c r="F163" s="19" t="s">
        <v>26</v>
      </c>
      <c r="G163" s="19" t="s">
        <v>275</v>
      </c>
      <c r="H163" s="19" t="s">
        <v>28</v>
      </c>
      <c r="I163" s="19" t="s">
        <v>42</v>
      </c>
      <c r="J163" s="19">
        <v>3513</v>
      </c>
      <c r="K163" s="20">
        <v>37</v>
      </c>
      <c r="L163" s="25">
        <f t="shared" si="4"/>
        <v>1299.81</v>
      </c>
      <c r="M163" s="25">
        <f t="shared" si="5"/>
        <v>2213.19</v>
      </c>
      <c r="O163" s="19" t="s">
        <v>31</v>
      </c>
      <c r="P163" s="20"/>
      <c r="Q163" s="19" t="s">
        <v>32</v>
      </c>
      <c r="R163" s="19" t="s">
        <v>33</v>
      </c>
      <c r="S163" s="19" t="s">
        <v>34</v>
      </c>
      <c r="T163" s="19" t="s">
        <v>769</v>
      </c>
    </row>
    <row r="164" spans="1:20" x14ac:dyDescent="0.3">
      <c r="A164" s="19" t="s">
        <v>1281</v>
      </c>
      <c r="B164" s="20" t="s">
        <v>5785</v>
      </c>
      <c r="C164" s="19" t="s">
        <v>5948</v>
      </c>
      <c r="D164" s="19" t="s">
        <v>50</v>
      </c>
      <c r="E164" s="19" t="s">
        <v>25</v>
      </c>
      <c r="F164" s="19" t="s">
        <v>26</v>
      </c>
      <c r="G164" s="19" t="s">
        <v>275</v>
      </c>
      <c r="H164" s="19" t="s">
        <v>28</v>
      </c>
      <c r="I164" s="19" t="s">
        <v>51</v>
      </c>
      <c r="J164" s="19">
        <v>28980</v>
      </c>
      <c r="K164" s="20">
        <v>100</v>
      </c>
      <c r="L164" s="25">
        <f t="shared" si="4"/>
        <v>28980</v>
      </c>
      <c r="M164" s="25">
        <f t="shared" si="5"/>
        <v>0</v>
      </c>
      <c r="O164" s="19" t="s">
        <v>31</v>
      </c>
      <c r="P164" s="20"/>
      <c r="Q164" s="19" t="s">
        <v>32</v>
      </c>
      <c r="R164" s="19" t="s">
        <v>33</v>
      </c>
      <c r="S164" s="19" t="s">
        <v>34</v>
      </c>
      <c r="T164" s="19" t="s">
        <v>769</v>
      </c>
    </row>
    <row r="165" spans="1:20" x14ac:dyDescent="0.3">
      <c r="A165" s="19" t="s">
        <v>1281</v>
      </c>
      <c r="B165" s="20" t="s">
        <v>5785</v>
      </c>
      <c r="C165" s="19" t="s">
        <v>5949</v>
      </c>
      <c r="E165" s="19" t="s">
        <v>25</v>
      </c>
      <c r="F165" s="19" t="s">
        <v>26</v>
      </c>
      <c r="G165" s="19" t="s">
        <v>275</v>
      </c>
      <c r="H165" s="19" t="s">
        <v>28</v>
      </c>
      <c r="I165" s="19" t="s">
        <v>57</v>
      </c>
      <c r="J165" s="19">
        <v>4571</v>
      </c>
      <c r="K165" s="20">
        <v>100</v>
      </c>
      <c r="L165" s="25">
        <f t="shared" si="4"/>
        <v>4571</v>
      </c>
      <c r="M165" s="25">
        <f t="shared" si="5"/>
        <v>0</v>
      </c>
      <c r="O165" s="19" t="s">
        <v>31</v>
      </c>
      <c r="P165" s="20"/>
      <c r="Q165" s="19" t="s">
        <v>32</v>
      </c>
      <c r="R165" s="19" t="s">
        <v>33</v>
      </c>
      <c r="S165" s="19" t="s">
        <v>34</v>
      </c>
      <c r="T165" s="19" t="s">
        <v>557</v>
      </c>
    </row>
    <row r="166" spans="1:20" x14ac:dyDescent="0.3">
      <c r="A166" s="19" t="s">
        <v>1281</v>
      </c>
      <c r="B166" s="20" t="s">
        <v>5785</v>
      </c>
      <c r="C166" s="19" t="s">
        <v>5950</v>
      </c>
      <c r="E166" s="19" t="s">
        <v>25</v>
      </c>
      <c r="F166" s="19" t="s">
        <v>26</v>
      </c>
      <c r="G166" s="19" t="s">
        <v>275</v>
      </c>
      <c r="H166" s="19" t="s">
        <v>28</v>
      </c>
      <c r="I166" s="19" t="s">
        <v>57</v>
      </c>
      <c r="J166" s="19">
        <v>4571</v>
      </c>
      <c r="K166" s="20">
        <v>100</v>
      </c>
      <c r="L166" s="25">
        <f t="shared" si="4"/>
        <v>4571</v>
      </c>
      <c r="M166" s="25">
        <f t="shared" si="5"/>
        <v>0</v>
      </c>
      <c r="O166" s="19" t="s">
        <v>31</v>
      </c>
      <c r="P166" s="20"/>
      <c r="Q166" s="19" t="s">
        <v>32</v>
      </c>
      <c r="R166" s="19" t="s">
        <v>33</v>
      </c>
      <c r="S166" s="19" t="s">
        <v>34</v>
      </c>
      <c r="T166" s="19" t="s">
        <v>557</v>
      </c>
    </row>
    <row r="167" spans="1:20" x14ac:dyDescent="0.3">
      <c r="A167" s="19" t="s">
        <v>1281</v>
      </c>
      <c r="B167" s="20" t="s">
        <v>5785</v>
      </c>
      <c r="C167" s="19" t="s">
        <v>5951</v>
      </c>
      <c r="D167" s="19" t="s">
        <v>24</v>
      </c>
      <c r="E167" s="19" t="s">
        <v>25</v>
      </c>
      <c r="F167" s="19" t="s">
        <v>26</v>
      </c>
      <c r="G167" s="19" t="s">
        <v>275</v>
      </c>
      <c r="H167" s="19" t="s">
        <v>28</v>
      </c>
      <c r="I167" s="19" t="s">
        <v>42</v>
      </c>
      <c r="J167" s="19">
        <v>16685</v>
      </c>
      <c r="K167" s="20">
        <v>100</v>
      </c>
      <c r="L167" s="25">
        <f t="shared" si="4"/>
        <v>16685</v>
      </c>
      <c r="M167" s="25">
        <f t="shared" si="5"/>
        <v>0</v>
      </c>
      <c r="O167" s="19" t="s">
        <v>31</v>
      </c>
      <c r="P167" s="20"/>
      <c r="Q167" s="19" t="s">
        <v>32</v>
      </c>
      <c r="R167" s="19" t="s">
        <v>33</v>
      </c>
      <c r="S167" s="19" t="s">
        <v>34</v>
      </c>
      <c r="T167" s="19" t="s">
        <v>749</v>
      </c>
    </row>
    <row r="168" spans="1:20" x14ac:dyDescent="0.3">
      <c r="A168" s="19" t="s">
        <v>1281</v>
      </c>
      <c r="B168" s="20" t="s">
        <v>5785</v>
      </c>
      <c r="C168" s="19" t="s">
        <v>5952</v>
      </c>
      <c r="E168" s="19" t="s">
        <v>25</v>
      </c>
      <c r="F168" s="19" t="s">
        <v>26</v>
      </c>
      <c r="G168" s="19" t="s">
        <v>275</v>
      </c>
      <c r="H168" s="19" t="s">
        <v>28</v>
      </c>
      <c r="I168" s="19" t="s">
        <v>57</v>
      </c>
      <c r="J168" s="19">
        <v>4188</v>
      </c>
      <c r="K168" s="20">
        <v>100</v>
      </c>
      <c r="L168" s="25">
        <f t="shared" si="4"/>
        <v>4188</v>
      </c>
      <c r="M168" s="25">
        <f t="shared" si="5"/>
        <v>0</v>
      </c>
      <c r="O168" s="19" t="s">
        <v>31</v>
      </c>
      <c r="P168" s="20"/>
      <c r="Q168" s="19" t="s">
        <v>32</v>
      </c>
      <c r="R168" s="19" t="s">
        <v>33</v>
      </c>
      <c r="S168" s="19" t="s">
        <v>34</v>
      </c>
    </row>
    <row r="169" spans="1:20" x14ac:dyDescent="0.3">
      <c r="A169" s="19" t="s">
        <v>1281</v>
      </c>
      <c r="B169" s="20" t="s">
        <v>5785</v>
      </c>
      <c r="C169" s="19" t="s">
        <v>5953</v>
      </c>
      <c r="D169" s="19" t="s">
        <v>50</v>
      </c>
      <c r="E169" s="19" t="s">
        <v>25</v>
      </c>
      <c r="F169" s="19" t="s">
        <v>26</v>
      </c>
      <c r="G169" s="19" t="s">
        <v>275</v>
      </c>
      <c r="H169" s="19" t="s">
        <v>28</v>
      </c>
      <c r="I169" s="19" t="s">
        <v>57</v>
      </c>
      <c r="J169" s="19">
        <v>2482</v>
      </c>
      <c r="K169" s="20">
        <v>100</v>
      </c>
      <c r="L169" s="25">
        <f t="shared" si="4"/>
        <v>2482</v>
      </c>
      <c r="M169" s="25">
        <f t="shared" si="5"/>
        <v>0</v>
      </c>
      <c r="O169" s="19" t="s">
        <v>31</v>
      </c>
      <c r="P169" s="20"/>
      <c r="Q169" s="19" t="s">
        <v>32</v>
      </c>
      <c r="R169" s="19" t="s">
        <v>33</v>
      </c>
      <c r="S169" s="19" t="s">
        <v>34</v>
      </c>
      <c r="T169" s="19" t="s">
        <v>557</v>
      </c>
    </row>
    <row r="170" spans="1:20" x14ac:dyDescent="0.3">
      <c r="A170" s="19" t="s">
        <v>1281</v>
      </c>
      <c r="B170" s="20" t="s">
        <v>5785</v>
      </c>
      <c r="C170" s="19" t="s">
        <v>5954</v>
      </c>
      <c r="D170" s="19" t="s">
        <v>24</v>
      </c>
      <c r="E170" s="19" t="s">
        <v>25</v>
      </c>
      <c r="F170" s="19" t="s">
        <v>26</v>
      </c>
      <c r="G170" s="19" t="s">
        <v>275</v>
      </c>
      <c r="H170" s="19" t="s">
        <v>28</v>
      </c>
      <c r="I170" s="19" t="s">
        <v>1265</v>
      </c>
      <c r="J170" s="19">
        <v>7805</v>
      </c>
      <c r="K170" s="20">
        <v>35</v>
      </c>
      <c r="L170" s="25">
        <f t="shared" si="4"/>
        <v>2731.75</v>
      </c>
      <c r="M170" s="25">
        <f t="shared" si="5"/>
        <v>5073.25</v>
      </c>
      <c r="O170" s="19" t="s">
        <v>31</v>
      </c>
      <c r="P170" s="20"/>
      <c r="Q170" s="19" t="s">
        <v>32</v>
      </c>
      <c r="R170" s="19" t="s">
        <v>33</v>
      </c>
      <c r="S170" s="19" t="s">
        <v>34</v>
      </c>
      <c r="T170" s="19" t="s">
        <v>749</v>
      </c>
    </row>
    <row r="171" spans="1:20" x14ac:dyDescent="0.3">
      <c r="A171" s="19" t="s">
        <v>1281</v>
      </c>
      <c r="B171" s="20" t="s">
        <v>5785</v>
      </c>
      <c r="C171" s="19" t="s">
        <v>5955</v>
      </c>
      <c r="D171" s="19" t="s">
        <v>50</v>
      </c>
      <c r="E171" s="19" t="s">
        <v>25</v>
      </c>
      <c r="F171" s="19" t="s">
        <v>26</v>
      </c>
      <c r="G171" s="19" t="s">
        <v>275</v>
      </c>
      <c r="H171" s="19" t="s">
        <v>28</v>
      </c>
      <c r="I171" s="19" t="s">
        <v>57</v>
      </c>
      <c r="J171" s="19">
        <v>2495</v>
      </c>
      <c r="K171" s="20">
        <v>100</v>
      </c>
      <c r="L171" s="25">
        <f t="shared" si="4"/>
        <v>2495</v>
      </c>
      <c r="M171" s="25">
        <f t="shared" si="5"/>
        <v>0</v>
      </c>
      <c r="O171" s="19" t="s">
        <v>31</v>
      </c>
      <c r="P171" s="20"/>
      <c r="Q171" s="19" t="s">
        <v>32</v>
      </c>
      <c r="R171" s="19" t="s">
        <v>33</v>
      </c>
      <c r="S171" s="19" t="s">
        <v>34</v>
      </c>
      <c r="T171" s="19" t="s">
        <v>749</v>
      </c>
    </row>
    <row r="172" spans="1:20" x14ac:dyDescent="0.3">
      <c r="A172" s="19" t="s">
        <v>1281</v>
      </c>
      <c r="B172" s="20" t="s">
        <v>5785</v>
      </c>
      <c r="C172" s="19" t="s">
        <v>5956</v>
      </c>
      <c r="D172" s="19" t="s">
        <v>24</v>
      </c>
      <c r="E172" s="19" t="s">
        <v>25</v>
      </c>
      <c r="F172" s="19" t="s">
        <v>26</v>
      </c>
      <c r="G172" s="19" t="s">
        <v>275</v>
      </c>
      <c r="H172" s="19" t="s">
        <v>28</v>
      </c>
      <c r="I172" s="19" t="s">
        <v>1265</v>
      </c>
      <c r="J172" s="19">
        <v>2575</v>
      </c>
      <c r="K172" s="20">
        <v>34</v>
      </c>
      <c r="L172" s="25">
        <f t="shared" si="4"/>
        <v>875.5</v>
      </c>
      <c r="M172" s="25">
        <f t="shared" si="5"/>
        <v>1699.5</v>
      </c>
      <c r="O172" s="19" t="s">
        <v>31</v>
      </c>
      <c r="P172" s="20"/>
      <c r="Q172" s="19" t="s">
        <v>32</v>
      </c>
      <c r="R172" s="19" t="s">
        <v>33</v>
      </c>
      <c r="S172" s="19" t="s">
        <v>34</v>
      </c>
      <c r="T172" s="19" t="s">
        <v>749</v>
      </c>
    </row>
    <row r="173" spans="1:20" x14ac:dyDescent="0.3">
      <c r="A173" s="19" t="s">
        <v>1281</v>
      </c>
      <c r="B173" s="20" t="s">
        <v>5785</v>
      </c>
      <c r="C173" s="19" t="s">
        <v>5957</v>
      </c>
      <c r="D173" s="19" t="s">
        <v>24</v>
      </c>
      <c r="E173" s="19" t="s">
        <v>25</v>
      </c>
      <c r="F173" s="19" t="s">
        <v>26</v>
      </c>
      <c r="G173" s="19" t="s">
        <v>275</v>
      </c>
      <c r="H173" s="19" t="s">
        <v>28</v>
      </c>
      <c r="I173" s="19" t="s">
        <v>1265</v>
      </c>
      <c r="J173" s="19">
        <v>1982</v>
      </c>
      <c r="K173" s="20">
        <v>31</v>
      </c>
      <c r="L173" s="25">
        <f t="shared" ref="L173:L236" si="6">J173*K173/100</f>
        <v>614.41999999999996</v>
      </c>
      <c r="M173" s="25">
        <f t="shared" ref="M173:M236" si="7">J173*(100-K173)/100</f>
        <v>1367.58</v>
      </c>
      <c r="O173" s="19" t="s">
        <v>31</v>
      </c>
      <c r="P173" s="20"/>
      <c r="Q173" s="19" t="s">
        <v>32</v>
      </c>
      <c r="R173" s="19" t="s">
        <v>33</v>
      </c>
      <c r="S173" s="19" t="s">
        <v>34</v>
      </c>
      <c r="T173" s="19" t="s">
        <v>749</v>
      </c>
    </row>
    <row r="174" spans="1:20" x14ac:dyDescent="0.3">
      <c r="A174" s="19" t="s">
        <v>1281</v>
      </c>
      <c r="B174" s="20" t="s">
        <v>5785</v>
      </c>
      <c r="C174" s="19" t="s">
        <v>5958</v>
      </c>
      <c r="D174" s="19" t="s">
        <v>24</v>
      </c>
      <c r="E174" s="19" t="s">
        <v>25</v>
      </c>
      <c r="F174" s="19" t="s">
        <v>26</v>
      </c>
      <c r="G174" s="19" t="s">
        <v>275</v>
      </c>
      <c r="H174" s="19" t="s">
        <v>28</v>
      </c>
      <c r="I174" s="19" t="s">
        <v>1265</v>
      </c>
      <c r="J174" s="19">
        <v>201</v>
      </c>
      <c r="K174" s="20">
        <v>39</v>
      </c>
      <c r="L174" s="25">
        <f t="shared" si="6"/>
        <v>78.39</v>
      </c>
      <c r="M174" s="25">
        <f t="shared" si="7"/>
        <v>122.61</v>
      </c>
      <c r="O174" s="19" t="s">
        <v>31</v>
      </c>
      <c r="P174" s="20"/>
      <c r="Q174" s="19" t="s">
        <v>32</v>
      </c>
      <c r="R174" s="19" t="s">
        <v>33</v>
      </c>
      <c r="S174" s="19" t="s">
        <v>34</v>
      </c>
      <c r="T174" s="19" t="s">
        <v>749</v>
      </c>
    </row>
    <row r="175" spans="1:20" x14ac:dyDescent="0.3">
      <c r="A175" s="19" t="s">
        <v>1281</v>
      </c>
      <c r="B175" s="20" t="s">
        <v>5785</v>
      </c>
      <c r="C175" s="19" t="s">
        <v>5959</v>
      </c>
      <c r="D175" s="19" t="s">
        <v>24</v>
      </c>
      <c r="E175" s="19" t="s">
        <v>25</v>
      </c>
      <c r="F175" s="19" t="s">
        <v>26</v>
      </c>
      <c r="G175" s="19" t="s">
        <v>275</v>
      </c>
      <c r="H175" s="19" t="s">
        <v>28</v>
      </c>
      <c r="I175" s="19" t="s">
        <v>1265</v>
      </c>
      <c r="J175" s="19">
        <v>2489</v>
      </c>
      <c r="K175" s="20">
        <v>30</v>
      </c>
      <c r="L175" s="25">
        <f t="shared" si="6"/>
        <v>746.7</v>
      </c>
      <c r="M175" s="25">
        <f t="shared" si="7"/>
        <v>1742.3</v>
      </c>
      <c r="O175" s="19" t="s">
        <v>31</v>
      </c>
      <c r="P175" s="20"/>
      <c r="Q175" s="19" t="s">
        <v>32</v>
      </c>
      <c r="R175" s="19" t="s">
        <v>33</v>
      </c>
      <c r="S175" s="19" t="s">
        <v>34</v>
      </c>
      <c r="T175" s="19" t="s">
        <v>749</v>
      </c>
    </row>
    <row r="176" spans="1:20" x14ac:dyDescent="0.3">
      <c r="A176" s="19" t="s">
        <v>1281</v>
      </c>
      <c r="B176" s="20" t="s">
        <v>5785</v>
      </c>
      <c r="C176" s="19" t="s">
        <v>5960</v>
      </c>
      <c r="D176" s="19" t="s">
        <v>24</v>
      </c>
      <c r="E176" s="19" t="s">
        <v>25</v>
      </c>
      <c r="F176" s="19" t="s">
        <v>26</v>
      </c>
      <c r="G176" s="19" t="s">
        <v>275</v>
      </c>
      <c r="H176" s="19" t="s">
        <v>28</v>
      </c>
      <c r="I176" s="19" t="s">
        <v>29</v>
      </c>
      <c r="J176" s="19">
        <v>8586</v>
      </c>
      <c r="K176" s="20">
        <v>30</v>
      </c>
      <c r="L176" s="25">
        <f t="shared" si="6"/>
        <v>2575.8000000000002</v>
      </c>
      <c r="M176" s="25">
        <f t="shared" si="7"/>
        <v>6010.2</v>
      </c>
      <c r="P176" s="20"/>
    </row>
    <row r="177" spans="1:20" x14ac:dyDescent="0.3">
      <c r="A177" s="19" t="s">
        <v>1281</v>
      </c>
      <c r="B177" s="20" t="s">
        <v>5785</v>
      </c>
      <c r="C177" s="19" t="s">
        <v>5961</v>
      </c>
      <c r="D177" s="19" t="s">
        <v>24</v>
      </c>
      <c r="E177" s="19" t="s">
        <v>25</v>
      </c>
      <c r="F177" s="19" t="s">
        <v>26</v>
      </c>
      <c r="G177" s="19" t="s">
        <v>275</v>
      </c>
      <c r="H177" s="19" t="s">
        <v>28</v>
      </c>
      <c r="I177" s="19" t="s">
        <v>42</v>
      </c>
      <c r="J177" s="19">
        <v>2723</v>
      </c>
      <c r="K177" s="20">
        <v>34</v>
      </c>
      <c r="L177" s="25">
        <f t="shared" si="6"/>
        <v>925.82</v>
      </c>
      <c r="M177" s="25">
        <f t="shared" si="7"/>
        <v>1797.18</v>
      </c>
      <c r="O177" s="19" t="s">
        <v>31</v>
      </c>
      <c r="P177" s="20"/>
      <c r="Q177" s="19" t="s">
        <v>32</v>
      </c>
      <c r="R177" s="19" t="s">
        <v>33</v>
      </c>
      <c r="S177" s="19" t="s">
        <v>34</v>
      </c>
      <c r="T177" s="19" t="s">
        <v>1283</v>
      </c>
    </row>
    <row r="178" spans="1:20" x14ac:dyDescent="0.3">
      <c r="A178" s="19" t="s">
        <v>1281</v>
      </c>
      <c r="B178" s="20" t="s">
        <v>5785</v>
      </c>
      <c r="C178" s="19" t="s">
        <v>5962</v>
      </c>
      <c r="D178" s="19" t="s">
        <v>24</v>
      </c>
      <c r="E178" s="19" t="s">
        <v>25</v>
      </c>
      <c r="F178" s="19" t="s">
        <v>26</v>
      </c>
      <c r="G178" s="19" t="s">
        <v>275</v>
      </c>
      <c r="H178" s="19" t="s">
        <v>28</v>
      </c>
      <c r="I178" s="19" t="s">
        <v>1265</v>
      </c>
      <c r="J178" s="19">
        <v>5261</v>
      </c>
      <c r="K178" s="20">
        <v>30</v>
      </c>
      <c r="L178" s="25">
        <f t="shared" si="6"/>
        <v>1578.3</v>
      </c>
      <c r="M178" s="25">
        <f t="shared" si="7"/>
        <v>3682.7</v>
      </c>
      <c r="O178" s="19" t="s">
        <v>31</v>
      </c>
      <c r="P178" s="20"/>
      <c r="Q178" s="19" t="s">
        <v>32</v>
      </c>
      <c r="R178" s="19" t="s">
        <v>33</v>
      </c>
      <c r="S178" s="19" t="s">
        <v>34</v>
      </c>
      <c r="T178" s="19" t="s">
        <v>749</v>
      </c>
    </row>
    <row r="179" spans="1:20" x14ac:dyDescent="0.3">
      <c r="A179" s="19" t="s">
        <v>1281</v>
      </c>
      <c r="B179" s="20" t="s">
        <v>5785</v>
      </c>
      <c r="C179" s="19" t="s">
        <v>5963</v>
      </c>
      <c r="D179" s="19" t="s">
        <v>24</v>
      </c>
      <c r="E179" s="19" t="s">
        <v>25</v>
      </c>
      <c r="F179" s="19" t="s">
        <v>26</v>
      </c>
      <c r="G179" s="19" t="s">
        <v>275</v>
      </c>
      <c r="H179" s="19" t="s">
        <v>28</v>
      </c>
      <c r="I179" s="19" t="s">
        <v>42</v>
      </c>
      <c r="J179" s="19">
        <v>2373</v>
      </c>
      <c r="K179" s="20">
        <v>64</v>
      </c>
      <c r="L179" s="25">
        <f t="shared" si="6"/>
        <v>1518.72</v>
      </c>
      <c r="M179" s="25">
        <f t="shared" si="7"/>
        <v>854.28</v>
      </c>
      <c r="O179" s="19" t="s">
        <v>31</v>
      </c>
      <c r="P179" s="20"/>
      <c r="Q179" s="19" t="s">
        <v>32</v>
      </c>
      <c r="R179" s="19" t="s">
        <v>33</v>
      </c>
      <c r="S179" s="19" t="s">
        <v>34</v>
      </c>
      <c r="T179" s="19" t="s">
        <v>749</v>
      </c>
    </row>
    <row r="180" spans="1:20" x14ac:dyDescent="0.3">
      <c r="A180" s="19" t="s">
        <v>1281</v>
      </c>
      <c r="B180" s="20" t="s">
        <v>5785</v>
      </c>
      <c r="C180" s="19" t="s">
        <v>5964</v>
      </c>
      <c r="D180" s="19" t="s">
        <v>50</v>
      </c>
      <c r="E180" s="19" t="s">
        <v>25</v>
      </c>
      <c r="F180" s="19" t="s">
        <v>390</v>
      </c>
      <c r="G180" s="19" t="s">
        <v>275</v>
      </c>
      <c r="H180" s="19" t="s">
        <v>28</v>
      </c>
      <c r="I180" s="19" t="s">
        <v>1265</v>
      </c>
      <c r="J180" s="19">
        <v>2409</v>
      </c>
      <c r="K180" s="20">
        <v>50</v>
      </c>
      <c r="L180" s="25">
        <f t="shared" si="6"/>
        <v>1204.5</v>
      </c>
      <c r="M180" s="25">
        <f t="shared" si="7"/>
        <v>1204.5</v>
      </c>
      <c r="N180" s="19" t="s">
        <v>1286</v>
      </c>
      <c r="O180" s="19" t="s">
        <v>31</v>
      </c>
      <c r="P180" s="20"/>
      <c r="Q180" s="19" t="s">
        <v>32</v>
      </c>
      <c r="R180" s="19" t="s">
        <v>33</v>
      </c>
      <c r="S180" s="19" t="s">
        <v>34</v>
      </c>
    </row>
    <row r="181" spans="1:20" x14ac:dyDescent="0.3">
      <c r="A181" s="19" t="s">
        <v>1281</v>
      </c>
      <c r="B181" s="20" t="s">
        <v>5785</v>
      </c>
      <c r="C181" s="19" t="s">
        <v>5965</v>
      </c>
      <c r="D181" s="19" t="s">
        <v>24</v>
      </c>
      <c r="E181" s="19" t="s">
        <v>25</v>
      </c>
      <c r="F181" s="19" t="s">
        <v>26</v>
      </c>
      <c r="G181" s="19" t="s">
        <v>275</v>
      </c>
      <c r="H181" s="19" t="s">
        <v>28</v>
      </c>
      <c r="I181" s="19" t="s">
        <v>1265</v>
      </c>
      <c r="J181" s="19">
        <v>7483</v>
      </c>
      <c r="K181" s="20">
        <v>24</v>
      </c>
      <c r="L181" s="25">
        <f t="shared" si="6"/>
        <v>1795.92</v>
      </c>
      <c r="M181" s="25">
        <f t="shared" si="7"/>
        <v>5687.08</v>
      </c>
      <c r="P181" s="20"/>
    </row>
    <row r="182" spans="1:20" x14ac:dyDescent="0.3">
      <c r="A182" s="19" t="s">
        <v>1281</v>
      </c>
      <c r="B182" s="20" t="s">
        <v>5785</v>
      </c>
      <c r="C182" s="19" t="s">
        <v>5966</v>
      </c>
      <c r="D182" s="19" t="s">
        <v>24</v>
      </c>
      <c r="E182" s="19" t="s">
        <v>25</v>
      </c>
      <c r="F182" s="19" t="s">
        <v>26</v>
      </c>
      <c r="G182" s="19" t="s">
        <v>275</v>
      </c>
      <c r="H182" s="19" t="s">
        <v>28</v>
      </c>
      <c r="I182" s="19" t="s">
        <v>42</v>
      </c>
      <c r="J182" s="19">
        <v>13638</v>
      </c>
      <c r="K182" s="20">
        <v>27</v>
      </c>
      <c r="L182" s="25">
        <f t="shared" si="6"/>
        <v>3682.26</v>
      </c>
      <c r="M182" s="25">
        <f t="shared" si="7"/>
        <v>9955.74</v>
      </c>
      <c r="P182" s="20"/>
    </row>
    <row r="183" spans="1:20" x14ac:dyDescent="0.3">
      <c r="A183" s="19" t="s">
        <v>1281</v>
      </c>
      <c r="B183" s="20" t="s">
        <v>5785</v>
      </c>
      <c r="C183" s="19" t="s">
        <v>5967</v>
      </c>
      <c r="D183" s="19" t="s">
        <v>24</v>
      </c>
      <c r="E183" s="19" t="s">
        <v>25</v>
      </c>
      <c r="F183" s="19" t="s">
        <v>26</v>
      </c>
      <c r="G183" s="19" t="s">
        <v>275</v>
      </c>
      <c r="H183" s="19" t="s">
        <v>28</v>
      </c>
      <c r="I183" s="19" t="s">
        <v>29</v>
      </c>
      <c r="J183" s="19">
        <v>5132</v>
      </c>
      <c r="K183" s="20">
        <v>32</v>
      </c>
      <c r="L183" s="25">
        <f t="shared" si="6"/>
        <v>1642.24</v>
      </c>
      <c r="M183" s="25">
        <f t="shared" si="7"/>
        <v>3489.76</v>
      </c>
      <c r="O183" s="19" t="s">
        <v>31</v>
      </c>
      <c r="P183" s="20"/>
      <c r="Q183" s="19" t="s">
        <v>32</v>
      </c>
      <c r="R183" s="19" t="s">
        <v>33</v>
      </c>
      <c r="S183" s="19" t="s">
        <v>34</v>
      </c>
      <c r="T183" s="19" t="s">
        <v>749</v>
      </c>
    </row>
    <row r="184" spans="1:20" x14ac:dyDescent="0.3">
      <c r="A184" s="19" t="s">
        <v>1281</v>
      </c>
      <c r="B184" s="20" t="s">
        <v>5785</v>
      </c>
      <c r="C184" s="19" t="s">
        <v>5968</v>
      </c>
      <c r="D184" s="19" t="s">
        <v>50</v>
      </c>
      <c r="E184" s="19" t="s">
        <v>25</v>
      </c>
      <c r="F184" s="19" t="s">
        <v>26</v>
      </c>
      <c r="G184" s="19" t="s">
        <v>275</v>
      </c>
      <c r="H184" s="19" t="s">
        <v>28</v>
      </c>
      <c r="I184" s="19" t="s">
        <v>1265</v>
      </c>
      <c r="J184" s="19">
        <v>7807</v>
      </c>
      <c r="K184" s="20">
        <v>25</v>
      </c>
      <c r="L184" s="25">
        <f t="shared" si="6"/>
        <v>1951.75</v>
      </c>
      <c r="M184" s="25">
        <f t="shared" si="7"/>
        <v>5855.25</v>
      </c>
      <c r="O184" s="19" t="s">
        <v>31</v>
      </c>
      <c r="P184" s="20"/>
      <c r="Q184" s="19" t="s">
        <v>32</v>
      </c>
      <c r="R184" s="19" t="s">
        <v>33</v>
      </c>
      <c r="S184" s="19" t="s">
        <v>34</v>
      </c>
      <c r="T184" s="19" t="s">
        <v>749</v>
      </c>
    </row>
    <row r="185" spans="1:20" x14ac:dyDescent="0.3">
      <c r="A185" s="19" t="s">
        <v>1281</v>
      </c>
      <c r="B185" s="20" t="s">
        <v>5785</v>
      </c>
      <c r="C185" s="19" t="s">
        <v>5969</v>
      </c>
      <c r="D185" s="19" t="s">
        <v>24</v>
      </c>
      <c r="E185" s="19" t="s">
        <v>25</v>
      </c>
      <c r="F185" s="19" t="s">
        <v>26</v>
      </c>
      <c r="G185" s="19" t="s">
        <v>275</v>
      </c>
      <c r="H185" s="19" t="s">
        <v>28</v>
      </c>
      <c r="I185" s="19" t="s">
        <v>1265</v>
      </c>
      <c r="J185" s="19">
        <v>1559</v>
      </c>
      <c r="K185" s="20">
        <v>34</v>
      </c>
      <c r="L185" s="25">
        <f t="shared" si="6"/>
        <v>530.05999999999995</v>
      </c>
      <c r="M185" s="25">
        <f t="shared" si="7"/>
        <v>1028.94</v>
      </c>
      <c r="O185" s="19" t="s">
        <v>31</v>
      </c>
      <c r="P185" s="20"/>
      <c r="Q185" s="19" t="s">
        <v>32</v>
      </c>
      <c r="R185" s="19" t="s">
        <v>33</v>
      </c>
      <c r="S185" s="19" t="s">
        <v>34</v>
      </c>
      <c r="T185" s="19" t="s">
        <v>749</v>
      </c>
    </row>
    <row r="186" spans="1:20" x14ac:dyDescent="0.3">
      <c r="A186" s="19" t="s">
        <v>1281</v>
      </c>
      <c r="B186" s="20" t="s">
        <v>5785</v>
      </c>
      <c r="C186" s="19" t="s">
        <v>5970</v>
      </c>
      <c r="D186" s="19" t="s">
        <v>24</v>
      </c>
      <c r="E186" s="19" t="s">
        <v>25</v>
      </c>
      <c r="F186" s="19" t="s">
        <v>26</v>
      </c>
      <c r="G186" s="19" t="s">
        <v>275</v>
      </c>
      <c r="H186" s="19" t="s">
        <v>28</v>
      </c>
      <c r="I186" s="19" t="s">
        <v>1265</v>
      </c>
      <c r="J186" s="19">
        <v>12215</v>
      </c>
      <c r="K186" s="20">
        <v>34</v>
      </c>
      <c r="L186" s="25">
        <f t="shared" si="6"/>
        <v>4153.1000000000004</v>
      </c>
      <c r="M186" s="25">
        <f t="shared" si="7"/>
        <v>8061.9</v>
      </c>
      <c r="O186" s="19" t="s">
        <v>31</v>
      </c>
      <c r="P186" s="20"/>
      <c r="Q186" s="19" t="s">
        <v>32</v>
      </c>
      <c r="R186" s="19" t="s">
        <v>33</v>
      </c>
      <c r="S186" s="19" t="s">
        <v>34</v>
      </c>
      <c r="T186" s="19" t="s">
        <v>749</v>
      </c>
    </row>
    <row r="187" spans="1:20" x14ac:dyDescent="0.3">
      <c r="A187" s="19" t="s">
        <v>1281</v>
      </c>
      <c r="B187" s="20" t="s">
        <v>5785</v>
      </c>
      <c r="C187" s="19" t="s">
        <v>5971</v>
      </c>
      <c r="D187" s="19" t="s">
        <v>24</v>
      </c>
      <c r="E187" s="19" t="s">
        <v>25</v>
      </c>
      <c r="F187" s="19" t="s">
        <v>26</v>
      </c>
      <c r="G187" s="19" t="s">
        <v>275</v>
      </c>
      <c r="H187" s="19" t="s">
        <v>28</v>
      </c>
      <c r="I187" s="19" t="s">
        <v>42</v>
      </c>
      <c r="J187" s="19">
        <v>469</v>
      </c>
      <c r="K187" s="20">
        <v>24</v>
      </c>
      <c r="L187" s="25">
        <f t="shared" si="6"/>
        <v>112.56</v>
      </c>
      <c r="M187" s="25">
        <f t="shared" si="7"/>
        <v>356.44</v>
      </c>
      <c r="P187" s="20"/>
    </row>
    <row r="188" spans="1:20" x14ac:dyDescent="0.3">
      <c r="A188" s="19" t="s">
        <v>1281</v>
      </c>
      <c r="B188" s="20" t="s">
        <v>5785</v>
      </c>
      <c r="C188" s="19" t="s">
        <v>5972</v>
      </c>
      <c r="D188" s="19" t="s">
        <v>24</v>
      </c>
      <c r="E188" s="19" t="s">
        <v>25</v>
      </c>
      <c r="F188" s="19" t="s">
        <v>26</v>
      </c>
      <c r="G188" s="19" t="s">
        <v>275</v>
      </c>
      <c r="H188" s="19" t="s">
        <v>28</v>
      </c>
      <c r="I188" s="19" t="s">
        <v>29</v>
      </c>
      <c r="J188" s="19">
        <v>5359</v>
      </c>
      <c r="K188" s="20">
        <v>37</v>
      </c>
      <c r="L188" s="25">
        <f t="shared" si="6"/>
        <v>1982.83</v>
      </c>
      <c r="M188" s="25">
        <f t="shared" si="7"/>
        <v>3376.17</v>
      </c>
      <c r="P188" s="20"/>
    </row>
    <row r="189" spans="1:20" x14ac:dyDescent="0.3">
      <c r="A189" s="19" t="s">
        <v>1281</v>
      </c>
      <c r="B189" s="20" t="s">
        <v>5785</v>
      </c>
      <c r="C189" s="19" t="s">
        <v>5973</v>
      </c>
      <c r="D189" s="19" t="s">
        <v>24</v>
      </c>
      <c r="E189" s="19" t="s">
        <v>25</v>
      </c>
      <c r="F189" s="19" t="s">
        <v>26</v>
      </c>
      <c r="G189" s="19" t="s">
        <v>275</v>
      </c>
      <c r="H189" s="19" t="s">
        <v>28</v>
      </c>
      <c r="I189" s="19" t="s">
        <v>1265</v>
      </c>
      <c r="J189" s="19">
        <v>3243</v>
      </c>
      <c r="K189" s="20">
        <v>32</v>
      </c>
      <c r="L189" s="25">
        <f t="shared" si="6"/>
        <v>1037.76</v>
      </c>
      <c r="M189" s="25">
        <f t="shared" si="7"/>
        <v>2205.2399999999998</v>
      </c>
      <c r="O189" s="19" t="s">
        <v>31</v>
      </c>
      <c r="P189" s="20"/>
      <c r="Q189" s="19" t="s">
        <v>32</v>
      </c>
      <c r="R189" s="19" t="s">
        <v>33</v>
      </c>
      <c r="S189" s="19" t="s">
        <v>34</v>
      </c>
      <c r="T189" s="19" t="s">
        <v>749</v>
      </c>
    </row>
    <row r="190" spans="1:20" x14ac:dyDescent="0.3">
      <c r="A190" s="19" t="s">
        <v>1281</v>
      </c>
      <c r="B190" s="20" t="s">
        <v>5785</v>
      </c>
      <c r="C190" s="19" t="s">
        <v>5974</v>
      </c>
      <c r="E190" s="19" t="s">
        <v>25</v>
      </c>
      <c r="F190" s="19" t="s">
        <v>26</v>
      </c>
      <c r="G190" s="19" t="s">
        <v>275</v>
      </c>
      <c r="H190" s="19" t="s">
        <v>141</v>
      </c>
      <c r="I190" s="19" t="s">
        <v>811</v>
      </c>
      <c r="J190" s="19">
        <v>22993</v>
      </c>
      <c r="K190" s="20">
        <v>53</v>
      </c>
      <c r="L190" s="25">
        <f t="shared" si="6"/>
        <v>12186.29</v>
      </c>
      <c r="M190" s="25">
        <f t="shared" si="7"/>
        <v>10806.71</v>
      </c>
      <c r="N190" s="19" t="s">
        <v>1287</v>
      </c>
      <c r="O190" s="19" t="s">
        <v>31</v>
      </c>
      <c r="P190" s="20"/>
      <c r="Q190" s="19" t="s">
        <v>122</v>
      </c>
    </row>
    <row r="191" spans="1:20" x14ac:dyDescent="0.3">
      <c r="A191" s="19" t="s">
        <v>1281</v>
      </c>
      <c r="B191" s="20" t="s">
        <v>5785</v>
      </c>
      <c r="C191" s="19" t="s">
        <v>5975</v>
      </c>
      <c r="E191" s="19" t="s">
        <v>25</v>
      </c>
      <c r="F191" s="19" t="s">
        <v>26</v>
      </c>
      <c r="G191" s="19" t="s">
        <v>275</v>
      </c>
      <c r="H191" s="19" t="s">
        <v>28</v>
      </c>
      <c r="I191" s="19" t="s">
        <v>57</v>
      </c>
      <c r="J191" s="19">
        <v>1197</v>
      </c>
      <c r="K191" s="20">
        <v>100</v>
      </c>
      <c r="L191" s="25">
        <f t="shared" si="6"/>
        <v>1197</v>
      </c>
      <c r="M191" s="25">
        <f t="shared" si="7"/>
        <v>0</v>
      </c>
      <c r="O191" s="19" t="s">
        <v>31</v>
      </c>
      <c r="P191" s="20"/>
      <c r="Q191" s="19" t="s">
        <v>32</v>
      </c>
      <c r="R191" s="19" t="s">
        <v>33</v>
      </c>
      <c r="S191" s="19" t="s">
        <v>34</v>
      </c>
      <c r="T191" s="19" t="s">
        <v>749</v>
      </c>
    </row>
    <row r="192" spans="1:20" x14ac:dyDescent="0.3">
      <c r="A192" s="19" t="s">
        <v>1281</v>
      </c>
      <c r="B192" s="20" t="s">
        <v>5785</v>
      </c>
      <c r="C192" s="19" t="s">
        <v>5976</v>
      </c>
      <c r="D192" s="19" t="s">
        <v>24</v>
      </c>
      <c r="E192" s="19" t="s">
        <v>25</v>
      </c>
      <c r="F192" s="19" t="s">
        <v>26</v>
      </c>
      <c r="G192" s="19" t="s">
        <v>275</v>
      </c>
      <c r="H192" s="19" t="s">
        <v>28</v>
      </c>
      <c r="I192" s="19" t="s">
        <v>42</v>
      </c>
      <c r="J192" s="19">
        <v>515</v>
      </c>
      <c r="K192" s="20">
        <v>31</v>
      </c>
      <c r="L192" s="25">
        <f t="shared" si="6"/>
        <v>159.65</v>
      </c>
      <c r="M192" s="25">
        <f t="shared" si="7"/>
        <v>355.35</v>
      </c>
      <c r="O192" s="19" t="s">
        <v>31</v>
      </c>
      <c r="P192" s="20"/>
      <c r="Q192" s="19" t="s">
        <v>32</v>
      </c>
      <c r="R192" s="19" t="s">
        <v>33</v>
      </c>
      <c r="S192" s="19" t="s">
        <v>34</v>
      </c>
      <c r="T192" s="19" t="s">
        <v>749</v>
      </c>
    </row>
    <row r="193" spans="1:20" x14ac:dyDescent="0.3">
      <c r="A193" s="19" t="s">
        <v>1281</v>
      </c>
      <c r="B193" s="20" t="s">
        <v>5785</v>
      </c>
      <c r="C193" s="19" t="s">
        <v>5977</v>
      </c>
      <c r="E193" s="19" t="s">
        <v>25</v>
      </c>
      <c r="F193" s="19" t="s">
        <v>26</v>
      </c>
      <c r="G193" s="19" t="s">
        <v>275</v>
      </c>
      <c r="H193" s="19" t="s">
        <v>28</v>
      </c>
      <c r="I193" s="19" t="s">
        <v>57</v>
      </c>
      <c r="J193" s="19">
        <v>0</v>
      </c>
      <c r="K193" s="20"/>
      <c r="L193" s="25">
        <f t="shared" si="6"/>
        <v>0</v>
      </c>
      <c r="M193" s="25">
        <f t="shared" si="7"/>
        <v>0</v>
      </c>
      <c r="O193" s="19" t="s">
        <v>31</v>
      </c>
      <c r="P193" s="20"/>
      <c r="Q193" s="19" t="s">
        <v>32</v>
      </c>
      <c r="R193" s="19" t="s">
        <v>33</v>
      </c>
      <c r="S193" s="19" t="s">
        <v>34</v>
      </c>
      <c r="T193" s="19" t="s">
        <v>557</v>
      </c>
    </row>
    <row r="194" spans="1:20" x14ac:dyDescent="0.3">
      <c r="A194" s="19" t="s">
        <v>1281</v>
      </c>
      <c r="B194" s="20" t="s">
        <v>5785</v>
      </c>
      <c r="C194" s="19" t="s">
        <v>5978</v>
      </c>
      <c r="E194" s="19" t="s">
        <v>25</v>
      </c>
      <c r="F194" s="19" t="s">
        <v>26</v>
      </c>
      <c r="G194" s="19" t="s">
        <v>275</v>
      </c>
      <c r="H194" s="19" t="s">
        <v>28</v>
      </c>
      <c r="I194" s="19" t="s">
        <v>57</v>
      </c>
      <c r="J194" s="19">
        <v>0</v>
      </c>
      <c r="K194" s="20"/>
      <c r="L194" s="25">
        <f t="shared" si="6"/>
        <v>0</v>
      </c>
      <c r="M194" s="25">
        <f t="shared" si="7"/>
        <v>0</v>
      </c>
      <c r="O194" s="19" t="s">
        <v>31</v>
      </c>
      <c r="P194" s="20"/>
      <c r="Q194" s="19" t="s">
        <v>32</v>
      </c>
      <c r="R194" s="19" t="s">
        <v>33</v>
      </c>
      <c r="S194" s="19" t="s">
        <v>34</v>
      </c>
      <c r="T194" s="19" t="s">
        <v>557</v>
      </c>
    </row>
    <row r="195" spans="1:20" x14ac:dyDescent="0.3">
      <c r="A195" s="19" t="s">
        <v>1281</v>
      </c>
      <c r="B195" s="20" t="s">
        <v>5785</v>
      </c>
      <c r="C195" s="19" t="s">
        <v>5979</v>
      </c>
      <c r="D195" s="19" t="s">
        <v>24</v>
      </c>
      <c r="E195" s="19" t="s">
        <v>25</v>
      </c>
      <c r="F195" s="19" t="s">
        <v>26</v>
      </c>
      <c r="G195" s="19" t="s">
        <v>275</v>
      </c>
      <c r="H195" s="19" t="s">
        <v>28</v>
      </c>
      <c r="I195" s="19" t="s">
        <v>29</v>
      </c>
      <c r="J195" s="19">
        <v>3228</v>
      </c>
      <c r="K195" s="20">
        <v>37</v>
      </c>
      <c r="L195" s="25">
        <f t="shared" si="6"/>
        <v>1194.3599999999999</v>
      </c>
      <c r="M195" s="25">
        <f t="shared" si="7"/>
        <v>2033.64</v>
      </c>
      <c r="P195" s="20"/>
    </row>
    <row r="196" spans="1:20" x14ac:dyDescent="0.3">
      <c r="A196" s="19" t="s">
        <v>1281</v>
      </c>
      <c r="B196" s="20" t="s">
        <v>5785</v>
      </c>
      <c r="C196" s="19" t="s">
        <v>5980</v>
      </c>
      <c r="E196" s="19" t="s">
        <v>25</v>
      </c>
      <c r="F196" s="19" t="s">
        <v>26</v>
      </c>
      <c r="G196" s="19" t="s">
        <v>275</v>
      </c>
      <c r="H196" s="19" t="s">
        <v>28</v>
      </c>
      <c r="I196" s="19" t="s">
        <v>57</v>
      </c>
      <c r="J196" s="19">
        <v>1197</v>
      </c>
      <c r="K196" s="20">
        <v>100</v>
      </c>
      <c r="L196" s="25">
        <f t="shared" si="6"/>
        <v>1197</v>
      </c>
      <c r="M196" s="25">
        <f t="shared" si="7"/>
        <v>0</v>
      </c>
      <c r="O196" s="19" t="s">
        <v>31</v>
      </c>
      <c r="P196" s="20"/>
      <c r="Q196" s="19" t="s">
        <v>32</v>
      </c>
      <c r="R196" s="19" t="s">
        <v>33</v>
      </c>
      <c r="S196" s="19" t="s">
        <v>34</v>
      </c>
      <c r="T196" s="19" t="s">
        <v>769</v>
      </c>
    </row>
    <row r="197" spans="1:20" x14ac:dyDescent="0.3">
      <c r="A197" s="19" t="s">
        <v>1281</v>
      </c>
      <c r="B197" s="20" t="s">
        <v>5785</v>
      </c>
      <c r="C197" s="19" t="s">
        <v>5981</v>
      </c>
      <c r="D197" s="19" t="s">
        <v>24</v>
      </c>
      <c r="E197" s="19" t="s">
        <v>25</v>
      </c>
      <c r="F197" s="19" t="s">
        <v>26</v>
      </c>
      <c r="G197" s="19" t="s">
        <v>275</v>
      </c>
      <c r="H197" s="19" t="s">
        <v>28</v>
      </c>
      <c r="I197" s="19" t="s">
        <v>29</v>
      </c>
      <c r="J197" s="19">
        <v>17558</v>
      </c>
      <c r="K197" s="20">
        <v>27</v>
      </c>
      <c r="L197" s="25">
        <f t="shared" si="6"/>
        <v>4740.66</v>
      </c>
      <c r="M197" s="25">
        <f t="shared" si="7"/>
        <v>12817.34</v>
      </c>
      <c r="O197" s="19" t="s">
        <v>31</v>
      </c>
      <c r="P197" s="20"/>
      <c r="Q197" s="19" t="s">
        <v>32</v>
      </c>
      <c r="R197" s="19" t="s">
        <v>33</v>
      </c>
      <c r="S197" s="19" t="s">
        <v>34</v>
      </c>
      <c r="T197" s="19" t="s">
        <v>749</v>
      </c>
    </row>
    <row r="198" spans="1:20" x14ac:dyDescent="0.3">
      <c r="A198" s="19" t="s">
        <v>1281</v>
      </c>
      <c r="B198" s="20" t="s">
        <v>5785</v>
      </c>
      <c r="C198" s="19" t="s">
        <v>5982</v>
      </c>
      <c r="D198" s="19" t="s">
        <v>24</v>
      </c>
      <c r="E198" s="19" t="s">
        <v>25</v>
      </c>
      <c r="F198" s="19" t="s">
        <v>26</v>
      </c>
      <c r="G198" s="19" t="s">
        <v>275</v>
      </c>
      <c r="H198" s="19" t="s">
        <v>28</v>
      </c>
      <c r="I198" s="19" t="s">
        <v>1265</v>
      </c>
      <c r="J198" s="19">
        <v>7138</v>
      </c>
      <c r="K198" s="20">
        <v>28</v>
      </c>
      <c r="L198" s="25">
        <f t="shared" si="6"/>
        <v>1998.64</v>
      </c>
      <c r="M198" s="25">
        <f t="shared" si="7"/>
        <v>5139.3599999999997</v>
      </c>
      <c r="P198" s="20"/>
    </row>
    <row r="199" spans="1:20" x14ac:dyDescent="0.3">
      <c r="A199" s="19" t="s">
        <v>1281</v>
      </c>
      <c r="B199" s="20" t="s">
        <v>5785</v>
      </c>
      <c r="C199" s="19" t="s">
        <v>5983</v>
      </c>
      <c r="D199" s="19" t="s">
        <v>24</v>
      </c>
      <c r="E199" s="19" t="s">
        <v>25</v>
      </c>
      <c r="F199" s="19" t="s">
        <v>26</v>
      </c>
      <c r="G199" s="19" t="s">
        <v>275</v>
      </c>
      <c r="H199" s="19" t="s">
        <v>28</v>
      </c>
      <c r="I199" s="19" t="s">
        <v>29</v>
      </c>
      <c r="J199" s="19">
        <v>12016</v>
      </c>
      <c r="K199" s="20">
        <v>34</v>
      </c>
      <c r="L199" s="25">
        <f t="shared" si="6"/>
        <v>4085.44</v>
      </c>
      <c r="M199" s="25">
        <f t="shared" si="7"/>
        <v>7930.56</v>
      </c>
      <c r="O199" s="19" t="s">
        <v>31</v>
      </c>
      <c r="P199" s="20"/>
      <c r="Q199" s="19" t="s">
        <v>32</v>
      </c>
      <c r="R199" s="19" t="s">
        <v>33</v>
      </c>
      <c r="S199" s="19" t="s">
        <v>34</v>
      </c>
      <c r="T199" s="19" t="s">
        <v>749</v>
      </c>
    </row>
    <row r="200" spans="1:20" x14ac:dyDescent="0.3">
      <c r="A200" s="19" t="s">
        <v>1281</v>
      </c>
      <c r="B200" s="20" t="s">
        <v>5785</v>
      </c>
      <c r="C200" s="19" t="s">
        <v>5984</v>
      </c>
      <c r="D200" s="19" t="s">
        <v>24</v>
      </c>
      <c r="E200" s="19" t="s">
        <v>25</v>
      </c>
      <c r="F200" s="19" t="s">
        <v>26</v>
      </c>
      <c r="G200" s="19" t="s">
        <v>275</v>
      </c>
      <c r="H200" s="19" t="s">
        <v>28</v>
      </c>
      <c r="I200" s="19" t="s">
        <v>42</v>
      </c>
      <c r="J200" s="19">
        <v>538</v>
      </c>
      <c r="K200" s="20">
        <v>47</v>
      </c>
      <c r="L200" s="25">
        <f t="shared" si="6"/>
        <v>252.86</v>
      </c>
      <c r="M200" s="25">
        <f t="shared" si="7"/>
        <v>285.14</v>
      </c>
      <c r="O200" s="19" t="s">
        <v>31</v>
      </c>
      <c r="P200" s="20"/>
      <c r="Q200" s="19" t="s">
        <v>32</v>
      </c>
      <c r="R200" s="19" t="s">
        <v>33</v>
      </c>
      <c r="S200" s="19" t="s">
        <v>34</v>
      </c>
      <c r="T200" s="19" t="s">
        <v>1288</v>
      </c>
    </row>
    <row r="201" spans="1:20" x14ac:dyDescent="0.3">
      <c r="A201" s="19" t="s">
        <v>1281</v>
      </c>
      <c r="B201" s="20" t="s">
        <v>5785</v>
      </c>
      <c r="C201" s="19" t="s">
        <v>5985</v>
      </c>
      <c r="D201" s="19" t="s">
        <v>24</v>
      </c>
      <c r="E201" s="19" t="s">
        <v>25</v>
      </c>
      <c r="F201" s="19" t="s">
        <v>26</v>
      </c>
      <c r="G201" s="19" t="s">
        <v>275</v>
      </c>
      <c r="H201" s="19" t="s">
        <v>28</v>
      </c>
      <c r="I201" s="19" t="s">
        <v>29</v>
      </c>
      <c r="J201" s="19">
        <v>5120</v>
      </c>
      <c r="K201" s="20">
        <v>40</v>
      </c>
      <c r="L201" s="25">
        <f t="shared" si="6"/>
        <v>2048</v>
      </c>
      <c r="M201" s="25">
        <f t="shared" si="7"/>
        <v>3072</v>
      </c>
      <c r="O201" s="19" t="s">
        <v>31</v>
      </c>
      <c r="P201" s="20"/>
      <c r="Q201" s="19" t="s">
        <v>32</v>
      </c>
      <c r="R201" s="19" t="s">
        <v>33</v>
      </c>
      <c r="S201" s="19" t="s">
        <v>34</v>
      </c>
      <c r="T201" s="19" t="s">
        <v>769</v>
      </c>
    </row>
    <row r="202" spans="1:20" x14ac:dyDescent="0.3">
      <c r="A202" s="19" t="s">
        <v>1281</v>
      </c>
      <c r="B202" s="20" t="s">
        <v>5785</v>
      </c>
      <c r="C202" s="19" t="s">
        <v>5986</v>
      </c>
      <c r="D202" s="19" t="s">
        <v>24</v>
      </c>
      <c r="E202" s="19" t="s">
        <v>25</v>
      </c>
      <c r="F202" s="19" t="s">
        <v>26</v>
      </c>
      <c r="G202" s="19" t="s">
        <v>275</v>
      </c>
      <c r="H202" s="19" t="s">
        <v>28</v>
      </c>
      <c r="I202" s="19" t="s">
        <v>29</v>
      </c>
      <c r="J202" s="19">
        <v>20241</v>
      </c>
      <c r="K202" s="20">
        <v>29</v>
      </c>
      <c r="L202" s="25">
        <f t="shared" si="6"/>
        <v>5869.89</v>
      </c>
      <c r="M202" s="25">
        <f t="shared" si="7"/>
        <v>14371.11</v>
      </c>
      <c r="O202" s="19" t="s">
        <v>31</v>
      </c>
      <c r="P202" s="20"/>
      <c r="Q202" s="19" t="s">
        <v>32</v>
      </c>
      <c r="R202" s="19" t="s">
        <v>33</v>
      </c>
      <c r="S202" s="19" t="s">
        <v>34</v>
      </c>
    </row>
    <row r="203" spans="1:20" x14ac:dyDescent="0.3">
      <c r="A203" s="19" t="s">
        <v>1281</v>
      </c>
      <c r="B203" s="20" t="s">
        <v>5785</v>
      </c>
      <c r="C203" s="19" t="s">
        <v>5987</v>
      </c>
      <c r="D203" s="19" t="s">
        <v>24</v>
      </c>
      <c r="E203" s="19" t="s">
        <v>25</v>
      </c>
      <c r="F203" s="19" t="s">
        <v>26</v>
      </c>
      <c r="G203" s="19" t="s">
        <v>275</v>
      </c>
      <c r="H203" s="19" t="s">
        <v>28</v>
      </c>
      <c r="I203" s="19" t="s">
        <v>29</v>
      </c>
      <c r="J203" s="19">
        <v>5087</v>
      </c>
      <c r="K203" s="20">
        <v>46</v>
      </c>
      <c r="L203" s="25">
        <f t="shared" si="6"/>
        <v>2340.02</v>
      </c>
      <c r="M203" s="25">
        <f t="shared" si="7"/>
        <v>2746.98</v>
      </c>
      <c r="O203" s="19" t="s">
        <v>31</v>
      </c>
      <c r="P203" s="20"/>
      <c r="Q203" s="19" t="s">
        <v>32</v>
      </c>
      <c r="R203" s="19" t="s">
        <v>33</v>
      </c>
      <c r="S203" s="19" t="s">
        <v>34</v>
      </c>
      <c r="T203" s="19" t="s">
        <v>769</v>
      </c>
    </row>
    <row r="204" spans="1:20" x14ac:dyDescent="0.3">
      <c r="A204" s="19" t="s">
        <v>1281</v>
      </c>
      <c r="B204" s="20" t="s">
        <v>5785</v>
      </c>
      <c r="C204" s="19" t="s">
        <v>5988</v>
      </c>
      <c r="E204" s="19" t="s">
        <v>25</v>
      </c>
      <c r="F204" s="19" t="s">
        <v>278</v>
      </c>
      <c r="G204" s="19" t="s">
        <v>275</v>
      </c>
      <c r="H204" s="19" t="s">
        <v>121</v>
      </c>
      <c r="I204" s="19" t="s">
        <v>1265</v>
      </c>
      <c r="J204" s="19">
        <v>46030</v>
      </c>
      <c r="K204" s="20">
        <v>24</v>
      </c>
      <c r="L204" s="25">
        <f t="shared" si="6"/>
        <v>11047.2</v>
      </c>
      <c r="M204" s="25">
        <f t="shared" si="7"/>
        <v>34982.800000000003</v>
      </c>
      <c r="P204" s="20"/>
    </row>
    <row r="205" spans="1:20" x14ac:dyDescent="0.3">
      <c r="A205" s="19" t="s">
        <v>1281</v>
      </c>
      <c r="B205" s="20" t="s">
        <v>5785</v>
      </c>
      <c r="C205" s="19" t="s">
        <v>5989</v>
      </c>
      <c r="D205" s="19" t="s">
        <v>24</v>
      </c>
      <c r="E205" s="19" t="s">
        <v>25</v>
      </c>
      <c r="F205" s="19" t="s">
        <v>26</v>
      </c>
      <c r="G205" s="19" t="s">
        <v>275</v>
      </c>
      <c r="H205" s="19" t="s">
        <v>28</v>
      </c>
      <c r="I205" s="19" t="s">
        <v>29</v>
      </c>
      <c r="J205" s="19">
        <v>134</v>
      </c>
      <c r="K205" s="20">
        <v>44</v>
      </c>
      <c r="L205" s="25">
        <f t="shared" si="6"/>
        <v>58.96</v>
      </c>
      <c r="M205" s="25">
        <f t="shared" si="7"/>
        <v>75.040000000000006</v>
      </c>
      <c r="O205" s="19" t="s">
        <v>31</v>
      </c>
      <c r="P205" s="20"/>
      <c r="Q205" s="19" t="s">
        <v>32</v>
      </c>
      <c r="R205" s="19" t="s">
        <v>33</v>
      </c>
      <c r="S205" s="19" t="s">
        <v>34</v>
      </c>
      <c r="T205" s="19" t="s">
        <v>557</v>
      </c>
    </row>
    <row r="206" spans="1:20" x14ac:dyDescent="0.3">
      <c r="A206" s="19" t="s">
        <v>1281</v>
      </c>
      <c r="B206" s="20" t="s">
        <v>5785</v>
      </c>
      <c r="C206" s="19" t="s">
        <v>5990</v>
      </c>
      <c r="E206" s="19" t="s">
        <v>25</v>
      </c>
      <c r="F206" s="19" t="s">
        <v>26</v>
      </c>
      <c r="G206" s="19" t="s">
        <v>275</v>
      </c>
      <c r="H206" s="19" t="s">
        <v>28</v>
      </c>
      <c r="I206" s="19" t="s">
        <v>57</v>
      </c>
      <c r="J206" s="19">
        <v>3119</v>
      </c>
      <c r="K206" s="20">
        <v>100</v>
      </c>
      <c r="L206" s="25">
        <f t="shared" si="6"/>
        <v>3119</v>
      </c>
      <c r="M206" s="25">
        <f t="shared" si="7"/>
        <v>0</v>
      </c>
      <c r="O206" s="19" t="s">
        <v>31</v>
      </c>
      <c r="P206" s="20"/>
      <c r="Q206" s="19" t="s">
        <v>32</v>
      </c>
      <c r="R206" s="19" t="s">
        <v>33</v>
      </c>
      <c r="S206" s="19" t="s">
        <v>34</v>
      </c>
      <c r="T206" s="19" t="s">
        <v>749</v>
      </c>
    </row>
    <row r="207" spans="1:20" x14ac:dyDescent="0.3">
      <c r="A207" s="19" t="s">
        <v>1281</v>
      </c>
      <c r="B207" s="20" t="s">
        <v>5785</v>
      </c>
      <c r="C207" s="19" t="s">
        <v>5991</v>
      </c>
      <c r="D207" s="19" t="s">
        <v>24</v>
      </c>
      <c r="E207" s="19" t="s">
        <v>25</v>
      </c>
      <c r="F207" s="19" t="s">
        <v>26</v>
      </c>
      <c r="G207" s="19" t="s">
        <v>275</v>
      </c>
      <c r="H207" s="19" t="s">
        <v>28</v>
      </c>
      <c r="I207" s="19" t="s">
        <v>29</v>
      </c>
      <c r="J207" s="19">
        <v>16254</v>
      </c>
      <c r="K207" s="20">
        <v>37</v>
      </c>
      <c r="L207" s="25">
        <f t="shared" si="6"/>
        <v>6013.98</v>
      </c>
      <c r="M207" s="25">
        <f t="shared" si="7"/>
        <v>10240.02</v>
      </c>
      <c r="O207" s="19" t="s">
        <v>31</v>
      </c>
      <c r="P207" s="20"/>
      <c r="Q207" s="19" t="s">
        <v>32</v>
      </c>
      <c r="R207" s="19" t="s">
        <v>33</v>
      </c>
      <c r="S207" s="19" t="s">
        <v>34</v>
      </c>
      <c r="T207" s="19" t="s">
        <v>749</v>
      </c>
    </row>
    <row r="208" spans="1:20" x14ac:dyDescent="0.3">
      <c r="A208" s="19" t="s">
        <v>1281</v>
      </c>
      <c r="B208" s="20" t="s">
        <v>5785</v>
      </c>
      <c r="C208" s="19" t="s">
        <v>5992</v>
      </c>
      <c r="D208" s="19" t="s">
        <v>24</v>
      </c>
      <c r="E208" s="19" t="s">
        <v>25</v>
      </c>
      <c r="F208" s="19" t="s">
        <v>26</v>
      </c>
      <c r="G208" s="19" t="s">
        <v>275</v>
      </c>
      <c r="H208" s="19" t="s">
        <v>28</v>
      </c>
      <c r="I208" s="19" t="s">
        <v>1265</v>
      </c>
      <c r="J208" s="19">
        <v>5378</v>
      </c>
      <c r="K208" s="20">
        <v>33</v>
      </c>
      <c r="L208" s="25">
        <f t="shared" si="6"/>
        <v>1774.74</v>
      </c>
      <c r="M208" s="25">
        <f t="shared" si="7"/>
        <v>3603.26</v>
      </c>
      <c r="O208" s="19" t="s">
        <v>31</v>
      </c>
      <c r="P208" s="20"/>
      <c r="Q208" s="19" t="s">
        <v>32</v>
      </c>
      <c r="R208" s="19" t="s">
        <v>33</v>
      </c>
      <c r="S208" s="19" t="s">
        <v>34</v>
      </c>
      <c r="T208" s="19" t="s">
        <v>749</v>
      </c>
    </row>
    <row r="209" spans="1:20" x14ac:dyDescent="0.3">
      <c r="A209" s="19" t="s">
        <v>1281</v>
      </c>
      <c r="B209" s="20" t="s">
        <v>5785</v>
      </c>
      <c r="C209" s="19" t="s">
        <v>5993</v>
      </c>
      <c r="D209" s="19" t="s">
        <v>50</v>
      </c>
      <c r="E209" s="19" t="s">
        <v>25</v>
      </c>
      <c r="F209" s="19" t="s">
        <v>26</v>
      </c>
      <c r="G209" s="19" t="s">
        <v>275</v>
      </c>
      <c r="H209" s="19" t="s">
        <v>28</v>
      </c>
      <c r="I209" s="19" t="s">
        <v>1265</v>
      </c>
      <c r="J209" s="19">
        <v>5563</v>
      </c>
      <c r="K209" s="20">
        <v>24</v>
      </c>
      <c r="L209" s="25">
        <f t="shared" si="6"/>
        <v>1335.12</v>
      </c>
      <c r="M209" s="25">
        <f t="shared" si="7"/>
        <v>4227.88</v>
      </c>
      <c r="O209" s="19" t="s">
        <v>31</v>
      </c>
      <c r="P209" s="20"/>
      <c r="Q209" s="19" t="s">
        <v>32</v>
      </c>
      <c r="R209" s="19" t="s">
        <v>33</v>
      </c>
      <c r="S209" s="19" t="s">
        <v>34</v>
      </c>
      <c r="T209" s="19" t="s">
        <v>749</v>
      </c>
    </row>
    <row r="210" spans="1:20" x14ac:dyDescent="0.3">
      <c r="A210" s="19" t="s">
        <v>1281</v>
      </c>
      <c r="B210" s="20" t="s">
        <v>5785</v>
      </c>
      <c r="C210" s="19" t="s">
        <v>5994</v>
      </c>
      <c r="D210" s="19" t="s">
        <v>24</v>
      </c>
      <c r="E210" s="19" t="s">
        <v>25</v>
      </c>
      <c r="F210" s="19" t="s">
        <v>26</v>
      </c>
      <c r="G210" s="19" t="s">
        <v>275</v>
      </c>
      <c r="H210" s="19" t="s">
        <v>28</v>
      </c>
      <c r="I210" s="19" t="s">
        <v>1265</v>
      </c>
      <c r="J210" s="19">
        <v>1545</v>
      </c>
      <c r="K210" s="20">
        <v>32</v>
      </c>
      <c r="L210" s="25">
        <f t="shared" si="6"/>
        <v>494.4</v>
      </c>
      <c r="M210" s="25">
        <f t="shared" si="7"/>
        <v>1050.5999999999999</v>
      </c>
      <c r="O210" s="19" t="s">
        <v>31</v>
      </c>
      <c r="P210" s="20"/>
      <c r="Q210" s="19" t="s">
        <v>32</v>
      </c>
      <c r="R210" s="19" t="s">
        <v>33</v>
      </c>
      <c r="S210" s="19" t="s">
        <v>34</v>
      </c>
      <c r="T210" s="19" t="s">
        <v>749</v>
      </c>
    </row>
    <row r="211" spans="1:20" x14ac:dyDescent="0.3">
      <c r="A211" s="19" t="s">
        <v>1281</v>
      </c>
      <c r="B211" s="20" t="s">
        <v>5785</v>
      </c>
      <c r="C211" s="19" t="s">
        <v>5995</v>
      </c>
      <c r="D211" s="19" t="s">
        <v>24</v>
      </c>
      <c r="E211" s="19" t="s">
        <v>25</v>
      </c>
      <c r="F211" s="19" t="s">
        <v>26</v>
      </c>
      <c r="G211" s="19" t="s">
        <v>275</v>
      </c>
      <c r="H211" s="19" t="s">
        <v>28</v>
      </c>
      <c r="I211" s="19" t="s">
        <v>1265</v>
      </c>
      <c r="J211" s="19">
        <v>1147</v>
      </c>
      <c r="K211" s="20">
        <v>36</v>
      </c>
      <c r="L211" s="25">
        <f t="shared" si="6"/>
        <v>412.92</v>
      </c>
      <c r="M211" s="25">
        <f t="shared" si="7"/>
        <v>734.08</v>
      </c>
      <c r="O211" s="19" t="s">
        <v>31</v>
      </c>
      <c r="P211" s="20"/>
      <c r="Q211" s="19" t="s">
        <v>32</v>
      </c>
      <c r="R211" s="19" t="s">
        <v>33</v>
      </c>
      <c r="S211" s="19" t="s">
        <v>34</v>
      </c>
      <c r="T211" s="19" t="s">
        <v>749</v>
      </c>
    </row>
    <row r="212" spans="1:20" x14ac:dyDescent="0.3">
      <c r="A212" s="19" t="s">
        <v>1281</v>
      </c>
      <c r="B212" s="20" t="s">
        <v>5785</v>
      </c>
      <c r="C212" s="19" t="s">
        <v>5996</v>
      </c>
      <c r="D212" s="19" t="s">
        <v>24</v>
      </c>
      <c r="E212" s="19" t="s">
        <v>25</v>
      </c>
      <c r="F212" s="19" t="s">
        <v>26</v>
      </c>
      <c r="G212" s="19" t="s">
        <v>275</v>
      </c>
      <c r="H212" s="19" t="s">
        <v>28</v>
      </c>
      <c r="I212" s="19" t="s">
        <v>29</v>
      </c>
      <c r="J212" s="19">
        <v>2426</v>
      </c>
      <c r="K212" s="20">
        <v>46</v>
      </c>
      <c r="L212" s="25">
        <f t="shared" si="6"/>
        <v>1115.96</v>
      </c>
      <c r="M212" s="25">
        <f t="shared" si="7"/>
        <v>1310.04</v>
      </c>
      <c r="O212" s="19" t="s">
        <v>31</v>
      </c>
      <c r="P212" s="20"/>
      <c r="Q212" s="19" t="s">
        <v>32</v>
      </c>
      <c r="R212" s="19" t="s">
        <v>33</v>
      </c>
      <c r="S212" s="19" t="s">
        <v>34</v>
      </c>
      <c r="T212" s="19" t="s">
        <v>769</v>
      </c>
    </row>
    <row r="213" spans="1:20" x14ac:dyDescent="0.3">
      <c r="A213" s="19" t="s">
        <v>1281</v>
      </c>
      <c r="B213" s="20" t="s">
        <v>5785</v>
      </c>
      <c r="C213" s="19" t="s">
        <v>5997</v>
      </c>
      <c r="D213" s="19" t="s">
        <v>24</v>
      </c>
      <c r="E213" s="19" t="s">
        <v>25</v>
      </c>
      <c r="F213" s="19" t="s">
        <v>26</v>
      </c>
      <c r="G213" s="19" t="s">
        <v>275</v>
      </c>
      <c r="H213" s="19" t="s">
        <v>28</v>
      </c>
      <c r="I213" s="19" t="s">
        <v>1265</v>
      </c>
      <c r="J213" s="19">
        <v>4791</v>
      </c>
      <c r="K213" s="20">
        <v>26</v>
      </c>
      <c r="L213" s="25">
        <f t="shared" si="6"/>
        <v>1245.6600000000001</v>
      </c>
      <c r="M213" s="25">
        <f t="shared" si="7"/>
        <v>3545.34</v>
      </c>
      <c r="O213" s="19" t="s">
        <v>31</v>
      </c>
      <c r="P213" s="20"/>
      <c r="Q213" s="19" t="s">
        <v>32</v>
      </c>
      <c r="R213" s="19" t="s">
        <v>33</v>
      </c>
      <c r="S213" s="19" t="s">
        <v>34</v>
      </c>
      <c r="T213" s="19" t="s">
        <v>749</v>
      </c>
    </row>
    <row r="214" spans="1:20" x14ac:dyDescent="0.3">
      <c r="A214" s="19" t="s">
        <v>1281</v>
      </c>
      <c r="B214" s="20" t="s">
        <v>5785</v>
      </c>
      <c r="C214" s="19" t="s">
        <v>5998</v>
      </c>
      <c r="D214" s="19" t="s">
        <v>24</v>
      </c>
      <c r="E214" s="19" t="s">
        <v>25</v>
      </c>
      <c r="F214" s="19" t="s">
        <v>26</v>
      </c>
      <c r="G214" s="19" t="s">
        <v>275</v>
      </c>
      <c r="H214" s="19" t="s">
        <v>28</v>
      </c>
      <c r="I214" s="19" t="s">
        <v>1265</v>
      </c>
      <c r="J214" s="19">
        <v>536</v>
      </c>
      <c r="K214" s="20">
        <v>40</v>
      </c>
      <c r="L214" s="25">
        <f t="shared" si="6"/>
        <v>214.4</v>
      </c>
      <c r="M214" s="25">
        <f t="shared" si="7"/>
        <v>321.60000000000002</v>
      </c>
      <c r="N214" s="19" t="s">
        <v>1289</v>
      </c>
      <c r="O214" s="19" t="s">
        <v>31</v>
      </c>
      <c r="P214" s="20"/>
      <c r="Q214" s="19" t="s">
        <v>32</v>
      </c>
      <c r="R214" s="19" t="s">
        <v>33</v>
      </c>
      <c r="S214" s="19" t="s">
        <v>34</v>
      </c>
      <c r="T214" s="19" t="s">
        <v>749</v>
      </c>
    </row>
    <row r="215" spans="1:20" x14ac:dyDescent="0.3">
      <c r="A215" s="19" t="s">
        <v>1281</v>
      </c>
      <c r="B215" s="20" t="s">
        <v>5785</v>
      </c>
      <c r="C215" s="19" t="s">
        <v>5999</v>
      </c>
      <c r="D215" s="19" t="s">
        <v>24</v>
      </c>
      <c r="E215" s="19" t="s">
        <v>25</v>
      </c>
      <c r="F215" s="19" t="s">
        <v>26</v>
      </c>
      <c r="G215" s="19" t="s">
        <v>275</v>
      </c>
      <c r="H215" s="19" t="s">
        <v>28</v>
      </c>
      <c r="I215" s="19" t="s">
        <v>1265</v>
      </c>
      <c r="J215" s="19">
        <v>105</v>
      </c>
      <c r="K215" s="20">
        <v>33</v>
      </c>
      <c r="L215" s="25">
        <f t="shared" si="6"/>
        <v>34.65</v>
      </c>
      <c r="M215" s="25">
        <f t="shared" si="7"/>
        <v>70.349999999999994</v>
      </c>
      <c r="O215" s="19" t="s">
        <v>31</v>
      </c>
      <c r="P215" s="20"/>
      <c r="Q215" s="19" t="s">
        <v>32</v>
      </c>
      <c r="R215" s="19" t="s">
        <v>33</v>
      </c>
      <c r="S215" s="19" t="s">
        <v>34</v>
      </c>
      <c r="T215" s="19" t="s">
        <v>749</v>
      </c>
    </row>
    <row r="216" spans="1:20" x14ac:dyDescent="0.3">
      <c r="A216" s="19" t="s">
        <v>1281</v>
      </c>
      <c r="B216" s="20" t="s">
        <v>5785</v>
      </c>
      <c r="C216" s="19" t="s">
        <v>6000</v>
      </c>
      <c r="D216" s="19" t="s">
        <v>24</v>
      </c>
      <c r="E216" s="19" t="s">
        <v>25</v>
      </c>
      <c r="F216" s="19" t="s">
        <v>26</v>
      </c>
      <c r="G216" s="19" t="s">
        <v>275</v>
      </c>
      <c r="H216" s="19" t="s">
        <v>28</v>
      </c>
      <c r="I216" s="19" t="s">
        <v>1265</v>
      </c>
      <c r="J216" s="19">
        <v>163</v>
      </c>
      <c r="K216" s="20">
        <v>29</v>
      </c>
      <c r="L216" s="25">
        <f t="shared" si="6"/>
        <v>47.27</v>
      </c>
      <c r="M216" s="25">
        <f t="shared" si="7"/>
        <v>115.73</v>
      </c>
      <c r="O216" s="19" t="s">
        <v>31</v>
      </c>
      <c r="P216" s="20"/>
      <c r="Q216" s="19" t="s">
        <v>32</v>
      </c>
      <c r="R216" s="19" t="s">
        <v>33</v>
      </c>
      <c r="S216" s="19" t="s">
        <v>34</v>
      </c>
      <c r="T216" s="19" t="s">
        <v>749</v>
      </c>
    </row>
    <row r="217" spans="1:20" x14ac:dyDescent="0.3">
      <c r="A217" s="19" t="s">
        <v>1281</v>
      </c>
      <c r="B217" s="20" t="s">
        <v>5785</v>
      </c>
      <c r="C217" s="19" t="s">
        <v>6001</v>
      </c>
      <c r="D217" s="19" t="s">
        <v>24</v>
      </c>
      <c r="E217" s="19" t="s">
        <v>25</v>
      </c>
      <c r="F217" s="19" t="s">
        <v>26</v>
      </c>
      <c r="G217" s="19" t="s">
        <v>275</v>
      </c>
      <c r="H217" s="19" t="s">
        <v>28</v>
      </c>
      <c r="I217" s="19" t="s">
        <v>1265</v>
      </c>
      <c r="J217" s="19">
        <v>318</v>
      </c>
      <c r="K217" s="20">
        <v>26</v>
      </c>
      <c r="L217" s="25">
        <f t="shared" si="6"/>
        <v>82.68</v>
      </c>
      <c r="M217" s="25">
        <f t="shared" si="7"/>
        <v>235.32</v>
      </c>
      <c r="O217" s="19" t="s">
        <v>31</v>
      </c>
      <c r="P217" s="20"/>
      <c r="Q217" s="19" t="s">
        <v>32</v>
      </c>
      <c r="R217" s="19" t="s">
        <v>33</v>
      </c>
      <c r="S217" s="19" t="s">
        <v>34</v>
      </c>
      <c r="T217" s="19" t="s">
        <v>749</v>
      </c>
    </row>
    <row r="218" spans="1:20" x14ac:dyDescent="0.3">
      <c r="A218" s="19" t="s">
        <v>1281</v>
      </c>
      <c r="B218" s="20" t="s">
        <v>5785</v>
      </c>
      <c r="C218" s="19" t="s">
        <v>6002</v>
      </c>
      <c r="D218" s="19" t="s">
        <v>24</v>
      </c>
      <c r="E218" s="19" t="s">
        <v>25</v>
      </c>
      <c r="F218" s="19" t="s">
        <v>26</v>
      </c>
      <c r="G218" s="19" t="s">
        <v>275</v>
      </c>
      <c r="H218" s="19" t="s">
        <v>28</v>
      </c>
      <c r="I218" s="19" t="s">
        <v>1265</v>
      </c>
      <c r="J218" s="19">
        <v>164</v>
      </c>
      <c r="K218" s="20">
        <v>28</v>
      </c>
      <c r="L218" s="25">
        <f t="shared" si="6"/>
        <v>45.92</v>
      </c>
      <c r="M218" s="25">
        <f t="shared" si="7"/>
        <v>118.08</v>
      </c>
      <c r="O218" s="19" t="s">
        <v>31</v>
      </c>
      <c r="P218" s="20"/>
      <c r="Q218" s="19" t="s">
        <v>32</v>
      </c>
      <c r="R218" s="19" t="s">
        <v>33</v>
      </c>
      <c r="S218" s="19" t="s">
        <v>34</v>
      </c>
      <c r="T218" s="19" t="s">
        <v>749</v>
      </c>
    </row>
    <row r="219" spans="1:20" x14ac:dyDescent="0.3">
      <c r="A219" s="19" t="s">
        <v>1281</v>
      </c>
      <c r="B219" s="20" t="s">
        <v>5785</v>
      </c>
      <c r="C219" s="19" t="s">
        <v>6003</v>
      </c>
      <c r="D219" s="19" t="s">
        <v>24</v>
      </c>
      <c r="E219" s="19" t="s">
        <v>25</v>
      </c>
      <c r="F219" s="19" t="s">
        <v>26</v>
      </c>
      <c r="G219" s="19" t="s">
        <v>275</v>
      </c>
      <c r="H219" s="19" t="s">
        <v>28</v>
      </c>
      <c r="I219" s="19" t="s">
        <v>42</v>
      </c>
      <c r="J219" s="19">
        <v>733</v>
      </c>
      <c r="K219" s="20">
        <v>24</v>
      </c>
      <c r="L219" s="25">
        <f t="shared" si="6"/>
        <v>175.92</v>
      </c>
      <c r="M219" s="25">
        <f t="shared" si="7"/>
        <v>557.08000000000004</v>
      </c>
      <c r="O219" s="19" t="s">
        <v>31</v>
      </c>
      <c r="P219" s="20"/>
      <c r="Q219" s="19" t="s">
        <v>32</v>
      </c>
      <c r="R219" s="19" t="s">
        <v>33</v>
      </c>
      <c r="S219" s="19" t="s">
        <v>34</v>
      </c>
      <c r="T219" s="19" t="s">
        <v>749</v>
      </c>
    </row>
    <row r="220" spans="1:20" x14ac:dyDescent="0.3">
      <c r="A220" s="19" t="s">
        <v>1281</v>
      </c>
      <c r="B220" s="20" t="s">
        <v>5785</v>
      </c>
      <c r="C220" s="19" t="s">
        <v>6004</v>
      </c>
      <c r="D220" s="19" t="s">
        <v>24</v>
      </c>
      <c r="E220" s="19" t="s">
        <v>25</v>
      </c>
      <c r="F220" s="19" t="s">
        <v>26</v>
      </c>
      <c r="G220" s="19" t="s">
        <v>275</v>
      </c>
      <c r="H220" s="19" t="s">
        <v>28</v>
      </c>
      <c r="I220" s="19" t="s">
        <v>1265</v>
      </c>
      <c r="J220" s="19">
        <v>699</v>
      </c>
      <c r="K220" s="20">
        <v>24</v>
      </c>
      <c r="L220" s="25">
        <f t="shared" si="6"/>
        <v>167.76</v>
      </c>
      <c r="M220" s="25">
        <f t="shared" si="7"/>
        <v>531.24</v>
      </c>
      <c r="O220" s="19" t="s">
        <v>31</v>
      </c>
      <c r="P220" s="20"/>
      <c r="Q220" s="19" t="s">
        <v>32</v>
      </c>
      <c r="R220" s="19" t="s">
        <v>33</v>
      </c>
      <c r="S220" s="19" t="s">
        <v>34</v>
      </c>
      <c r="T220" s="19" t="s">
        <v>749</v>
      </c>
    </row>
    <row r="221" spans="1:20" x14ac:dyDescent="0.3">
      <c r="A221" s="19" t="s">
        <v>1281</v>
      </c>
      <c r="B221" s="20" t="s">
        <v>5785</v>
      </c>
      <c r="C221" s="19" t="s">
        <v>6005</v>
      </c>
      <c r="D221" s="19" t="s">
        <v>24</v>
      </c>
      <c r="E221" s="19" t="s">
        <v>25</v>
      </c>
      <c r="F221" s="19" t="s">
        <v>26</v>
      </c>
      <c r="G221" s="19" t="s">
        <v>275</v>
      </c>
      <c r="H221" s="19" t="s">
        <v>28</v>
      </c>
      <c r="I221" s="19" t="s">
        <v>1265</v>
      </c>
      <c r="J221" s="19">
        <v>7539</v>
      </c>
      <c r="K221" s="20">
        <v>34</v>
      </c>
      <c r="L221" s="25">
        <f t="shared" si="6"/>
        <v>2563.2600000000002</v>
      </c>
      <c r="M221" s="25">
        <f t="shared" si="7"/>
        <v>4975.74</v>
      </c>
      <c r="P221" s="20"/>
    </row>
    <row r="222" spans="1:20" x14ac:dyDescent="0.3">
      <c r="A222" s="19" t="s">
        <v>1281</v>
      </c>
      <c r="B222" s="20" t="s">
        <v>5785</v>
      </c>
      <c r="C222" s="19" t="s">
        <v>6006</v>
      </c>
      <c r="D222" s="19" t="s">
        <v>24</v>
      </c>
      <c r="E222" s="19" t="s">
        <v>25</v>
      </c>
      <c r="F222" s="19" t="s">
        <v>26</v>
      </c>
      <c r="G222" s="19" t="s">
        <v>275</v>
      </c>
      <c r="H222" s="19" t="s">
        <v>28</v>
      </c>
      <c r="I222" s="19" t="s">
        <v>1265</v>
      </c>
      <c r="J222" s="19">
        <v>4113</v>
      </c>
      <c r="K222" s="20">
        <v>36</v>
      </c>
      <c r="L222" s="25">
        <f t="shared" si="6"/>
        <v>1480.68</v>
      </c>
      <c r="M222" s="25">
        <f t="shared" si="7"/>
        <v>2632.32</v>
      </c>
      <c r="O222" s="19" t="s">
        <v>31</v>
      </c>
      <c r="P222" s="20"/>
      <c r="Q222" s="19" t="s">
        <v>32</v>
      </c>
      <c r="R222" s="19" t="s">
        <v>33</v>
      </c>
      <c r="S222" s="19" t="s">
        <v>34</v>
      </c>
      <c r="T222" s="19" t="s">
        <v>749</v>
      </c>
    </row>
    <row r="223" spans="1:20" x14ac:dyDescent="0.3">
      <c r="A223" s="19" t="s">
        <v>1281</v>
      </c>
      <c r="B223" s="20" t="s">
        <v>5785</v>
      </c>
      <c r="C223" s="19" t="s">
        <v>6007</v>
      </c>
      <c r="D223" s="19" t="s">
        <v>24</v>
      </c>
      <c r="E223" s="19" t="s">
        <v>25</v>
      </c>
      <c r="F223" s="19" t="s">
        <v>26</v>
      </c>
      <c r="G223" s="19" t="s">
        <v>275</v>
      </c>
      <c r="H223" s="19" t="s">
        <v>28</v>
      </c>
      <c r="I223" s="19" t="s">
        <v>1265</v>
      </c>
      <c r="J223" s="19">
        <v>9230</v>
      </c>
      <c r="K223" s="20">
        <v>25</v>
      </c>
      <c r="L223" s="25">
        <f t="shared" si="6"/>
        <v>2307.5</v>
      </c>
      <c r="M223" s="25">
        <f t="shared" si="7"/>
        <v>6922.5</v>
      </c>
      <c r="O223" s="19" t="s">
        <v>31</v>
      </c>
      <c r="P223" s="20"/>
      <c r="Q223" s="19" t="s">
        <v>32</v>
      </c>
      <c r="R223" s="19" t="s">
        <v>33</v>
      </c>
      <c r="S223" s="19" t="s">
        <v>34</v>
      </c>
      <c r="T223" s="19" t="s">
        <v>749</v>
      </c>
    </row>
    <row r="224" spans="1:20" x14ac:dyDescent="0.3">
      <c r="A224" s="19" t="s">
        <v>1281</v>
      </c>
      <c r="B224" s="20" t="s">
        <v>5785</v>
      </c>
      <c r="C224" s="19" t="s">
        <v>6008</v>
      </c>
      <c r="D224" s="19" t="s">
        <v>24</v>
      </c>
      <c r="E224" s="19" t="s">
        <v>25</v>
      </c>
      <c r="F224" s="19" t="s">
        <v>26</v>
      </c>
      <c r="G224" s="19" t="s">
        <v>275</v>
      </c>
      <c r="H224" s="19" t="s">
        <v>28</v>
      </c>
      <c r="I224" s="19" t="s">
        <v>1265</v>
      </c>
      <c r="J224" s="19">
        <v>1909</v>
      </c>
      <c r="K224" s="20">
        <v>27</v>
      </c>
      <c r="L224" s="25">
        <f t="shared" si="6"/>
        <v>515.42999999999995</v>
      </c>
      <c r="M224" s="25">
        <f t="shared" si="7"/>
        <v>1393.57</v>
      </c>
      <c r="P224" s="20"/>
    </row>
    <row r="225" spans="1:20" x14ac:dyDescent="0.3">
      <c r="A225" s="19" t="s">
        <v>1281</v>
      </c>
      <c r="B225" s="20" t="s">
        <v>5785</v>
      </c>
      <c r="C225" s="19" t="s">
        <v>6009</v>
      </c>
      <c r="D225" s="19" t="s">
        <v>24</v>
      </c>
      <c r="E225" s="19" t="s">
        <v>25</v>
      </c>
      <c r="F225" s="19" t="s">
        <v>26</v>
      </c>
      <c r="G225" s="19" t="s">
        <v>275</v>
      </c>
      <c r="H225" s="19" t="s">
        <v>28</v>
      </c>
      <c r="I225" s="19" t="s">
        <v>42</v>
      </c>
      <c r="J225" s="19">
        <v>2575</v>
      </c>
      <c r="K225" s="20">
        <v>36</v>
      </c>
      <c r="L225" s="25">
        <f t="shared" si="6"/>
        <v>927</v>
      </c>
      <c r="M225" s="25">
        <f t="shared" si="7"/>
        <v>1648</v>
      </c>
      <c r="O225" s="19" t="s">
        <v>31</v>
      </c>
      <c r="P225" s="20"/>
      <c r="Q225" s="19" t="s">
        <v>32</v>
      </c>
      <c r="R225" s="19" t="s">
        <v>33</v>
      </c>
      <c r="S225" s="19" t="s">
        <v>34</v>
      </c>
      <c r="T225" s="19" t="s">
        <v>1288</v>
      </c>
    </row>
    <row r="226" spans="1:20" x14ac:dyDescent="0.3">
      <c r="A226" s="19" t="s">
        <v>1281</v>
      </c>
      <c r="B226" s="20" t="s">
        <v>5785</v>
      </c>
      <c r="C226" s="19" t="s">
        <v>6010</v>
      </c>
      <c r="D226" s="19" t="s">
        <v>24</v>
      </c>
      <c r="E226" s="19" t="s">
        <v>25</v>
      </c>
      <c r="F226" s="19" t="s">
        <v>26</v>
      </c>
      <c r="G226" s="19" t="s">
        <v>275</v>
      </c>
      <c r="H226" s="19" t="s">
        <v>28</v>
      </c>
      <c r="I226" s="19" t="s">
        <v>42</v>
      </c>
      <c r="J226" s="19">
        <v>7259</v>
      </c>
      <c r="K226" s="20">
        <v>43</v>
      </c>
      <c r="L226" s="25">
        <f t="shared" si="6"/>
        <v>3121.37</v>
      </c>
      <c r="M226" s="25">
        <f t="shared" si="7"/>
        <v>4137.63</v>
      </c>
      <c r="P226" s="20"/>
    </row>
    <row r="227" spans="1:20" x14ac:dyDescent="0.3">
      <c r="A227" s="19" t="s">
        <v>1281</v>
      </c>
      <c r="B227" s="20" t="s">
        <v>5785</v>
      </c>
      <c r="C227" s="19" t="s">
        <v>6011</v>
      </c>
      <c r="D227" s="19" t="s">
        <v>24</v>
      </c>
      <c r="E227" s="19" t="s">
        <v>25</v>
      </c>
      <c r="F227" s="19" t="s">
        <v>26</v>
      </c>
      <c r="G227" s="19" t="s">
        <v>275</v>
      </c>
      <c r="H227" s="19" t="s">
        <v>28</v>
      </c>
      <c r="I227" s="19" t="s">
        <v>42</v>
      </c>
      <c r="J227" s="19">
        <v>436</v>
      </c>
      <c r="K227" s="20">
        <v>43</v>
      </c>
      <c r="L227" s="25">
        <f t="shared" si="6"/>
        <v>187.48</v>
      </c>
      <c r="M227" s="25">
        <f t="shared" si="7"/>
        <v>248.52</v>
      </c>
      <c r="P227" s="20"/>
    </row>
    <row r="228" spans="1:20" x14ac:dyDescent="0.3">
      <c r="A228" s="19" t="s">
        <v>1281</v>
      </c>
      <c r="B228" s="20" t="s">
        <v>5785</v>
      </c>
      <c r="C228" s="19" t="s">
        <v>6012</v>
      </c>
      <c r="D228" s="19" t="s">
        <v>24</v>
      </c>
      <c r="E228" s="19" t="s">
        <v>25</v>
      </c>
      <c r="F228" s="19" t="s">
        <v>26</v>
      </c>
      <c r="G228" s="19" t="s">
        <v>275</v>
      </c>
      <c r="H228" s="19" t="s">
        <v>28</v>
      </c>
      <c r="I228" s="19" t="s">
        <v>29</v>
      </c>
      <c r="J228" s="19">
        <v>2847</v>
      </c>
      <c r="K228" s="20">
        <v>26</v>
      </c>
      <c r="L228" s="25">
        <f t="shared" si="6"/>
        <v>740.22</v>
      </c>
      <c r="M228" s="25">
        <f t="shared" si="7"/>
        <v>2106.7800000000002</v>
      </c>
      <c r="P228" s="20"/>
    </row>
    <row r="229" spans="1:20" x14ac:dyDescent="0.3">
      <c r="A229" s="19" t="s">
        <v>1281</v>
      </c>
      <c r="B229" s="20" t="s">
        <v>5785</v>
      </c>
      <c r="C229" s="19" t="s">
        <v>6013</v>
      </c>
      <c r="D229" s="19" t="s">
        <v>24</v>
      </c>
      <c r="E229" s="19" t="s">
        <v>25</v>
      </c>
      <c r="F229" s="19" t="s">
        <v>26</v>
      </c>
      <c r="G229" s="19" t="s">
        <v>275</v>
      </c>
      <c r="H229" s="19" t="s">
        <v>28</v>
      </c>
      <c r="I229" s="19" t="s">
        <v>1265</v>
      </c>
      <c r="J229" s="19">
        <v>1766</v>
      </c>
      <c r="K229" s="20">
        <v>27</v>
      </c>
      <c r="L229" s="25">
        <f t="shared" si="6"/>
        <v>476.82</v>
      </c>
      <c r="M229" s="25">
        <f t="shared" si="7"/>
        <v>1289.18</v>
      </c>
      <c r="O229" s="19" t="s">
        <v>31</v>
      </c>
      <c r="P229" s="20"/>
      <c r="Q229" s="19" t="s">
        <v>32</v>
      </c>
      <c r="R229" s="19" t="s">
        <v>33</v>
      </c>
      <c r="S229" s="19" t="s">
        <v>34</v>
      </c>
      <c r="T229" s="19" t="s">
        <v>749</v>
      </c>
    </row>
    <row r="230" spans="1:20" x14ac:dyDescent="0.3">
      <c r="A230" s="19" t="s">
        <v>1281</v>
      </c>
      <c r="B230" s="20" t="s">
        <v>5785</v>
      </c>
      <c r="C230" s="19" t="s">
        <v>6014</v>
      </c>
      <c r="D230" s="19" t="s">
        <v>24</v>
      </c>
      <c r="E230" s="19" t="s">
        <v>25</v>
      </c>
      <c r="F230" s="19" t="s">
        <v>26</v>
      </c>
      <c r="G230" s="19" t="s">
        <v>275</v>
      </c>
      <c r="H230" s="19" t="s">
        <v>28</v>
      </c>
      <c r="I230" s="19" t="s">
        <v>29</v>
      </c>
      <c r="J230" s="19">
        <v>3246</v>
      </c>
      <c r="K230" s="20">
        <v>48</v>
      </c>
      <c r="L230" s="25">
        <f t="shared" si="6"/>
        <v>1558.08</v>
      </c>
      <c r="M230" s="25">
        <f t="shared" si="7"/>
        <v>1687.92</v>
      </c>
      <c r="N230" s="19" t="s">
        <v>1290</v>
      </c>
      <c r="O230" s="19" t="s">
        <v>31</v>
      </c>
      <c r="P230" s="20"/>
      <c r="Q230" s="19" t="s">
        <v>32</v>
      </c>
      <c r="R230" s="19" t="s">
        <v>33</v>
      </c>
      <c r="S230" s="19" t="s">
        <v>34</v>
      </c>
      <c r="T230" s="19" t="s">
        <v>769</v>
      </c>
    </row>
    <row r="231" spans="1:20" x14ac:dyDescent="0.3">
      <c r="A231" s="19" t="s">
        <v>1281</v>
      </c>
      <c r="B231" s="20" t="s">
        <v>5785</v>
      </c>
      <c r="C231" s="19" t="s">
        <v>6015</v>
      </c>
      <c r="D231" s="19" t="s">
        <v>24</v>
      </c>
      <c r="E231" s="19" t="s">
        <v>25</v>
      </c>
      <c r="F231" s="19" t="s">
        <v>26</v>
      </c>
      <c r="G231" s="19" t="s">
        <v>275</v>
      </c>
      <c r="H231" s="19" t="s">
        <v>28</v>
      </c>
      <c r="I231" s="19" t="s">
        <v>29</v>
      </c>
      <c r="J231" s="19">
        <v>4274</v>
      </c>
      <c r="K231" s="20">
        <v>52</v>
      </c>
      <c r="L231" s="25">
        <f t="shared" si="6"/>
        <v>2222.48</v>
      </c>
      <c r="M231" s="25">
        <f t="shared" si="7"/>
        <v>2051.52</v>
      </c>
      <c r="P231" s="20"/>
    </row>
    <row r="232" spans="1:20" x14ac:dyDescent="0.3">
      <c r="A232" s="19" t="s">
        <v>1281</v>
      </c>
      <c r="B232" s="20" t="s">
        <v>5785</v>
      </c>
      <c r="C232" s="19" t="s">
        <v>6016</v>
      </c>
      <c r="D232" s="19" t="s">
        <v>24</v>
      </c>
      <c r="E232" s="19" t="s">
        <v>25</v>
      </c>
      <c r="F232" s="19" t="s">
        <v>26</v>
      </c>
      <c r="G232" s="19" t="s">
        <v>275</v>
      </c>
      <c r="H232" s="19" t="s">
        <v>28</v>
      </c>
      <c r="I232" s="19" t="s">
        <v>29</v>
      </c>
      <c r="J232" s="19">
        <v>2871</v>
      </c>
      <c r="K232" s="20">
        <v>44</v>
      </c>
      <c r="L232" s="25">
        <f t="shared" si="6"/>
        <v>1263.24</v>
      </c>
      <c r="M232" s="25">
        <f t="shared" si="7"/>
        <v>1607.76</v>
      </c>
      <c r="O232" s="19" t="s">
        <v>31</v>
      </c>
      <c r="P232" s="20"/>
      <c r="Q232" s="19" t="s">
        <v>32</v>
      </c>
      <c r="R232" s="19" t="s">
        <v>33</v>
      </c>
      <c r="S232" s="19" t="s">
        <v>34</v>
      </c>
      <c r="T232" s="19" t="s">
        <v>769</v>
      </c>
    </row>
    <row r="233" spans="1:20" x14ac:dyDescent="0.3">
      <c r="A233" s="19" t="s">
        <v>1281</v>
      </c>
      <c r="B233" s="20" t="s">
        <v>5785</v>
      </c>
      <c r="C233" s="19" t="s">
        <v>6017</v>
      </c>
      <c r="D233" s="19" t="s">
        <v>24</v>
      </c>
      <c r="E233" s="19" t="s">
        <v>25</v>
      </c>
      <c r="F233" s="19" t="s">
        <v>26</v>
      </c>
      <c r="G233" s="19" t="s">
        <v>275</v>
      </c>
      <c r="H233" s="19" t="s">
        <v>28</v>
      </c>
      <c r="I233" s="19" t="s">
        <v>29</v>
      </c>
      <c r="J233" s="19">
        <v>4167</v>
      </c>
      <c r="K233" s="20">
        <v>52</v>
      </c>
      <c r="L233" s="25">
        <f t="shared" si="6"/>
        <v>2166.84</v>
      </c>
      <c r="M233" s="25">
        <f t="shared" si="7"/>
        <v>2000.16</v>
      </c>
      <c r="O233" s="19" t="s">
        <v>31</v>
      </c>
      <c r="P233" s="20"/>
      <c r="Q233" s="19" t="s">
        <v>32</v>
      </c>
      <c r="R233" s="19" t="s">
        <v>33</v>
      </c>
      <c r="S233" s="19" t="s">
        <v>34</v>
      </c>
      <c r="T233" s="19" t="s">
        <v>749</v>
      </c>
    </row>
    <row r="234" spans="1:20" x14ac:dyDescent="0.3">
      <c r="A234" s="19" t="s">
        <v>1281</v>
      </c>
      <c r="B234" s="20" t="s">
        <v>5785</v>
      </c>
      <c r="C234" s="19" t="s">
        <v>6018</v>
      </c>
      <c r="D234" s="19" t="s">
        <v>24</v>
      </c>
      <c r="E234" s="19" t="s">
        <v>25</v>
      </c>
      <c r="F234" s="19" t="s">
        <v>26</v>
      </c>
      <c r="G234" s="19" t="s">
        <v>275</v>
      </c>
      <c r="H234" s="19" t="s">
        <v>28</v>
      </c>
      <c r="I234" s="19" t="s">
        <v>29</v>
      </c>
      <c r="J234" s="19">
        <v>5512</v>
      </c>
      <c r="K234" s="20">
        <v>47</v>
      </c>
      <c r="L234" s="25">
        <f t="shared" si="6"/>
        <v>2590.64</v>
      </c>
      <c r="M234" s="25">
        <f t="shared" si="7"/>
        <v>2921.36</v>
      </c>
      <c r="N234" s="19" t="s">
        <v>1291</v>
      </c>
      <c r="O234" s="19" t="s">
        <v>31</v>
      </c>
      <c r="P234" s="20"/>
      <c r="Q234" s="19" t="s">
        <v>32</v>
      </c>
      <c r="R234" s="19" t="s">
        <v>33</v>
      </c>
      <c r="S234" s="19" t="s">
        <v>34</v>
      </c>
      <c r="T234" s="19" t="s">
        <v>769</v>
      </c>
    </row>
    <row r="235" spans="1:20" x14ac:dyDescent="0.3">
      <c r="A235" s="19" t="s">
        <v>1281</v>
      </c>
      <c r="B235" s="20" t="s">
        <v>5785</v>
      </c>
      <c r="C235" s="19" t="s">
        <v>6019</v>
      </c>
      <c r="D235" s="19" t="s">
        <v>24</v>
      </c>
      <c r="E235" s="19" t="s">
        <v>25</v>
      </c>
      <c r="F235" s="19" t="s">
        <v>26</v>
      </c>
      <c r="G235" s="19" t="s">
        <v>275</v>
      </c>
      <c r="H235" s="19" t="s">
        <v>28</v>
      </c>
      <c r="I235" s="19" t="s">
        <v>29</v>
      </c>
      <c r="J235" s="19">
        <v>4285</v>
      </c>
      <c r="K235" s="20">
        <v>42</v>
      </c>
      <c r="L235" s="25">
        <f t="shared" si="6"/>
        <v>1799.7</v>
      </c>
      <c r="M235" s="25">
        <f t="shared" si="7"/>
        <v>2485.3000000000002</v>
      </c>
      <c r="O235" s="19" t="s">
        <v>31</v>
      </c>
      <c r="P235" s="20"/>
      <c r="Q235" s="19" t="s">
        <v>32</v>
      </c>
      <c r="R235" s="19" t="s">
        <v>33</v>
      </c>
      <c r="S235" s="19" t="s">
        <v>34</v>
      </c>
      <c r="T235" s="19" t="s">
        <v>769</v>
      </c>
    </row>
    <row r="236" spans="1:20" x14ac:dyDescent="0.3">
      <c r="A236" s="19" t="s">
        <v>1281</v>
      </c>
      <c r="B236" s="20" t="s">
        <v>5785</v>
      </c>
      <c r="C236" s="19" t="s">
        <v>6020</v>
      </c>
      <c r="D236" s="19" t="s">
        <v>24</v>
      </c>
      <c r="E236" s="19" t="s">
        <v>25</v>
      </c>
      <c r="F236" s="19" t="s">
        <v>26</v>
      </c>
      <c r="G236" s="19" t="s">
        <v>275</v>
      </c>
      <c r="H236" s="19" t="s">
        <v>28</v>
      </c>
      <c r="I236" s="19" t="s">
        <v>1265</v>
      </c>
      <c r="J236" s="19">
        <v>6921</v>
      </c>
      <c r="K236" s="20">
        <v>29</v>
      </c>
      <c r="L236" s="25">
        <f t="shared" si="6"/>
        <v>2007.09</v>
      </c>
      <c r="M236" s="25">
        <f t="shared" si="7"/>
        <v>4913.91</v>
      </c>
      <c r="O236" s="19" t="s">
        <v>31</v>
      </c>
      <c r="P236" s="20"/>
      <c r="Q236" s="19" t="s">
        <v>32</v>
      </c>
      <c r="R236" s="19" t="s">
        <v>33</v>
      </c>
      <c r="S236" s="19" t="s">
        <v>34</v>
      </c>
      <c r="T236" s="19" t="s">
        <v>749</v>
      </c>
    </row>
    <row r="237" spans="1:20" x14ac:dyDescent="0.3">
      <c r="A237" s="19" t="s">
        <v>1281</v>
      </c>
      <c r="B237" s="20" t="s">
        <v>5785</v>
      </c>
      <c r="C237" s="19" t="s">
        <v>6021</v>
      </c>
      <c r="D237" s="19" t="s">
        <v>24</v>
      </c>
      <c r="E237" s="19" t="s">
        <v>25</v>
      </c>
      <c r="F237" s="19" t="s">
        <v>26</v>
      </c>
      <c r="G237" s="19" t="s">
        <v>275</v>
      </c>
      <c r="H237" s="19" t="s">
        <v>28</v>
      </c>
      <c r="I237" s="19" t="s">
        <v>29</v>
      </c>
      <c r="J237" s="19">
        <v>10956</v>
      </c>
      <c r="K237" s="20">
        <v>33</v>
      </c>
      <c r="L237" s="25">
        <f t="shared" ref="L237:L300" si="8">J237*K237/100</f>
        <v>3615.48</v>
      </c>
      <c r="M237" s="25">
        <f t="shared" ref="M237:M300" si="9">J237*(100-K237)/100</f>
        <v>7340.52</v>
      </c>
      <c r="N237" s="19" t="s">
        <v>1292</v>
      </c>
      <c r="O237" s="19" t="s">
        <v>31</v>
      </c>
      <c r="P237" s="20"/>
      <c r="Q237" s="19" t="s">
        <v>32</v>
      </c>
      <c r="R237" s="19" t="s">
        <v>33</v>
      </c>
      <c r="S237" s="19" t="s">
        <v>34</v>
      </c>
      <c r="T237" s="19" t="s">
        <v>749</v>
      </c>
    </row>
    <row r="238" spans="1:20" x14ac:dyDescent="0.3">
      <c r="A238" s="19" t="s">
        <v>1281</v>
      </c>
      <c r="B238" s="20" t="s">
        <v>5785</v>
      </c>
      <c r="C238" s="19" t="s">
        <v>6022</v>
      </c>
      <c r="D238" s="19" t="s">
        <v>24</v>
      </c>
      <c r="E238" s="19" t="s">
        <v>25</v>
      </c>
      <c r="F238" s="19" t="s">
        <v>26</v>
      </c>
      <c r="G238" s="19" t="s">
        <v>275</v>
      </c>
      <c r="H238" s="19" t="s">
        <v>28</v>
      </c>
      <c r="I238" s="19" t="s">
        <v>29</v>
      </c>
      <c r="J238" s="19">
        <v>3856</v>
      </c>
      <c r="K238" s="20">
        <v>40</v>
      </c>
      <c r="L238" s="25">
        <f t="shared" si="8"/>
        <v>1542.4</v>
      </c>
      <c r="M238" s="25">
        <f t="shared" si="9"/>
        <v>2313.6</v>
      </c>
      <c r="P238" s="20"/>
    </row>
    <row r="239" spans="1:20" x14ac:dyDescent="0.3">
      <c r="A239" s="19" t="s">
        <v>1281</v>
      </c>
      <c r="B239" s="20" t="s">
        <v>5785</v>
      </c>
      <c r="C239" s="19" t="s">
        <v>6023</v>
      </c>
      <c r="D239" s="19" t="s">
        <v>24</v>
      </c>
      <c r="E239" s="19" t="s">
        <v>25</v>
      </c>
      <c r="F239" s="19" t="s">
        <v>26</v>
      </c>
      <c r="G239" s="19" t="s">
        <v>275</v>
      </c>
      <c r="H239" s="19" t="s">
        <v>28</v>
      </c>
      <c r="I239" s="19" t="s">
        <v>29</v>
      </c>
      <c r="J239" s="19">
        <v>4036</v>
      </c>
      <c r="K239" s="20">
        <v>52</v>
      </c>
      <c r="L239" s="25">
        <f t="shared" si="8"/>
        <v>2098.7199999999998</v>
      </c>
      <c r="M239" s="25">
        <f t="shared" si="9"/>
        <v>1937.28</v>
      </c>
      <c r="N239" s="19" t="s">
        <v>1293</v>
      </c>
      <c r="O239" s="19" t="s">
        <v>31</v>
      </c>
      <c r="P239" s="20"/>
      <c r="Q239" s="19" t="s">
        <v>32</v>
      </c>
      <c r="R239" s="19" t="s">
        <v>33</v>
      </c>
      <c r="S239" s="19" t="s">
        <v>34</v>
      </c>
      <c r="T239" s="19" t="s">
        <v>749</v>
      </c>
    </row>
    <row r="240" spans="1:20" x14ac:dyDescent="0.3">
      <c r="A240" s="19" t="s">
        <v>1281</v>
      </c>
      <c r="B240" s="20" t="s">
        <v>5785</v>
      </c>
      <c r="C240" s="19" t="s">
        <v>6024</v>
      </c>
      <c r="E240" s="19" t="s">
        <v>25</v>
      </c>
      <c r="F240" s="19" t="s">
        <v>26</v>
      </c>
      <c r="G240" s="19" t="s">
        <v>275</v>
      </c>
      <c r="H240" s="19" t="s">
        <v>28</v>
      </c>
      <c r="I240" s="19" t="s">
        <v>57</v>
      </c>
      <c r="J240" s="19">
        <v>175</v>
      </c>
      <c r="K240" s="20">
        <v>100</v>
      </c>
      <c r="L240" s="25">
        <f t="shared" si="8"/>
        <v>175</v>
      </c>
      <c r="M240" s="25">
        <f t="shared" si="9"/>
        <v>0</v>
      </c>
      <c r="N240" s="19" t="s">
        <v>1294</v>
      </c>
      <c r="O240" s="19" t="s">
        <v>31</v>
      </c>
      <c r="P240" s="20"/>
      <c r="Q240" s="19" t="s">
        <v>32</v>
      </c>
      <c r="R240" s="19" t="s">
        <v>33</v>
      </c>
      <c r="S240" s="19" t="s">
        <v>34</v>
      </c>
      <c r="T240" s="19" t="s">
        <v>557</v>
      </c>
    </row>
    <row r="241" spans="1:20" x14ac:dyDescent="0.3">
      <c r="A241" s="19" t="s">
        <v>1281</v>
      </c>
      <c r="B241" s="20" t="s">
        <v>5785</v>
      </c>
      <c r="C241" s="19" t="s">
        <v>6025</v>
      </c>
      <c r="D241" s="19" t="s">
        <v>24</v>
      </c>
      <c r="E241" s="19" t="s">
        <v>25</v>
      </c>
      <c r="F241" s="19" t="s">
        <v>26</v>
      </c>
      <c r="G241" s="19" t="s">
        <v>275</v>
      </c>
      <c r="H241" s="19" t="s">
        <v>28</v>
      </c>
      <c r="I241" s="19" t="s">
        <v>29</v>
      </c>
      <c r="J241" s="19">
        <v>4075</v>
      </c>
      <c r="K241" s="20">
        <v>52</v>
      </c>
      <c r="L241" s="25">
        <f t="shared" si="8"/>
        <v>2119</v>
      </c>
      <c r="M241" s="25">
        <f t="shared" si="9"/>
        <v>1956</v>
      </c>
      <c r="N241" s="19" t="s">
        <v>1295</v>
      </c>
      <c r="O241" s="19" t="s">
        <v>31</v>
      </c>
      <c r="P241" s="20"/>
      <c r="Q241" s="19" t="s">
        <v>32</v>
      </c>
      <c r="R241" s="19" t="s">
        <v>33</v>
      </c>
      <c r="S241" s="19" t="s">
        <v>34</v>
      </c>
      <c r="T241" s="19" t="s">
        <v>1296</v>
      </c>
    </row>
    <row r="242" spans="1:20" x14ac:dyDescent="0.3">
      <c r="A242" s="19" t="s">
        <v>1281</v>
      </c>
      <c r="B242" s="20" t="s">
        <v>5785</v>
      </c>
      <c r="C242" s="19" t="s">
        <v>6026</v>
      </c>
      <c r="D242" s="19" t="s">
        <v>24</v>
      </c>
      <c r="E242" s="19" t="s">
        <v>25</v>
      </c>
      <c r="F242" s="19" t="s">
        <v>26</v>
      </c>
      <c r="G242" s="19" t="s">
        <v>275</v>
      </c>
      <c r="H242" s="19" t="s">
        <v>28</v>
      </c>
      <c r="I242" s="19" t="s">
        <v>1265</v>
      </c>
      <c r="J242" s="19">
        <v>3571</v>
      </c>
      <c r="K242" s="20">
        <v>33</v>
      </c>
      <c r="L242" s="25">
        <f t="shared" si="8"/>
        <v>1178.43</v>
      </c>
      <c r="M242" s="25">
        <f t="shared" si="9"/>
        <v>2392.5700000000002</v>
      </c>
      <c r="N242" s="19" t="s">
        <v>1297</v>
      </c>
      <c r="O242" s="19" t="s">
        <v>31</v>
      </c>
      <c r="P242" s="20"/>
      <c r="Q242" s="19" t="s">
        <v>32</v>
      </c>
      <c r="R242" s="19" t="s">
        <v>33</v>
      </c>
      <c r="S242" s="19" t="s">
        <v>34</v>
      </c>
      <c r="T242" s="19" t="s">
        <v>749</v>
      </c>
    </row>
    <row r="243" spans="1:20" x14ac:dyDescent="0.3">
      <c r="A243" s="19" t="s">
        <v>1281</v>
      </c>
      <c r="B243" s="20" t="s">
        <v>5785</v>
      </c>
      <c r="C243" s="19" t="s">
        <v>6027</v>
      </c>
      <c r="D243" s="19" t="s">
        <v>24</v>
      </c>
      <c r="E243" s="19" t="s">
        <v>25</v>
      </c>
      <c r="F243" s="19" t="s">
        <v>26</v>
      </c>
      <c r="G243" s="19" t="s">
        <v>275</v>
      </c>
      <c r="H243" s="19" t="s">
        <v>28</v>
      </c>
      <c r="I243" s="19" t="s">
        <v>29</v>
      </c>
      <c r="J243" s="19">
        <v>2835</v>
      </c>
      <c r="K243" s="20">
        <v>48</v>
      </c>
      <c r="L243" s="25">
        <f t="shared" si="8"/>
        <v>1360.8</v>
      </c>
      <c r="M243" s="25">
        <f t="shared" si="9"/>
        <v>1474.2</v>
      </c>
      <c r="N243" s="19" t="s">
        <v>1298</v>
      </c>
      <c r="O243" s="19" t="s">
        <v>31</v>
      </c>
      <c r="P243" s="20"/>
      <c r="Q243" s="19" t="s">
        <v>32</v>
      </c>
      <c r="R243" s="19" t="s">
        <v>33</v>
      </c>
      <c r="S243" s="19" t="s">
        <v>34</v>
      </c>
      <c r="T243" s="19" t="s">
        <v>769</v>
      </c>
    </row>
    <row r="244" spans="1:20" x14ac:dyDescent="0.3">
      <c r="A244" s="19" t="s">
        <v>1281</v>
      </c>
      <c r="B244" s="20" t="s">
        <v>5785</v>
      </c>
      <c r="C244" s="19" t="s">
        <v>6028</v>
      </c>
      <c r="D244" s="19" t="s">
        <v>50</v>
      </c>
      <c r="E244" s="19" t="s">
        <v>25</v>
      </c>
      <c r="F244" s="19" t="s">
        <v>26</v>
      </c>
      <c r="G244" s="19" t="s">
        <v>275</v>
      </c>
      <c r="H244" s="19" t="s">
        <v>28</v>
      </c>
      <c r="I244" s="19" t="s">
        <v>51</v>
      </c>
      <c r="J244" s="19">
        <v>12736</v>
      </c>
      <c r="K244" s="20">
        <v>100</v>
      </c>
      <c r="L244" s="25">
        <f t="shared" si="8"/>
        <v>12736</v>
      </c>
      <c r="M244" s="25">
        <f t="shared" si="9"/>
        <v>0</v>
      </c>
      <c r="N244" s="19" t="s">
        <v>1299</v>
      </c>
      <c r="O244" s="19" t="s">
        <v>31</v>
      </c>
      <c r="P244" s="20"/>
      <c r="Q244" s="19" t="s">
        <v>32</v>
      </c>
      <c r="R244" s="19" t="s">
        <v>33</v>
      </c>
      <c r="S244" s="19" t="s">
        <v>34</v>
      </c>
      <c r="T244" s="19" t="s">
        <v>749</v>
      </c>
    </row>
    <row r="245" spans="1:20" x14ac:dyDescent="0.3">
      <c r="A245" s="19" t="s">
        <v>1281</v>
      </c>
      <c r="B245" s="20" t="s">
        <v>5785</v>
      </c>
      <c r="C245" s="19" t="s">
        <v>6029</v>
      </c>
      <c r="D245" s="19" t="s">
        <v>24</v>
      </c>
      <c r="E245" s="19" t="s">
        <v>25</v>
      </c>
      <c r="F245" s="19" t="s">
        <v>26</v>
      </c>
      <c r="G245" s="19" t="s">
        <v>275</v>
      </c>
      <c r="H245" s="19" t="s">
        <v>28</v>
      </c>
      <c r="I245" s="19" t="s">
        <v>42</v>
      </c>
      <c r="J245" s="19">
        <v>5981</v>
      </c>
      <c r="K245" s="20">
        <v>43</v>
      </c>
      <c r="L245" s="25">
        <f t="shared" si="8"/>
        <v>2571.83</v>
      </c>
      <c r="M245" s="25">
        <f t="shared" si="9"/>
        <v>3409.17</v>
      </c>
      <c r="N245" s="19" t="s">
        <v>1300</v>
      </c>
      <c r="O245" s="19" t="s">
        <v>31</v>
      </c>
      <c r="P245" s="20"/>
      <c r="Q245" s="19" t="s">
        <v>32</v>
      </c>
      <c r="R245" s="19" t="s">
        <v>33</v>
      </c>
      <c r="S245" s="19" t="s">
        <v>34</v>
      </c>
    </row>
    <row r="246" spans="1:20" x14ac:dyDescent="0.3">
      <c r="A246" s="19" t="s">
        <v>1281</v>
      </c>
      <c r="B246" s="20" t="s">
        <v>5785</v>
      </c>
      <c r="C246" s="19" t="s">
        <v>6030</v>
      </c>
      <c r="D246" s="19" t="s">
        <v>24</v>
      </c>
      <c r="E246" s="19" t="s">
        <v>25</v>
      </c>
      <c r="F246" s="19" t="s">
        <v>26</v>
      </c>
      <c r="G246" s="19" t="s">
        <v>275</v>
      </c>
      <c r="H246" s="19" t="s">
        <v>28</v>
      </c>
      <c r="I246" s="19" t="s">
        <v>1265</v>
      </c>
      <c r="J246" s="19">
        <v>1579</v>
      </c>
      <c r="K246" s="20">
        <v>36</v>
      </c>
      <c r="L246" s="25">
        <f t="shared" si="8"/>
        <v>568.44000000000005</v>
      </c>
      <c r="M246" s="25">
        <f t="shared" si="9"/>
        <v>1010.56</v>
      </c>
      <c r="N246" s="19" t="s">
        <v>1301</v>
      </c>
      <c r="O246" s="19" t="s">
        <v>31</v>
      </c>
      <c r="P246" s="20"/>
      <c r="Q246" s="19" t="s">
        <v>32</v>
      </c>
      <c r="R246" s="19" t="s">
        <v>33</v>
      </c>
      <c r="S246" s="19" t="s">
        <v>34</v>
      </c>
      <c r="T246" s="19" t="s">
        <v>749</v>
      </c>
    </row>
    <row r="247" spans="1:20" x14ac:dyDescent="0.3">
      <c r="A247" s="19" t="s">
        <v>1281</v>
      </c>
      <c r="B247" s="20" t="s">
        <v>5785</v>
      </c>
      <c r="C247" s="19" t="s">
        <v>6031</v>
      </c>
      <c r="D247" s="19" t="s">
        <v>24</v>
      </c>
      <c r="E247" s="19" t="s">
        <v>25</v>
      </c>
      <c r="F247" s="19" t="s">
        <v>26</v>
      </c>
      <c r="G247" s="19" t="s">
        <v>275</v>
      </c>
      <c r="H247" s="19" t="s">
        <v>28</v>
      </c>
      <c r="I247" s="19" t="s">
        <v>1265</v>
      </c>
      <c r="J247" s="19">
        <v>651</v>
      </c>
      <c r="K247" s="20">
        <v>35</v>
      </c>
      <c r="L247" s="25">
        <f t="shared" si="8"/>
        <v>227.85</v>
      </c>
      <c r="M247" s="25">
        <f t="shared" si="9"/>
        <v>423.15</v>
      </c>
      <c r="N247" s="19" t="s">
        <v>1302</v>
      </c>
      <c r="O247" s="19" t="s">
        <v>31</v>
      </c>
      <c r="P247" s="20"/>
      <c r="Q247" s="19" t="s">
        <v>32</v>
      </c>
      <c r="R247" s="19" t="s">
        <v>33</v>
      </c>
      <c r="S247" s="19" t="s">
        <v>34</v>
      </c>
      <c r="T247" s="19" t="s">
        <v>749</v>
      </c>
    </row>
    <row r="248" spans="1:20" x14ac:dyDescent="0.3">
      <c r="A248" s="19" t="s">
        <v>1281</v>
      </c>
      <c r="B248" s="20" t="s">
        <v>5785</v>
      </c>
      <c r="C248" s="19" t="s">
        <v>6032</v>
      </c>
      <c r="D248" s="19" t="s">
        <v>24</v>
      </c>
      <c r="E248" s="19" t="s">
        <v>25</v>
      </c>
      <c r="F248" s="19" t="s">
        <v>26</v>
      </c>
      <c r="G248" s="19" t="s">
        <v>275</v>
      </c>
      <c r="H248" s="19" t="s">
        <v>28</v>
      </c>
      <c r="I248" s="19" t="s">
        <v>29</v>
      </c>
      <c r="J248" s="19">
        <v>2437</v>
      </c>
      <c r="K248" s="20">
        <v>52</v>
      </c>
      <c r="L248" s="25">
        <f t="shared" si="8"/>
        <v>1267.24</v>
      </c>
      <c r="M248" s="25">
        <f t="shared" si="9"/>
        <v>1169.76</v>
      </c>
      <c r="N248" s="19" t="s">
        <v>1303</v>
      </c>
      <c r="O248" s="19" t="s">
        <v>31</v>
      </c>
      <c r="P248" s="20"/>
      <c r="Q248" s="19" t="s">
        <v>32</v>
      </c>
      <c r="R248" s="19" t="s">
        <v>33</v>
      </c>
      <c r="S248" s="19" t="s">
        <v>34</v>
      </c>
      <c r="T248" s="19" t="s">
        <v>769</v>
      </c>
    </row>
    <row r="249" spans="1:20" x14ac:dyDescent="0.3">
      <c r="A249" s="19" t="s">
        <v>1281</v>
      </c>
      <c r="B249" s="20" t="s">
        <v>5785</v>
      </c>
      <c r="C249" s="19" t="s">
        <v>6033</v>
      </c>
      <c r="D249" s="19" t="s">
        <v>24</v>
      </c>
      <c r="E249" s="19" t="s">
        <v>25</v>
      </c>
      <c r="F249" s="19" t="s">
        <v>26</v>
      </c>
      <c r="G249" s="19" t="s">
        <v>275</v>
      </c>
      <c r="H249" s="19" t="s">
        <v>28</v>
      </c>
      <c r="I249" s="19" t="s">
        <v>29</v>
      </c>
      <c r="J249" s="19">
        <v>2169</v>
      </c>
      <c r="K249" s="20">
        <v>46</v>
      </c>
      <c r="L249" s="25">
        <f t="shared" si="8"/>
        <v>997.74</v>
      </c>
      <c r="M249" s="25">
        <f t="shared" si="9"/>
        <v>1171.26</v>
      </c>
      <c r="N249" s="19" t="s">
        <v>1304</v>
      </c>
      <c r="O249" s="19" t="s">
        <v>31</v>
      </c>
      <c r="P249" s="20"/>
      <c r="Q249" s="19" t="s">
        <v>32</v>
      </c>
      <c r="R249" s="19" t="s">
        <v>33</v>
      </c>
      <c r="S249" s="19" t="s">
        <v>34</v>
      </c>
      <c r="T249" s="19" t="s">
        <v>1305</v>
      </c>
    </row>
    <row r="250" spans="1:20" x14ac:dyDescent="0.3">
      <c r="A250" s="19" t="s">
        <v>1281</v>
      </c>
      <c r="B250" s="20" t="s">
        <v>5785</v>
      </c>
      <c r="C250" s="19" t="s">
        <v>6034</v>
      </c>
      <c r="D250" s="19" t="s">
        <v>50</v>
      </c>
      <c r="E250" s="19" t="s">
        <v>25</v>
      </c>
      <c r="F250" s="19" t="s">
        <v>26</v>
      </c>
      <c r="G250" s="19" t="s">
        <v>275</v>
      </c>
      <c r="H250" s="19" t="s">
        <v>28</v>
      </c>
      <c r="I250" s="19" t="s">
        <v>57</v>
      </c>
      <c r="J250" s="19">
        <v>4977</v>
      </c>
      <c r="K250" s="20">
        <v>100</v>
      </c>
      <c r="L250" s="25">
        <f t="shared" si="8"/>
        <v>4977</v>
      </c>
      <c r="M250" s="25">
        <f t="shared" si="9"/>
        <v>0</v>
      </c>
      <c r="O250" s="19" t="s">
        <v>31</v>
      </c>
      <c r="P250" s="20"/>
      <c r="Q250" s="19" t="s">
        <v>32</v>
      </c>
      <c r="R250" s="19" t="s">
        <v>33</v>
      </c>
      <c r="S250" s="19" t="s">
        <v>34</v>
      </c>
      <c r="T250" s="19" t="s">
        <v>749</v>
      </c>
    </row>
    <row r="251" spans="1:20" x14ac:dyDescent="0.3">
      <c r="A251" s="19" t="s">
        <v>1281</v>
      </c>
      <c r="B251" s="20" t="s">
        <v>5785</v>
      </c>
      <c r="C251" s="19" t="s">
        <v>6035</v>
      </c>
      <c r="D251" s="19" t="s">
        <v>24</v>
      </c>
      <c r="E251" s="19" t="s">
        <v>25</v>
      </c>
      <c r="F251" s="19" t="s">
        <v>26</v>
      </c>
      <c r="G251" s="19" t="s">
        <v>275</v>
      </c>
      <c r="H251" s="19" t="s">
        <v>28</v>
      </c>
      <c r="I251" s="19" t="s">
        <v>1265</v>
      </c>
      <c r="J251" s="19">
        <v>1805</v>
      </c>
      <c r="K251" s="20">
        <v>33</v>
      </c>
      <c r="L251" s="25">
        <f t="shared" si="8"/>
        <v>595.65</v>
      </c>
      <c r="M251" s="25">
        <f t="shared" si="9"/>
        <v>1209.3499999999999</v>
      </c>
      <c r="P251" s="20"/>
    </row>
    <row r="252" spans="1:20" x14ac:dyDescent="0.3">
      <c r="A252" s="19" t="s">
        <v>1281</v>
      </c>
      <c r="B252" s="20" t="s">
        <v>5785</v>
      </c>
      <c r="C252" s="19" t="s">
        <v>6036</v>
      </c>
      <c r="D252" s="19" t="s">
        <v>24</v>
      </c>
      <c r="E252" s="19" t="s">
        <v>25</v>
      </c>
      <c r="F252" s="19" t="s">
        <v>26</v>
      </c>
      <c r="G252" s="19" t="s">
        <v>275</v>
      </c>
      <c r="H252" s="19" t="s">
        <v>28</v>
      </c>
      <c r="I252" s="19" t="s">
        <v>1265</v>
      </c>
      <c r="J252" s="19">
        <v>9485</v>
      </c>
      <c r="K252" s="20">
        <v>31</v>
      </c>
      <c r="L252" s="25">
        <f t="shared" si="8"/>
        <v>2940.35</v>
      </c>
      <c r="M252" s="25">
        <f t="shared" si="9"/>
        <v>6544.65</v>
      </c>
      <c r="O252" s="19" t="s">
        <v>31</v>
      </c>
      <c r="P252" s="20"/>
      <c r="Q252" s="19" t="s">
        <v>32</v>
      </c>
      <c r="R252" s="19" t="s">
        <v>33</v>
      </c>
      <c r="S252" s="19" t="s">
        <v>34</v>
      </c>
      <c r="T252" s="19" t="s">
        <v>749</v>
      </c>
    </row>
    <row r="253" spans="1:20" x14ac:dyDescent="0.3">
      <c r="A253" s="19" t="s">
        <v>1281</v>
      </c>
      <c r="B253" s="20" t="s">
        <v>5785</v>
      </c>
      <c r="C253" s="19" t="s">
        <v>6037</v>
      </c>
      <c r="D253" s="19" t="s">
        <v>24</v>
      </c>
      <c r="E253" s="19" t="s">
        <v>25</v>
      </c>
      <c r="F253" s="19" t="s">
        <v>26</v>
      </c>
      <c r="G253" s="19" t="s">
        <v>275</v>
      </c>
      <c r="H253" s="19" t="s">
        <v>28</v>
      </c>
      <c r="I253" s="19" t="s">
        <v>29</v>
      </c>
      <c r="J253" s="19">
        <v>3732</v>
      </c>
      <c r="K253" s="20">
        <v>44</v>
      </c>
      <c r="L253" s="25">
        <f t="shared" si="8"/>
        <v>1642.08</v>
      </c>
      <c r="M253" s="25">
        <f t="shared" si="9"/>
        <v>2089.92</v>
      </c>
      <c r="P253" s="20"/>
    </row>
    <row r="254" spans="1:20" x14ac:dyDescent="0.3">
      <c r="A254" s="19" t="s">
        <v>1281</v>
      </c>
      <c r="B254" s="20" t="s">
        <v>5785</v>
      </c>
      <c r="C254" s="19" t="s">
        <v>6038</v>
      </c>
      <c r="D254" s="19" t="s">
        <v>24</v>
      </c>
      <c r="E254" s="19" t="s">
        <v>25</v>
      </c>
      <c r="F254" s="19" t="s">
        <v>26</v>
      </c>
      <c r="G254" s="19" t="s">
        <v>275</v>
      </c>
      <c r="H254" s="19" t="s">
        <v>28</v>
      </c>
      <c r="I254" s="19" t="s">
        <v>29</v>
      </c>
      <c r="J254" s="19">
        <v>2764</v>
      </c>
      <c r="K254" s="20">
        <v>35</v>
      </c>
      <c r="L254" s="25">
        <f t="shared" si="8"/>
        <v>967.4</v>
      </c>
      <c r="M254" s="25">
        <f t="shared" si="9"/>
        <v>1796.6</v>
      </c>
      <c r="P254" s="20"/>
    </row>
    <row r="255" spans="1:20" x14ac:dyDescent="0.3">
      <c r="A255" s="19" t="s">
        <v>1281</v>
      </c>
      <c r="B255" s="20" t="s">
        <v>5785</v>
      </c>
      <c r="C255" s="19" t="s">
        <v>6039</v>
      </c>
      <c r="D255" s="19" t="s">
        <v>24</v>
      </c>
      <c r="E255" s="19" t="s">
        <v>25</v>
      </c>
      <c r="F255" s="19" t="s">
        <v>26</v>
      </c>
      <c r="G255" s="19" t="s">
        <v>275</v>
      </c>
      <c r="H255" s="19" t="s">
        <v>28</v>
      </c>
      <c r="I255" s="19" t="s">
        <v>29</v>
      </c>
      <c r="J255" s="19">
        <v>42</v>
      </c>
      <c r="K255" s="20">
        <v>45</v>
      </c>
      <c r="L255" s="25">
        <f t="shared" si="8"/>
        <v>18.899999999999999</v>
      </c>
      <c r="M255" s="25">
        <f t="shared" si="9"/>
        <v>23.1</v>
      </c>
      <c r="O255" s="19" t="s">
        <v>31</v>
      </c>
      <c r="P255" s="20"/>
      <c r="Q255" s="19" t="s">
        <v>32</v>
      </c>
      <c r="R255" s="19" t="s">
        <v>33</v>
      </c>
      <c r="S255" s="19" t="s">
        <v>34</v>
      </c>
      <c r="T255" s="19" t="s">
        <v>1283</v>
      </c>
    </row>
    <row r="256" spans="1:20" x14ac:dyDescent="0.3">
      <c r="A256" s="19" t="s">
        <v>1281</v>
      </c>
      <c r="B256" s="20" t="s">
        <v>5785</v>
      </c>
      <c r="C256" s="19" t="s">
        <v>6040</v>
      </c>
      <c r="E256" s="19" t="s">
        <v>25</v>
      </c>
      <c r="F256" s="19" t="s">
        <v>26</v>
      </c>
      <c r="G256" s="19" t="s">
        <v>275</v>
      </c>
      <c r="H256" s="19" t="s">
        <v>28</v>
      </c>
      <c r="I256" s="19" t="s">
        <v>57</v>
      </c>
      <c r="J256" s="19">
        <v>1652</v>
      </c>
      <c r="K256" s="20">
        <v>100</v>
      </c>
      <c r="L256" s="25">
        <f t="shared" si="8"/>
        <v>1652</v>
      </c>
      <c r="M256" s="25">
        <f t="shared" si="9"/>
        <v>0</v>
      </c>
      <c r="O256" s="19" t="s">
        <v>31</v>
      </c>
      <c r="P256" s="20"/>
      <c r="Q256" s="19" t="s">
        <v>32</v>
      </c>
      <c r="R256" s="19" t="s">
        <v>33</v>
      </c>
      <c r="S256" s="19" t="s">
        <v>34</v>
      </c>
      <c r="T256" s="19" t="s">
        <v>557</v>
      </c>
    </row>
    <row r="257" spans="1:20" x14ac:dyDescent="0.3">
      <c r="A257" s="19" t="s">
        <v>1281</v>
      </c>
      <c r="B257" s="20" t="s">
        <v>5785</v>
      </c>
      <c r="C257" s="19" t="s">
        <v>6041</v>
      </c>
      <c r="D257" s="19" t="s">
        <v>24</v>
      </c>
      <c r="E257" s="19" t="s">
        <v>25</v>
      </c>
      <c r="F257" s="19" t="s">
        <v>26</v>
      </c>
      <c r="G257" s="19" t="s">
        <v>275</v>
      </c>
      <c r="H257" s="19" t="s">
        <v>28</v>
      </c>
      <c r="I257" s="19" t="s">
        <v>29</v>
      </c>
      <c r="J257" s="19">
        <v>3923</v>
      </c>
      <c r="K257" s="20">
        <v>47</v>
      </c>
      <c r="L257" s="25">
        <f t="shared" si="8"/>
        <v>1843.81</v>
      </c>
      <c r="M257" s="25">
        <f t="shared" si="9"/>
        <v>2079.19</v>
      </c>
      <c r="P257" s="20"/>
    </row>
    <row r="258" spans="1:20" x14ac:dyDescent="0.3">
      <c r="A258" s="19" t="s">
        <v>1281</v>
      </c>
      <c r="B258" s="20" t="s">
        <v>5785</v>
      </c>
      <c r="C258" s="19" t="s">
        <v>6042</v>
      </c>
      <c r="E258" s="19" t="s">
        <v>25</v>
      </c>
      <c r="F258" s="19" t="s">
        <v>26</v>
      </c>
      <c r="G258" s="19" t="s">
        <v>275</v>
      </c>
      <c r="H258" s="19" t="s">
        <v>28</v>
      </c>
      <c r="I258" s="19" t="s">
        <v>57</v>
      </c>
      <c r="J258" s="19">
        <v>511</v>
      </c>
      <c r="K258" s="20">
        <v>100</v>
      </c>
      <c r="L258" s="25">
        <f t="shared" si="8"/>
        <v>511</v>
      </c>
      <c r="M258" s="25">
        <f t="shared" si="9"/>
        <v>0</v>
      </c>
      <c r="O258" s="19" t="s">
        <v>31</v>
      </c>
      <c r="P258" s="20"/>
      <c r="Q258" s="19" t="s">
        <v>32</v>
      </c>
      <c r="R258" s="19" t="s">
        <v>33</v>
      </c>
      <c r="S258" s="19" t="s">
        <v>34</v>
      </c>
      <c r="T258" s="19" t="s">
        <v>557</v>
      </c>
    </row>
    <row r="259" spans="1:20" x14ac:dyDescent="0.3">
      <c r="A259" s="19" t="s">
        <v>1281</v>
      </c>
      <c r="B259" s="20" t="s">
        <v>5785</v>
      </c>
      <c r="C259" s="19" t="s">
        <v>6043</v>
      </c>
      <c r="D259" s="19" t="s">
        <v>24</v>
      </c>
      <c r="E259" s="19" t="s">
        <v>25</v>
      </c>
      <c r="F259" s="19" t="s">
        <v>26</v>
      </c>
      <c r="G259" s="19" t="s">
        <v>275</v>
      </c>
      <c r="H259" s="19" t="s">
        <v>28</v>
      </c>
      <c r="I259" s="19" t="s">
        <v>1265</v>
      </c>
      <c r="J259" s="19">
        <v>5713</v>
      </c>
      <c r="K259" s="20">
        <v>31</v>
      </c>
      <c r="L259" s="25">
        <f t="shared" si="8"/>
        <v>1771.03</v>
      </c>
      <c r="M259" s="25">
        <f t="shared" si="9"/>
        <v>3941.97</v>
      </c>
      <c r="O259" s="19" t="s">
        <v>31</v>
      </c>
      <c r="P259" s="20"/>
      <c r="Q259" s="19" t="s">
        <v>32</v>
      </c>
      <c r="R259" s="19" t="s">
        <v>33</v>
      </c>
      <c r="S259" s="19" t="s">
        <v>34</v>
      </c>
      <c r="T259" s="19" t="s">
        <v>749</v>
      </c>
    </row>
    <row r="260" spans="1:20" x14ac:dyDescent="0.3">
      <c r="A260" s="19" t="s">
        <v>1281</v>
      </c>
      <c r="B260" s="20" t="s">
        <v>5785</v>
      </c>
      <c r="C260" s="19" t="s">
        <v>6044</v>
      </c>
      <c r="D260" s="19" t="s">
        <v>24</v>
      </c>
      <c r="E260" s="19" t="s">
        <v>25</v>
      </c>
      <c r="F260" s="19" t="s">
        <v>26</v>
      </c>
      <c r="G260" s="19" t="s">
        <v>275</v>
      </c>
      <c r="H260" s="19" t="s">
        <v>28</v>
      </c>
      <c r="I260" s="19" t="s">
        <v>1265</v>
      </c>
      <c r="J260" s="19">
        <v>3121</v>
      </c>
      <c r="K260" s="20">
        <v>33</v>
      </c>
      <c r="L260" s="25">
        <f t="shared" si="8"/>
        <v>1029.93</v>
      </c>
      <c r="M260" s="25">
        <f t="shared" si="9"/>
        <v>2091.0700000000002</v>
      </c>
      <c r="P260" s="20"/>
    </row>
    <row r="261" spans="1:20" x14ac:dyDescent="0.3">
      <c r="A261" s="19" t="s">
        <v>1281</v>
      </c>
      <c r="B261" s="20" t="s">
        <v>5785</v>
      </c>
      <c r="C261" s="19" t="s">
        <v>6045</v>
      </c>
      <c r="D261" s="19" t="s">
        <v>24</v>
      </c>
      <c r="E261" s="19" t="s">
        <v>25</v>
      </c>
      <c r="F261" s="19" t="s">
        <v>26</v>
      </c>
      <c r="G261" s="19" t="s">
        <v>275</v>
      </c>
      <c r="H261" s="19" t="s">
        <v>28</v>
      </c>
      <c r="I261" s="19" t="s">
        <v>1265</v>
      </c>
      <c r="J261" s="19">
        <v>1813</v>
      </c>
      <c r="K261" s="20">
        <v>38</v>
      </c>
      <c r="L261" s="25">
        <f t="shared" si="8"/>
        <v>688.94</v>
      </c>
      <c r="M261" s="25">
        <f t="shared" si="9"/>
        <v>1124.06</v>
      </c>
      <c r="N261" s="19" t="s">
        <v>1306</v>
      </c>
      <c r="O261" s="19" t="s">
        <v>31</v>
      </c>
      <c r="P261" s="20"/>
      <c r="Q261" s="19" t="s">
        <v>32</v>
      </c>
      <c r="R261" s="19" t="s">
        <v>33</v>
      </c>
      <c r="S261" s="19" t="s">
        <v>34</v>
      </c>
      <c r="T261" s="19" t="s">
        <v>749</v>
      </c>
    </row>
    <row r="262" spans="1:20" x14ac:dyDescent="0.3">
      <c r="A262" s="19" t="s">
        <v>1281</v>
      </c>
      <c r="B262" s="20" t="s">
        <v>5785</v>
      </c>
      <c r="C262" s="19" t="s">
        <v>6046</v>
      </c>
      <c r="D262" s="19" t="s">
        <v>24</v>
      </c>
      <c r="E262" s="19" t="s">
        <v>25</v>
      </c>
      <c r="F262" s="19" t="s">
        <v>26</v>
      </c>
      <c r="G262" s="19" t="s">
        <v>275</v>
      </c>
      <c r="H262" s="19" t="s">
        <v>28</v>
      </c>
      <c r="I262" s="19" t="s">
        <v>1265</v>
      </c>
      <c r="J262" s="19">
        <v>0</v>
      </c>
      <c r="K262" s="20"/>
      <c r="L262" s="25">
        <f t="shared" si="8"/>
        <v>0</v>
      </c>
      <c r="M262" s="25">
        <f t="shared" si="9"/>
        <v>0</v>
      </c>
      <c r="O262" s="19" t="s">
        <v>31</v>
      </c>
      <c r="P262" s="20"/>
      <c r="Q262" s="19" t="s">
        <v>32</v>
      </c>
      <c r="R262" s="19" t="s">
        <v>33</v>
      </c>
      <c r="S262" s="19" t="s">
        <v>34</v>
      </c>
      <c r="T262" s="19" t="s">
        <v>749</v>
      </c>
    </row>
    <row r="263" spans="1:20" x14ac:dyDescent="0.3">
      <c r="A263" s="19" t="s">
        <v>1281</v>
      </c>
      <c r="B263" s="20" t="s">
        <v>5785</v>
      </c>
      <c r="C263" s="19" t="s">
        <v>6047</v>
      </c>
      <c r="D263" s="19" t="s">
        <v>24</v>
      </c>
      <c r="E263" s="19" t="s">
        <v>25</v>
      </c>
      <c r="F263" s="19" t="s">
        <v>26</v>
      </c>
      <c r="G263" s="19" t="s">
        <v>275</v>
      </c>
      <c r="H263" s="19" t="s">
        <v>28</v>
      </c>
      <c r="I263" s="19" t="s">
        <v>1265</v>
      </c>
      <c r="J263" s="19">
        <v>4426</v>
      </c>
      <c r="K263" s="20">
        <v>31</v>
      </c>
      <c r="L263" s="25">
        <f t="shared" si="8"/>
        <v>1372.06</v>
      </c>
      <c r="M263" s="25">
        <f t="shared" si="9"/>
        <v>3053.94</v>
      </c>
      <c r="N263" s="19" t="s">
        <v>1307</v>
      </c>
      <c r="O263" s="19" t="s">
        <v>31</v>
      </c>
      <c r="P263" s="20"/>
      <c r="Q263" s="19" t="s">
        <v>32</v>
      </c>
      <c r="R263" s="19" t="s">
        <v>33</v>
      </c>
      <c r="S263" s="19" t="s">
        <v>34</v>
      </c>
      <c r="T263" s="19" t="s">
        <v>749</v>
      </c>
    </row>
    <row r="264" spans="1:20" x14ac:dyDescent="0.3">
      <c r="A264" s="19" t="s">
        <v>1281</v>
      </c>
      <c r="B264" s="20" t="s">
        <v>5785</v>
      </c>
      <c r="C264" s="19" t="s">
        <v>6048</v>
      </c>
      <c r="D264" s="19" t="s">
        <v>50</v>
      </c>
      <c r="E264" s="19" t="s">
        <v>25</v>
      </c>
      <c r="F264" s="19" t="s">
        <v>26</v>
      </c>
      <c r="G264" s="19" t="s">
        <v>275</v>
      </c>
      <c r="H264" s="19" t="s">
        <v>28</v>
      </c>
      <c r="I264" s="19" t="s">
        <v>1265</v>
      </c>
      <c r="J264" s="19">
        <v>4607</v>
      </c>
      <c r="K264" s="20">
        <v>24</v>
      </c>
      <c r="L264" s="25">
        <f t="shared" si="8"/>
        <v>1105.68</v>
      </c>
      <c r="M264" s="25">
        <f t="shared" si="9"/>
        <v>3501.32</v>
      </c>
      <c r="P264" s="20"/>
    </row>
    <row r="265" spans="1:20" x14ac:dyDescent="0.3">
      <c r="A265" s="19" t="s">
        <v>1281</v>
      </c>
      <c r="B265" s="20" t="s">
        <v>5785</v>
      </c>
      <c r="C265" s="19" t="s">
        <v>6049</v>
      </c>
      <c r="D265" s="19" t="s">
        <v>50</v>
      </c>
      <c r="E265" s="19" t="s">
        <v>25</v>
      </c>
      <c r="F265" s="19" t="s">
        <v>26</v>
      </c>
      <c r="G265" s="19" t="s">
        <v>275</v>
      </c>
      <c r="H265" s="19" t="s">
        <v>28</v>
      </c>
      <c r="I265" s="19" t="s">
        <v>1265</v>
      </c>
      <c r="J265" s="19">
        <v>4607</v>
      </c>
      <c r="K265" s="20">
        <v>24</v>
      </c>
      <c r="L265" s="25">
        <f t="shared" si="8"/>
        <v>1105.68</v>
      </c>
      <c r="M265" s="25">
        <f t="shared" si="9"/>
        <v>3501.32</v>
      </c>
      <c r="P265" s="20"/>
    </row>
    <row r="266" spans="1:20" x14ac:dyDescent="0.3">
      <c r="A266" s="19" t="s">
        <v>1281</v>
      </c>
      <c r="B266" s="20" t="s">
        <v>5785</v>
      </c>
      <c r="C266" s="19" t="s">
        <v>6050</v>
      </c>
      <c r="D266" s="19" t="s">
        <v>24</v>
      </c>
      <c r="E266" s="19" t="s">
        <v>25</v>
      </c>
      <c r="F266" s="19" t="s">
        <v>26</v>
      </c>
      <c r="G266" s="19" t="s">
        <v>275</v>
      </c>
      <c r="H266" s="19" t="s">
        <v>28</v>
      </c>
      <c r="I266" s="19" t="s">
        <v>29</v>
      </c>
      <c r="J266" s="19">
        <v>3681</v>
      </c>
      <c r="K266" s="20">
        <v>41</v>
      </c>
      <c r="L266" s="25">
        <f t="shared" si="8"/>
        <v>1509.21</v>
      </c>
      <c r="M266" s="25">
        <f t="shared" si="9"/>
        <v>2171.79</v>
      </c>
      <c r="P266" s="20"/>
    </row>
    <row r="267" spans="1:20" x14ac:dyDescent="0.3">
      <c r="A267" s="19" t="s">
        <v>1281</v>
      </c>
      <c r="B267" s="20" t="s">
        <v>5785</v>
      </c>
      <c r="C267" s="19" t="s">
        <v>6051</v>
      </c>
      <c r="D267" s="19" t="s">
        <v>50</v>
      </c>
      <c r="E267" s="19" t="s">
        <v>25</v>
      </c>
      <c r="F267" s="19" t="s">
        <v>26</v>
      </c>
      <c r="G267" s="19" t="s">
        <v>275</v>
      </c>
      <c r="H267" s="19" t="s">
        <v>28</v>
      </c>
      <c r="I267" s="19" t="s">
        <v>1265</v>
      </c>
      <c r="J267" s="19">
        <v>5563</v>
      </c>
      <c r="K267" s="20">
        <v>24</v>
      </c>
      <c r="L267" s="25">
        <f t="shared" si="8"/>
        <v>1335.12</v>
      </c>
      <c r="M267" s="25">
        <f t="shared" si="9"/>
        <v>4227.88</v>
      </c>
      <c r="O267" s="19" t="s">
        <v>31</v>
      </c>
      <c r="P267" s="20"/>
      <c r="Q267" s="19" t="s">
        <v>32</v>
      </c>
      <c r="R267" s="19" t="s">
        <v>33</v>
      </c>
      <c r="S267" s="19" t="s">
        <v>34</v>
      </c>
      <c r="T267" s="19" t="s">
        <v>749</v>
      </c>
    </row>
    <row r="268" spans="1:20" x14ac:dyDescent="0.3">
      <c r="A268" s="19" t="s">
        <v>1281</v>
      </c>
      <c r="B268" s="20" t="s">
        <v>5785</v>
      </c>
      <c r="C268" s="19" t="s">
        <v>6052</v>
      </c>
      <c r="D268" s="19" t="s">
        <v>50</v>
      </c>
      <c r="E268" s="19" t="s">
        <v>25</v>
      </c>
      <c r="F268" s="19" t="s">
        <v>26</v>
      </c>
      <c r="G268" s="19" t="s">
        <v>275</v>
      </c>
      <c r="H268" s="19" t="s">
        <v>28</v>
      </c>
      <c r="I268" s="19" t="s">
        <v>1265</v>
      </c>
      <c r="J268" s="19">
        <v>5563</v>
      </c>
      <c r="K268" s="20">
        <v>24</v>
      </c>
      <c r="L268" s="25">
        <f t="shared" si="8"/>
        <v>1335.12</v>
      </c>
      <c r="M268" s="25">
        <f t="shared" si="9"/>
        <v>4227.88</v>
      </c>
      <c r="O268" s="19" t="s">
        <v>31</v>
      </c>
      <c r="P268" s="20"/>
      <c r="Q268" s="19" t="s">
        <v>32</v>
      </c>
      <c r="R268" s="19" t="s">
        <v>33</v>
      </c>
      <c r="S268" s="19" t="s">
        <v>34</v>
      </c>
      <c r="T268" s="19" t="s">
        <v>749</v>
      </c>
    </row>
    <row r="269" spans="1:20" x14ac:dyDescent="0.3">
      <c r="A269" s="19" t="s">
        <v>1281</v>
      </c>
      <c r="B269" s="20" t="s">
        <v>5785</v>
      </c>
      <c r="C269" s="19" t="s">
        <v>6053</v>
      </c>
      <c r="D269" s="19" t="s">
        <v>50</v>
      </c>
      <c r="E269" s="19" t="s">
        <v>25</v>
      </c>
      <c r="F269" s="19" t="s">
        <v>26</v>
      </c>
      <c r="G269" s="19" t="s">
        <v>275</v>
      </c>
      <c r="H269" s="19" t="s">
        <v>28</v>
      </c>
      <c r="I269" s="19" t="s">
        <v>1265</v>
      </c>
      <c r="J269" s="19">
        <v>4551</v>
      </c>
      <c r="K269" s="20">
        <v>24</v>
      </c>
      <c r="L269" s="25">
        <f t="shared" si="8"/>
        <v>1092.24</v>
      </c>
      <c r="M269" s="25">
        <f t="shared" si="9"/>
        <v>3458.76</v>
      </c>
      <c r="O269" s="19" t="s">
        <v>31</v>
      </c>
      <c r="P269" s="20"/>
      <c r="Q269" s="19" t="s">
        <v>32</v>
      </c>
      <c r="R269" s="19" t="s">
        <v>33</v>
      </c>
      <c r="S269" s="19" t="s">
        <v>34</v>
      </c>
      <c r="T269" s="19" t="s">
        <v>749</v>
      </c>
    </row>
    <row r="270" spans="1:20" x14ac:dyDescent="0.3">
      <c r="A270" s="19" t="s">
        <v>1281</v>
      </c>
      <c r="B270" s="20" t="s">
        <v>5785</v>
      </c>
      <c r="C270" s="19" t="s">
        <v>6054</v>
      </c>
      <c r="D270" s="19" t="s">
        <v>24</v>
      </c>
      <c r="E270" s="19" t="s">
        <v>25</v>
      </c>
      <c r="F270" s="19" t="s">
        <v>26</v>
      </c>
      <c r="G270" s="19" t="s">
        <v>275</v>
      </c>
      <c r="H270" s="19" t="s">
        <v>28</v>
      </c>
      <c r="I270" s="19" t="s">
        <v>1265</v>
      </c>
      <c r="J270" s="19">
        <v>5563</v>
      </c>
      <c r="K270" s="20">
        <v>24</v>
      </c>
      <c r="L270" s="25">
        <f t="shared" si="8"/>
        <v>1335.12</v>
      </c>
      <c r="M270" s="25">
        <f t="shared" si="9"/>
        <v>4227.88</v>
      </c>
      <c r="O270" s="19" t="s">
        <v>31</v>
      </c>
      <c r="P270" s="20"/>
      <c r="Q270" s="19" t="s">
        <v>32</v>
      </c>
      <c r="R270" s="19" t="s">
        <v>33</v>
      </c>
      <c r="S270" s="19" t="s">
        <v>34</v>
      </c>
      <c r="T270" s="19" t="s">
        <v>749</v>
      </c>
    </row>
    <row r="271" spans="1:20" x14ac:dyDescent="0.3">
      <c r="A271" s="19" t="s">
        <v>1281</v>
      </c>
      <c r="B271" s="20" t="s">
        <v>5785</v>
      </c>
      <c r="C271" s="19" t="s">
        <v>6055</v>
      </c>
      <c r="D271" s="19" t="s">
        <v>24</v>
      </c>
      <c r="E271" s="19" t="s">
        <v>25</v>
      </c>
      <c r="F271" s="19" t="s">
        <v>26</v>
      </c>
      <c r="G271" s="19" t="s">
        <v>275</v>
      </c>
      <c r="H271" s="19" t="s">
        <v>28</v>
      </c>
      <c r="I271" s="19" t="s">
        <v>1265</v>
      </c>
      <c r="J271" s="19">
        <v>2504</v>
      </c>
      <c r="K271" s="20">
        <v>34</v>
      </c>
      <c r="L271" s="25">
        <f t="shared" si="8"/>
        <v>851.36</v>
      </c>
      <c r="M271" s="25">
        <f t="shared" si="9"/>
        <v>1652.64</v>
      </c>
      <c r="O271" s="19" t="s">
        <v>31</v>
      </c>
      <c r="P271" s="20"/>
      <c r="Q271" s="19" t="s">
        <v>32</v>
      </c>
      <c r="R271" s="19" t="s">
        <v>33</v>
      </c>
      <c r="S271" s="19" t="s">
        <v>34</v>
      </c>
      <c r="T271" s="19" t="s">
        <v>749</v>
      </c>
    </row>
    <row r="272" spans="1:20" x14ac:dyDescent="0.3">
      <c r="A272" s="19" t="s">
        <v>1281</v>
      </c>
      <c r="B272" s="20" t="s">
        <v>5785</v>
      </c>
      <c r="C272" s="19" t="s">
        <v>6056</v>
      </c>
      <c r="D272" s="19" t="s">
        <v>24</v>
      </c>
      <c r="E272" s="19" t="s">
        <v>25</v>
      </c>
      <c r="F272" s="19" t="s">
        <v>26</v>
      </c>
      <c r="G272" s="19" t="s">
        <v>275</v>
      </c>
      <c r="H272" s="19" t="s">
        <v>28</v>
      </c>
      <c r="I272" s="19" t="s">
        <v>1265</v>
      </c>
      <c r="J272" s="19">
        <v>972</v>
      </c>
      <c r="K272" s="20">
        <v>39</v>
      </c>
      <c r="L272" s="25">
        <f t="shared" si="8"/>
        <v>379.08</v>
      </c>
      <c r="M272" s="25">
        <f t="shared" si="9"/>
        <v>592.91999999999996</v>
      </c>
      <c r="O272" s="19" t="s">
        <v>31</v>
      </c>
      <c r="P272" s="20"/>
      <c r="Q272" s="19" t="s">
        <v>32</v>
      </c>
      <c r="R272" s="19" t="s">
        <v>33</v>
      </c>
      <c r="S272" s="19" t="s">
        <v>34</v>
      </c>
      <c r="T272" s="19" t="s">
        <v>749</v>
      </c>
    </row>
    <row r="273" spans="1:20" x14ac:dyDescent="0.3">
      <c r="A273" s="19" t="s">
        <v>1281</v>
      </c>
      <c r="B273" s="20" t="s">
        <v>5785</v>
      </c>
      <c r="C273" s="19" t="s">
        <v>6057</v>
      </c>
      <c r="D273" s="19" t="s">
        <v>24</v>
      </c>
      <c r="E273" s="19" t="s">
        <v>25</v>
      </c>
      <c r="F273" s="19" t="s">
        <v>26</v>
      </c>
      <c r="G273" s="19" t="s">
        <v>275</v>
      </c>
      <c r="H273" s="19" t="s">
        <v>28</v>
      </c>
      <c r="I273" s="19" t="s">
        <v>1265</v>
      </c>
      <c r="J273" s="19">
        <v>2650</v>
      </c>
      <c r="K273" s="20">
        <v>33</v>
      </c>
      <c r="L273" s="25">
        <f t="shared" si="8"/>
        <v>874.5</v>
      </c>
      <c r="M273" s="25">
        <f t="shared" si="9"/>
        <v>1775.5</v>
      </c>
      <c r="O273" s="19" t="s">
        <v>31</v>
      </c>
      <c r="P273" s="20"/>
      <c r="Q273" s="19" t="s">
        <v>32</v>
      </c>
      <c r="R273" s="19" t="s">
        <v>33</v>
      </c>
      <c r="S273" s="19" t="s">
        <v>34</v>
      </c>
      <c r="T273" s="19" t="s">
        <v>749</v>
      </c>
    </row>
    <row r="274" spans="1:20" x14ac:dyDescent="0.3">
      <c r="A274" s="19" t="s">
        <v>1281</v>
      </c>
      <c r="B274" s="20" t="s">
        <v>5785</v>
      </c>
      <c r="C274" s="19" t="s">
        <v>6058</v>
      </c>
      <c r="D274" s="19" t="s">
        <v>24</v>
      </c>
      <c r="E274" s="19" t="s">
        <v>25</v>
      </c>
      <c r="F274" s="19" t="s">
        <v>26</v>
      </c>
      <c r="G274" s="19" t="s">
        <v>275</v>
      </c>
      <c r="H274" s="19" t="s">
        <v>28</v>
      </c>
      <c r="I274" s="19" t="s">
        <v>1265</v>
      </c>
      <c r="J274" s="19">
        <v>10239</v>
      </c>
      <c r="K274" s="20">
        <v>46</v>
      </c>
      <c r="L274" s="25">
        <f t="shared" si="8"/>
        <v>4709.9399999999996</v>
      </c>
      <c r="M274" s="25">
        <f t="shared" si="9"/>
        <v>5529.06</v>
      </c>
      <c r="O274" s="19" t="s">
        <v>31</v>
      </c>
      <c r="P274" s="20"/>
      <c r="Q274" s="19" t="s">
        <v>32</v>
      </c>
      <c r="R274" s="19" t="s">
        <v>33</v>
      </c>
      <c r="S274" s="19" t="s">
        <v>34</v>
      </c>
      <c r="T274" s="19" t="s">
        <v>769</v>
      </c>
    </row>
    <row r="275" spans="1:20" x14ac:dyDescent="0.3">
      <c r="A275" s="19" t="s">
        <v>1281</v>
      </c>
      <c r="B275" s="20" t="s">
        <v>5785</v>
      </c>
      <c r="C275" s="19" t="s">
        <v>6059</v>
      </c>
      <c r="D275" s="19" t="s">
        <v>24</v>
      </c>
      <c r="E275" s="19" t="s">
        <v>25</v>
      </c>
      <c r="F275" s="19" t="s">
        <v>26</v>
      </c>
      <c r="G275" s="19" t="s">
        <v>275</v>
      </c>
      <c r="H275" s="19" t="s">
        <v>28</v>
      </c>
      <c r="I275" s="19" t="s">
        <v>29</v>
      </c>
      <c r="J275" s="19">
        <v>3840</v>
      </c>
      <c r="K275" s="20">
        <v>38</v>
      </c>
      <c r="L275" s="25">
        <f t="shared" si="8"/>
        <v>1459.2</v>
      </c>
      <c r="M275" s="25">
        <f t="shared" si="9"/>
        <v>2380.8000000000002</v>
      </c>
      <c r="P275" s="20"/>
    </row>
    <row r="276" spans="1:20" x14ac:dyDescent="0.3">
      <c r="A276" s="19" t="s">
        <v>1281</v>
      </c>
      <c r="B276" s="20" t="s">
        <v>5785</v>
      </c>
      <c r="C276" s="19" t="s">
        <v>6060</v>
      </c>
      <c r="D276" s="19" t="s">
        <v>24</v>
      </c>
      <c r="E276" s="19" t="s">
        <v>25</v>
      </c>
      <c r="F276" s="19" t="s">
        <v>26</v>
      </c>
      <c r="G276" s="19" t="s">
        <v>275</v>
      </c>
      <c r="H276" s="19" t="s">
        <v>28</v>
      </c>
      <c r="I276" s="19" t="s">
        <v>1265</v>
      </c>
      <c r="J276" s="19">
        <v>796</v>
      </c>
      <c r="K276" s="20">
        <v>34</v>
      </c>
      <c r="L276" s="25">
        <f t="shared" si="8"/>
        <v>270.64</v>
      </c>
      <c r="M276" s="25">
        <f t="shared" si="9"/>
        <v>525.36</v>
      </c>
      <c r="P276" s="20"/>
    </row>
    <row r="277" spans="1:20" x14ac:dyDescent="0.3">
      <c r="A277" s="19" t="s">
        <v>1281</v>
      </c>
      <c r="B277" s="20" t="s">
        <v>5785</v>
      </c>
      <c r="C277" s="19" t="s">
        <v>6061</v>
      </c>
      <c r="D277" s="19" t="s">
        <v>24</v>
      </c>
      <c r="E277" s="19" t="s">
        <v>25</v>
      </c>
      <c r="F277" s="19" t="s">
        <v>26</v>
      </c>
      <c r="G277" s="19" t="s">
        <v>275</v>
      </c>
      <c r="H277" s="19" t="s">
        <v>28</v>
      </c>
      <c r="I277" s="19" t="s">
        <v>1265</v>
      </c>
      <c r="J277" s="19">
        <v>1697</v>
      </c>
      <c r="K277" s="20">
        <v>31</v>
      </c>
      <c r="L277" s="25">
        <f t="shared" si="8"/>
        <v>526.07000000000005</v>
      </c>
      <c r="M277" s="25">
        <f t="shared" si="9"/>
        <v>1170.93</v>
      </c>
      <c r="P277" s="20"/>
    </row>
    <row r="278" spans="1:20" x14ac:dyDescent="0.3">
      <c r="A278" s="19" t="s">
        <v>1281</v>
      </c>
      <c r="B278" s="20" t="s">
        <v>5785</v>
      </c>
      <c r="C278" s="19" t="s">
        <v>6062</v>
      </c>
      <c r="D278" s="19" t="s">
        <v>24</v>
      </c>
      <c r="E278" s="19" t="s">
        <v>25</v>
      </c>
      <c r="F278" s="19" t="s">
        <v>26</v>
      </c>
      <c r="G278" s="19" t="s">
        <v>275</v>
      </c>
      <c r="H278" s="19" t="s">
        <v>28</v>
      </c>
      <c r="I278" s="19" t="s">
        <v>1265</v>
      </c>
      <c r="J278" s="19">
        <v>608</v>
      </c>
      <c r="K278" s="20">
        <v>28</v>
      </c>
      <c r="L278" s="25">
        <f t="shared" si="8"/>
        <v>170.24</v>
      </c>
      <c r="M278" s="25">
        <f t="shared" si="9"/>
        <v>437.76</v>
      </c>
      <c r="O278" s="19" t="s">
        <v>31</v>
      </c>
      <c r="P278" s="20"/>
      <c r="Q278" s="19" t="s">
        <v>32</v>
      </c>
      <c r="R278" s="19" t="s">
        <v>33</v>
      </c>
      <c r="S278" s="19" t="s">
        <v>34</v>
      </c>
      <c r="T278" s="19" t="s">
        <v>749</v>
      </c>
    </row>
    <row r="279" spans="1:20" x14ac:dyDescent="0.3">
      <c r="A279" s="19" t="s">
        <v>1281</v>
      </c>
      <c r="B279" s="20" t="s">
        <v>5785</v>
      </c>
      <c r="C279" s="19" t="s">
        <v>6063</v>
      </c>
      <c r="D279" s="19" t="s">
        <v>24</v>
      </c>
      <c r="E279" s="19" t="s">
        <v>25</v>
      </c>
      <c r="F279" s="19" t="s">
        <v>26</v>
      </c>
      <c r="G279" s="19" t="s">
        <v>275</v>
      </c>
      <c r="H279" s="19" t="s">
        <v>28</v>
      </c>
      <c r="I279" s="19" t="s">
        <v>1265</v>
      </c>
      <c r="J279" s="19">
        <v>299</v>
      </c>
      <c r="K279" s="20">
        <v>34</v>
      </c>
      <c r="L279" s="25">
        <f t="shared" si="8"/>
        <v>101.66</v>
      </c>
      <c r="M279" s="25">
        <f t="shared" si="9"/>
        <v>197.34</v>
      </c>
      <c r="P279" s="20"/>
    </row>
    <row r="280" spans="1:20" x14ac:dyDescent="0.3">
      <c r="A280" s="19" t="s">
        <v>1281</v>
      </c>
      <c r="B280" s="20" t="s">
        <v>5785</v>
      </c>
      <c r="C280" s="19" t="s">
        <v>6064</v>
      </c>
      <c r="D280" s="19" t="s">
        <v>24</v>
      </c>
      <c r="E280" s="19" t="s">
        <v>25</v>
      </c>
      <c r="F280" s="19" t="s">
        <v>26</v>
      </c>
      <c r="G280" s="19" t="s">
        <v>275</v>
      </c>
      <c r="H280" s="19" t="s">
        <v>28</v>
      </c>
      <c r="I280" s="19" t="s">
        <v>1265</v>
      </c>
      <c r="J280" s="19">
        <v>923</v>
      </c>
      <c r="K280" s="20">
        <v>37</v>
      </c>
      <c r="L280" s="25">
        <f t="shared" si="8"/>
        <v>341.51</v>
      </c>
      <c r="M280" s="25">
        <f t="shared" si="9"/>
        <v>581.49</v>
      </c>
      <c r="O280" s="19" t="s">
        <v>31</v>
      </c>
      <c r="P280" s="20"/>
      <c r="Q280" s="19" t="s">
        <v>32</v>
      </c>
      <c r="R280" s="19" t="s">
        <v>33</v>
      </c>
      <c r="S280" s="19" t="s">
        <v>34</v>
      </c>
      <c r="T280" s="19" t="s">
        <v>749</v>
      </c>
    </row>
    <row r="281" spans="1:20" x14ac:dyDescent="0.3">
      <c r="A281" s="19" t="s">
        <v>1281</v>
      </c>
      <c r="B281" s="20" t="s">
        <v>5785</v>
      </c>
      <c r="C281" s="19" t="s">
        <v>6065</v>
      </c>
      <c r="D281" s="19" t="s">
        <v>50</v>
      </c>
      <c r="E281" s="19" t="s">
        <v>25</v>
      </c>
      <c r="F281" s="19" t="s">
        <v>26</v>
      </c>
      <c r="G281" s="19" t="s">
        <v>275</v>
      </c>
      <c r="H281" s="19" t="s">
        <v>28</v>
      </c>
      <c r="I281" s="19" t="s">
        <v>1265</v>
      </c>
      <c r="J281" s="19">
        <v>5444</v>
      </c>
      <c r="K281" s="20">
        <v>24</v>
      </c>
      <c r="L281" s="25">
        <f t="shared" si="8"/>
        <v>1306.56</v>
      </c>
      <c r="M281" s="25">
        <f t="shared" si="9"/>
        <v>4137.4399999999996</v>
      </c>
      <c r="N281" s="19" t="s">
        <v>1308</v>
      </c>
      <c r="O281" s="19" t="s">
        <v>31</v>
      </c>
      <c r="P281" s="20"/>
      <c r="Q281" s="19" t="s">
        <v>32</v>
      </c>
      <c r="R281" s="19" t="s">
        <v>33</v>
      </c>
      <c r="S281" s="19" t="s">
        <v>34</v>
      </c>
      <c r="T281" s="19" t="s">
        <v>749</v>
      </c>
    </row>
    <row r="282" spans="1:20" x14ac:dyDescent="0.3">
      <c r="A282" s="19" t="s">
        <v>1281</v>
      </c>
      <c r="B282" s="20" t="s">
        <v>5785</v>
      </c>
      <c r="C282" s="19" t="s">
        <v>6066</v>
      </c>
      <c r="D282" s="19" t="s">
        <v>24</v>
      </c>
      <c r="E282" s="19" t="s">
        <v>25</v>
      </c>
      <c r="F282" s="19" t="s">
        <v>26</v>
      </c>
      <c r="G282" s="19" t="s">
        <v>275</v>
      </c>
      <c r="H282" s="19" t="s">
        <v>28</v>
      </c>
      <c r="I282" s="19" t="s">
        <v>1265</v>
      </c>
      <c r="J282" s="19">
        <v>4947</v>
      </c>
      <c r="K282" s="20">
        <v>42</v>
      </c>
      <c r="L282" s="25">
        <f t="shared" si="8"/>
        <v>2077.7399999999998</v>
      </c>
      <c r="M282" s="25">
        <f t="shared" si="9"/>
        <v>2869.26</v>
      </c>
      <c r="O282" s="19" t="s">
        <v>31</v>
      </c>
      <c r="P282" s="20"/>
      <c r="Q282" s="19" t="s">
        <v>32</v>
      </c>
      <c r="R282" s="19" t="s">
        <v>33</v>
      </c>
      <c r="S282" s="19" t="s">
        <v>34</v>
      </c>
      <c r="T282" s="19" t="s">
        <v>749</v>
      </c>
    </row>
    <row r="283" spans="1:20" x14ac:dyDescent="0.3">
      <c r="A283" s="19" t="s">
        <v>1281</v>
      </c>
      <c r="B283" s="20" t="s">
        <v>5785</v>
      </c>
      <c r="C283" s="19" t="s">
        <v>6067</v>
      </c>
      <c r="D283" s="19" t="s">
        <v>24</v>
      </c>
      <c r="E283" s="19" t="s">
        <v>25</v>
      </c>
      <c r="F283" s="19" t="s">
        <v>26</v>
      </c>
      <c r="G283" s="19" t="s">
        <v>275</v>
      </c>
      <c r="H283" s="19" t="s">
        <v>28</v>
      </c>
      <c r="I283" s="19" t="s">
        <v>29</v>
      </c>
      <c r="J283" s="19">
        <v>3618</v>
      </c>
      <c r="K283" s="20">
        <v>26</v>
      </c>
      <c r="L283" s="25">
        <f t="shared" si="8"/>
        <v>940.68</v>
      </c>
      <c r="M283" s="25">
        <f t="shared" si="9"/>
        <v>2677.32</v>
      </c>
      <c r="O283" s="19" t="s">
        <v>31</v>
      </c>
      <c r="P283" s="20"/>
      <c r="Q283" s="19" t="s">
        <v>32</v>
      </c>
      <c r="R283" s="19" t="s">
        <v>33</v>
      </c>
      <c r="S283" s="19" t="s">
        <v>34</v>
      </c>
      <c r="T283" s="19" t="s">
        <v>769</v>
      </c>
    </row>
    <row r="284" spans="1:20" x14ac:dyDescent="0.3">
      <c r="A284" s="19" t="s">
        <v>1281</v>
      </c>
      <c r="B284" s="20" t="s">
        <v>5785</v>
      </c>
      <c r="C284" s="19" t="s">
        <v>6068</v>
      </c>
      <c r="D284" s="19" t="s">
        <v>24</v>
      </c>
      <c r="E284" s="19" t="s">
        <v>25</v>
      </c>
      <c r="F284" s="19" t="s">
        <v>26</v>
      </c>
      <c r="G284" s="19" t="s">
        <v>275</v>
      </c>
      <c r="H284" s="19" t="s">
        <v>28</v>
      </c>
      <c r="I284" s="19" t="s">
        <v>1265</v>
      </c>
      <c r="J284" s="19">
        <v>65</v>
      </c>
      <c r="K284" s="20">
        <v>32</v>
      </c>
      <c r="L284" s="25">
        <f t="shared" si="8"/>
        <v>20.8</v>
      </c>
      <c r="M284" s="25">
        <f t="shared" si="9"/>
        <v>44.2</v>
      </c>
      <c r="N284" s="19" t="s">
        <v>1309</v>
      </c>
      <c r="O284" s="19" t="s">
        <v>31</v>
      </c>
      <c r="P284" s="20"/>
      <c r="Q284" s="19" t="s">
        <v>32</v>
      </c>
      <c r="R284" s="19" t="s">
        <v>33</v>
      </c>
      <c r="S284" s="19" t="s">
        <v>34</v>
      </c>
      <c r="T284" s="19" t="s">
        <v>749</v>
      </c>
    </row>
    <row r="285" spans="1:20" x14ac:dyDescent="0.3">
      <c r="A285" s="19" t="s">
        <v>1281</v>
      </c>
      <c r="B285" s="20" t="s">
        <v>5785</v>
      </c>
      <c r="C285" s="19" t="s">
        <v>6069</v>
      </c>
      <c r="D285" s="19" t="s">
        <v>24</v>
      </c>
      <c r="E285" s="19" t="s">
        <v>25</v>
      </c>
      <c r="F285" s="19" t="s">
        <v>26</v>
      </c>
      <c r="G285" s="19" t="s">
        <v>275</v>
      </c>
      <c r="H285" s="19" t="s">
        <v>28</v>
      </c>
      <c r="I285" s="19" t="s">
        <v>1265</v>
      </c>
      <c r="J285" s="19">
        <v>288</v>
      </c>
      <c r="K285" s="20">
        <v>29</v>
      </c>
      <c r="L285" s="25">
        <f t="shared" si="8"/>
        <v>83.52</v>
      </c>
      <c r="M285" s="25">
        <f t="shared" si="9"/>
        <v>204.48</v>
      </c>
      <c r="O285" s="19" t="s">
        <v>31</v>
      </c>
      <c r="P285" s="20"/>
      <c r="Q285" s="19" t="s">
        <v>32</v>
      </c>
      <c r="R285" s="19" t="s">
        <v>33</v>
      </c>
      <c r="S285" s="19" t="s">
        <v>34</v>
      </c>
      <c r="T285" s="19" t="s">
        <v>749</v>
      </c>
    </row>
    <row r="286" spans="1:20" x14ac:dyDescent="0.3">
      <c r="A286" s="19" t="s">
        <v>1281</v>
      </c>
      <c r="B286" s="20" t="s">
        <v>5785</v>
      </c>
      <c r="C286" s="19" t="s">
        <v>6070</v>
      </c>
      <c r="D286" s="19" t="s">
        <v>24</v>
      </c>
      <c r="E286" s="19" t="s">
        <v>25</v>
      </c>
      <c r="F286" s="19" t="s">
        <v>26</v>
      </c>
      <c r="G286" s="19" t="s">
        <v>275</v>
      </c>
      <c r="H286" s="19" t="s">
        <v>28</v>
      </c>
      <c r="I286" s="19" t="s">
        <v>1265</v>
      </c>
      <c r="J286" s="19">
        <v>203</v>
      </c>
      <c r="K286" s="20">
        <v>31</v>
      </c>
      <c r="L286" s="25">
        <f t="shared" si="8"/>
        <v>62.93</v>
      </c>
      <c r="M286" s="25">
        <f t="shared" si="9"/>
        <v>140.07</v>
      </c>
      <c r="O286" s="19" t="s">
        <v>31</v>
      </c>
      <c r="P286" s="20"/>
      <c r="Q286" s="19" t="s">
        <v>32</v>
      </c>
      <c r="R286" s="19" t="s">
        <v>33</v>
      </c>
      <c r="S286" s="19" t="s">
        <v>34</v>
      </c>
      <c r="T286" s="19" t="s">
        <v>749</v>
      </c>
    </row>
    <row r="287" spans="1:20" x14ac:dyDescent="0.3">
      <c r="A287" s="19" t="s">
        <v>1281</v>
      </c>
      <c r="B287" s="20" t="s">
        <v>5785</v>
      </c>
      <c r="C287" s="19" t="s">
        <v>6071</v>
      </c>
      <c r="D287" s="19" t="s">
        <v>24</v>
      </c>
      <c r="E287" s="19" t="s">
        <v>25</v>
      </c>
      <c r="F287" s="19" t="s">
        <v>26</v>
      </c>
      <c r="G287" s="19" t="s">
        <v>275</v>
      </c>
      <c r="H287" s="19" t="s">
        <v>28</v>
      </c>
      <c r="I287" s="19" t="s">
        <v>29</v>
      </c>
      <c r="J287" s="19">
        <v>3386</v>
      </c>
      <c r="K287" s="20">
        <v>44</v>
      </c>
      <c r="L287" s="25">
        <f t="shared" si="8"/>
        <v>1489.84</v>
      </c>
      <c r="M287" s="25">
        <f t="shared" si="9"/>
        <v>1896.16</v>
      </c>
      <c r="O287" s="19" t="s">
        <v>31</v>
      </c>
      <c r="P287" s="20"/>
      <c r="Q287" s="19" t="s">
        <v>32</v>
      </c>
      <c r="R287" s="19" t="s">
        <v>33</v>
      </c>
      <c r="S287" s="19" t="s">
        <v>34</v>
      </c>
      <c r="T287" s="19" t="s">
        <v>769</v>
      </c>
    </row>
    <row r="288" spans="1:20" x14ac:dyDescent="0.3">
      <c r="A288" s="19" t="s">
        <v>1281</v>
      </c>
      <c r="B288" s="20" t="s">
        <v>5785</v>
      </c>
      <c r="C288" s="19" t="s">
        <v>6072</v>
      </c>
      <c r="D288" s="19" t="s">
        <v>24</v>
      </c>
      <c r="E288" s="19" t="s">
        <v>25</v>
      </c>
      <c r="F288" s="19" t="s">
        <v>26</v>
      </c>
      <c r="G288" s="19" t="s">
        <v>275</v>
      </c>
      <c r="H288" s="19" t="s">
        <v>28</v>
      </c>
      <c r="I288" s="19" t="s">
        <v>29</v>
      </c>
      <c r="J288" s="19">
        <v>2473</v>
      </c>
      <c r="K288" s="20">
        <v>50</v>
      </c>
      <c r="L288" s="25">
        <f t="shared" si="8"/>
        <v>1236.5</v>
      </c>
      <c r="M288" s="25">
        <f t="shared" si="9"/>
        <v>1236.5</v>
      </c>
      <c r="P288" s="20"/>
    </row>
    <row r="289" spans="1:20" x14ac:dyDescent="0.3">
      <c r="A289" s="19" t="s">
        <v>1281</v>
      </c>
      <c r="B289" s="20" t="s">
        <v>5785</v>
      </c>
      <c r="C289" s="19" t="s">
        <v>6073</v>
      </c>
      <c r="D289" s="19" t="s">
        <v>24</v>
      </c>
      <c r="E289" s="19" t="s">
        <v>25</v>
      </c>
      <c r="F289" s="19" t="s">
        <v>26</v>
      </c>
      <c r="G289" s="19" t="s">
        <v>275</v>
      </c>
      <c r="H289" s="19" t="s">
        <v>28</v>
      </c>
      <c r="I289" s="19" t="s">
        <v>1265</v>
      </c>
      <c r="J289" s="19">
        <v>555</v>
      </c>
      <c r="K289" s="20">
        <v>30</v>
      </c>
      <c r="L289" s="25">
        <f t="shared" si="8"/>
        <v>166.5</v>
      </c>
      <c r="M289" s="25">
        <f t="shared" si="9"/>
        <v>388.5</v>
      </c>
      <c r="O289" s="19" t="s">
        <v>31</v>
      </c>
      <c r="P289" s="20"/>
      <c r="Q289" s="19" t="s">
        <v>32</v>
      </c>
      <c r="R289" s="19" t="s">
        <v>33</v>
      </c>
      <c r="S289" s="19" t="s">
        <v>34</v>
      </c>
      <c r="T289" s="19" t="s">
        <v>749</v>
      </c>
    </row>
    <row r="290" spans="1:20" x14ac:dyDescent="0.3">
      <c r="A290" s="19" t="s">
        <v>1281</v>
      </c>
      <c r="B290" s="20" t="s">
        <v>5785</v>
      </c>
      <c r="C290" s="19" t="s">
        <v>6074</v>
      </c>
      <c r="D290" s="19" t="s">
        <v>24</v>
      </c>
      <c r="E290" s="19" t="s">
        <v>25</v>
      </c>
      <c r="F290" s="19" t="s">
        <v>26</v>
      </c>
      <c r="G290" s="19" t="s">
        <v>275</v>
      </c>
      <c r="H290" s="19" t="s">
        <v>28</v>
      </c>
      <c r="I290" s="19" t="s">
        <v>42</v>
      </c>
      <c r="J290" s="19">
        <v>1468</v>
      </c>
      <c r="K290" s="20">
        <v>35</v>
      </c>
      <c r="L290" s="25">
        <f t="shared" si="8"/>
        <v>513.79999999999995</v>
      </c>
      <c r="M290" s="25">
        <f t="shared" si="9"/>
        <v>954.2</v>
      </c>
      <c r="O290" s="19" t="s">
        <v>31</v>
      </c>
      <c r="P290" s="20"/>
      <c r="Q290" s="19" t="s">
        <v>32</v>
      </c>
      <c r="R290" s="19" t="s">
        <v>33</v>
      </c>
      <c r="S290" s="19" t="s">
        <v>34</v>
      </c>
      <c r="T290" s="19" t="s">
        <v>1288</v>
      </c>
    </row>
    <row r="291" spans="1:20" x14ac:dyDescent="0.3">
      <c r="A291" s="19" t="s">
        <v>1281</v>
      </c>
      <c r="B291" s="20" t="s">
        <v>5785</v>
      </c>
      <c r="C291" s="19" t="s">
        <v>6075</v>
      </c>
      <c r="D291" s="19" t="s">
        <v>24</v>
      </c>
      <c r="E291" s="19" t="s">
        <v>25</v>
      </c>
      <c r="F291" s="19" t="s">
        <v>26</v>
      </c>
      <c r="G291" s="19" t="s">
        <v>275</v>
      </c>
      <c r="H291" s="19" t="s">
        <v>28</v>
      </c>
      <c r="I291" s="19" t="s">
        <v>29</v>
      </c>
      <c r="J291" s="19">
        <v>4316</v>
      </c>
      <c r="K291" s="20">
        <v>52</v>
      </c>
      <c r="L291" s="25">
        <f t="shared" si="8"/>
        <v>2244.3200000000002</v>
      </c>
      <c r="M291" s="25">
        <f t="shared" si="9"/>
        <v>2071.6799999999998</v>
      </c>
      <c r="O291" s="19" t="s">
        <v>31</v>
      </c>
      <c r="P291" s="20"/>
      <c r="Q291" s="19" t="s">
        <v>32</v>
      </c>
      <c r="R291" s="19" t="s">
        <v>33</v>
      </c>
      <c r="S291" s="19" t="s">
        <v>34</v>
      </c>
      <c r="T291" s="19" t="s">
        <v>749</v>
      </c>
    </row>
    <row r="292" spans="1:20" x14ac:dyDescent="0.3">
      <c r="A292" s="19" t="s">
        <v>1281</v>
      </c>
      <c r="B292" s="20" t="s">
        <v>5785</v>
      </c>
      <c r="C292" s="19" t="s">
        <v>6076</v>
      </c>
      <c r="D292" s="19" t="s">
        <v>24</v>
      </c>
      <c r="E292" s="19" t="s">
        <v>25</v>
      </c>
      <c r="F292" s="19" t="s">
        <v>26</v>
      </c>
      <c r="G292" s="19" t="s">
        <v>275</v>
      </c>
      <c r="H292" s="19" t="s">
        <v>28</v>
      </c>
      <c r="I292" s="19" t="s">
        <v>29</v>
      </c>
      <c r="J292" s="19">
        <v>5312</v>
      </c>
      <c r="K292" s="20">
        <v>44</v>
      </c>
      <c r="L292" s="25">
        <f t="shared" si="8"/>
        <v>2337.2800000000002</v>
      </c>
      <c r="M292" s="25">
        <f t="shared" si="9"/>
        <v>2974.72</v>
      </c>
      <c r="P292" s="20"/>
    </row>
    <row r="293" spans="1:20" x14ac:dyDescent="0.3">
      <c r="A293" s="19" t="s">
        <v>1281</v>
      </c>
      <c r="B293" s="20" t="s">
        <v>5785</v>
      </c>
      <c r="C293" s="19" t="s">
        <v>6077</v>
      </c>
      <c r="D293" s="19" t="s">
        <v>24</v>
      </c>
      <c r="E293" s="19" t="s">
        <v>25</v>
      </c>
      <c r="F293" s="19" t="s">
        <v>26</v>
      </c>
      <c r="G293" s="19" t="s">
        <v>275</v>
      </c>
      <c r="H293" s="19" t="s">
        <v>28</v>
      </c>
      <c r="I293" s="19" t="s">
        <v>1265</v>
      </c>
      <c r="J293" s="19">
        <v>5051</v>
      </c>
      <c r="K293" s="20">
        <v>33</v>
      </c>
      <c r="L293" s="25">
        <f t="shared" si="8"/>
        <v>1666.83</v>
      </c>
      <c r="M293" s="25">
        <f t="shared" si="9"/>
        <v>3384.17</v>
      </c>
      <c r="N293" s="19" t="s">
        <v>1310</v>
      </c>
      <c r="O293" s="19" t="s">
        <v>31</v>
      </c>
      <c r="P293" s="20"/>
      <c r="Q293" s="19" t="s">
        <v>32</v>
      </c>
      <c r="R293" s="19" t="s">
        <v>33</v>
      </c>
      <c r="S293" s="19" t="s">
        <v>34</v>
      </c>
      <c r="T293" s="19" t="s">
        <v>749</v>
      </c>
    </row>
    <row r="294" spans="1:20" x14ac:dyDescent="0.3">
      <c r="A294" s="19" t="s">
        <v>1281</v>
      </c>
      <c r="B294" s="20" t="s">
        <v>5785</v>
      </c>
      <c r="C294" s="19" t="s">
        <v>6078</v>
      </c>
      <c r="D294" s="19" t="s">
        <v>24</v>
      </c>
      <c r="E294" s="19" t="s">
        <v>25</v>
      </c>
      <c r="F294" s="19" t="s">
        <v>26</v>
      </c>
      <c r="G294" s="19" t="s">
        <v>275</v>
      </c>
      <c r="H294" s="19" t="s">
        <v>28</v>
      </c>
      <c r="I294" s="19" t="s">
        <v>29</v>
      </c>
      <c r="J294" s="19">
        <v>2567</v>
      </c>
      <c r="K294" s="20">
        <v>52</v>
      </c>
      <c r="L294" s="25">
        <f t="shared" si="8"/>
        <v>1334.84</v>
      </c>
      <c r="M294" s="25">
        <f t="shared" si="9"/>
        <v>1232.1600000000001</v>
      </c>
      <c r="N294" s="19" t="s">
        <v>1311</v>
      </c>
      <c r="O294" s="19" t="s">
        <v>31</v>
      </c>
      <c r="P294" s="20"/>
      <c r="Q294" s="19" t="s">
        <v>32</v>
      </c>
      <c r="R294" s="19" t="s">
        <v>33</v>
      </c>
      <c r="S294" s="19" t="s">
        <v>34</v>
      </c>
      <c r="T294" s="19" t="s">
        <v>749</v>
      </c>
    </row>
    <row r="295" spans="1:20" x14ac:dyDescent="0.3">
      <c r="A295" s="19" t="s">
        <v>1281</v>
      </c>
      <c r="B295" s="20" t="s">
        <v>5785</v>
      </c>
      <c r="C295" s="19" t="s">
        <v>6079</v>
      </c>
      <c r="D295" s="19" t="s">
        <v>24</v>
      </c>
      <c r="E295" s="19" t="s">
        <v>25</v>
      </c>
      <c r="F295" s="19" t="s">
        <v>26</v>
      </c>
      <c r="G295" s="19" t="s">
        <v>275</v>
      </c>
      <c r="H295" s="19" t="s">
        <v>28</v>
      </c>
      <c r="I295" s="19" t="s">
        <v>29</v>
      </c>
      <c r="J295" s="19">
        <v>3182</v>
      </c>
      <c r="K295" s="20">
        <v>44</v>
      </c>
      <c r="L295" s="25">
        <f t="shared" si="8"/>
        <v>1400.08</v>
      </c>
      <c r="M295" s="25">
        <f t="shared" si="9"/>
        <v>1781.92</v>
      </c>
      <c r="O295" s="19" t="s">
        <v>31</v>
      </c>
      <c r="P295" s="20"/>
      <c r="Q295" s="19" t="s">
        <v>32</v>
      </c>
      <c r="R295" s="19" t="s">
        <v>33</v>
      </c>
      <c r="S295" s="19" t="s">
        <v>34</v>
      </c>
      <c r="T295" s="19" t="s">
        <v>769</v>
      </c>
    </row>
    <row r="296" spans="1:20" x14ac:dyDescent="0.3">
      <c r="A296" s="19" t="s">
        <v>1281</v>
      </c>
      <c r="B296" s="20" t="s">
        <v>5785</v>
      </c>
      <c r="C296" s="19" t="s">
        <v>6080</v>
      </c>
      <c r="D296" s="19" t="s">
        <v>24</v>
      </c>
      <c r="E296" s="19" t="s">
        <v>25</v>
      </c>
      <c r="F296" s="19" t="s">
        <v>26</v>
      </c>
      <c r="G296" s="19" t="s">
        <v>275</v>
      </c>
      <c r="H296" s="19" t="s">
        <v>28</v>
      </c>
      <c r="I296" s="19" t="s">
        <v>42</v>
      </c>
      <c r="J296" s="19">
        <v>118</v>
      </c>
      <c r="K296" s="20">
        <v>54</v>
      </c>
      <c r="L296" s="25">
        <f t="shared" si="8"/>
        <v>63.72</v>
      </c>
      <c r="M296" s="25">
        <f t="shared" si="9"/>
        <v>54.28</v>
      </c>
      <c r="N296" s="19" t="s">
        <v>1312</v>
      </c>
      <c r="O296" s="19" t="s">
        <v>31</v>
      </c>
      <c r="P296" s="20"/>
      <c r="Q296" s="19" t="s">
        <v>32</v>
      </c>
      <c r="R296" s="19" t="s">
        <v>33</v>
      </c>
      <c r="S296" s="19" t="s">
        <v>34</v>
      </c>
    </row>
    <row r="297" spans="1:20" x14ac:dyDescent="0.3">
      <c r="A297" s="19" t="s">
        <v>1281</v>
      </c>
      <c r="B297" s="20" t="s">
        <v>5785</v>
      </c>
      <c r="C297" s="19" t="s">
        <v>6081</v>
      </c>
      <c r="D297" s="19" t="s">
        <v>24</v>
      </c>
      <c r="E297" s="19" t="s">
        <v>25</v>
      </c>
      <c r="F297" s="19" t="s">
        <v>26</v>
      </c>
      <c r="G297" s="19" t="s">
        <v>275</v>
      </c>
      <c r="H297" s="19" t="s">
        <v>28</v>
      </c>
      <c r="I297" s="19" t="s">
        <v>29</v>
      </c>
      <c r="J297" s="19">
        <v>387</v>
      </c>
      <c r="K297" s="20">
        <v>48</v>
      </c>
      <c r="L297" s="25">
        <f t="shared" si="8"/>
        <v>185.76</v>
      </c>
      <c r="M297" s="25">
        <f t="shared" si="9"/>
        <v>201.24</v>
      </c>
      <c r="N297" s="19" t="s">
        <v>1313</v>
      </c>
      <c r="O297" s="19" t="s">
        <v>87</v>
      </c>
      <c r="P297" s="20"/>
      <c r="Q297" s="19" t="s">
        <v>32</v>
      </c>
      <c r="R297" s="19" t="s">
        <v>33</v>
      </c>
      <c r="S297" s="19" t="s">
        <v>34</v>
      </c>
    </row>
    <row r="298" spans="1:20" x14ac:dyDescent="0.3">
      <c r="A298" s="19" t="s">
        <v>1281</v>
      </c>
      <c r="B298" s="20" t="s">
        <v>5785</v>
      </c>
      <c r="C298" s="19" t="s">
        <v>6082</v>
      </c>
      <c r="D298" s="19" t="s">
        <v>24</v>
      </c>
      <c r="E298" s="19" t="s">
        <v>25</v>
      </c>
      <c r="F298" s="19" t="s">
        <v>26</v>
      </c>
      <c r="G298" s="19" t="s">
        <v>275</v>
      </c>
      <c r="H298" s="19" t="s">
        <v>28</v>
      </c>
      <c r="I298" s="19" t="s">
        <v>29</v>
      </c>
      <c r="J298" s="19">
        <v>5153</v>
      </c>
      <c r="K298" s="20">
        <v>43</v>
      </c>
      <c r="L298" s="25">
        <f t="shared" si="8"/>
        <v>2215.79</v>
      </c>
      <c r="M298" s="25">
        <f t="shared" si="9"/>
        <v>2937.21</v>
      </c>
      <c r="P298" s="20"/>
    </row>
    <row r="299" spans="1:20" x14ac:dyDescent="0.3">
      <c r="A299" s="19" t="s">
        <v>1281</v>
      </c>
      <c r="B299" s="20" t="s">
        <v>5785</v>
      </c>
      <c r="C299" s="19" t="s">
        <v>6083</v>
      </c>
      <c r="D299" s="19" t="s">
        <v>24</v>
      </c>
      <c r="E299" s="19" t="s">
        <v>25</v>
      </c>
      <c r="F299" s="19" t="s">
        <v>26</v>
      </c>
      <c r="G299" s="19" t="s">
        <v>275</v>
      </c>
      <c r="H299" s="19" t="s">
        <v>28</v>
      </c>
      <c r="I299" s="19" t="s">
        <v>29</v>
      </c>
      <c r="J299" s="19">
        <v>4075</v>
      </c>
      <c r="K299" s="20">
        <v>52</v>
      </c>
      <c r="L299" s="25">
        <f t="shared" si="8"/>
        <v>2119</v>
      </c>
      <c r="M299" s="25">
        <f t="shared" si="9"/>
        <v>1956</v>
      </c>
      <c r="N299" s="19" t="s">
        <v>1314</v>
      </c>
      <c r="O299" s="19" t="s">
        <v>31</v>
      </c>
      <c r="P299" s="20"/>
      <c r="Q299" s="19" t="s">
        <v>32</v>
      </c>
      <c r="R299" s="19" t="s">
        <v>33</v>
      </c>
      <c r="S299" s="19" t="s">
        <v>34</v>
      </c>
      <c r="T299" s="19" t="s">
        <v>1296</v>
      </c>
    </row>
    <row r="300" spans="1:20" x14ac:dyDescent="0.3">
      <c r="A300" s="19" t="s">
        <v>1281</v>
      </c>
      <c r="B300" s="20" t="s">
        <v>5785</v>
      </c>
      <c r="C300" s="19" t="s">
        <v>6084</v>
      </c>
      <c r="D300" s="19" t="s">
        <v>24</v>
      </c>
      <c r="E300" s="19" t="s">
        <v>25</v>
      </c>
      <c r="F300" s="19" t="s">
        <v>26</v>
      </c>
      <c r="G300" s="19" t="s">
        <v>275</v>
      </c>
      <c r="H300" s="19" t="s">
        <v>28</v>
      </c>
      <c r="I300" s="19" t="s">
        <v>29</v>
      </c>
      <c r="J300" s="19">
        <v>7378</v>
      </c>
      <c r="K300" s="20">
        <v>34</v>
      </c>
      <c r="L300" s="25">
        <f t="shared" si="8"/>
        <v>2508.52</v>
      </c>
      <c r="M300" s="25">
        <f t="shared" si="9"/>
        <v>4869.4799999999996</v>
      </c>
      <c r="N300" s="19" t="s">
        <v>1294</v>
      </c>
      <c r="O300" s="19" t="s">
        <v>31</v>
      </c>
      <c r="P300" s="20"/>
      <c r="Q300" s="19" t="s">
        <v>32</v>
      </c>
      <c r="R300" s="19" t="s">
        <v>33</v>
      </c>
      <c r="S300" s="19" t="s">
        <v>34</v>
      </c>
      <c r="T300" s="19" t="s">
        <v>749</v>
      </c>
    </row>
    <row r="301" spans="1:20" x14ac:dyDescent="0.3">
      <c r="A301" s="19" t="s">
        <v>1281</v>
      </c>
      <c r="B301" s="20" t="s">
        <v>5785</v>
      </c>
      <c r="C301" s="19" t="s">
        <v>6085</v>
      </c>
      <c r="D301" s="19" t="s">
        <v>24</v>
      </c>
      <c r="E301" s="19" t="s">
        <v>25</v>
      </c>
      <c r="F301" s="19" t="s">
        <v>26</v>
      </c>
      <c r="G301" s="19" t="s">
        <v>275</v>
      </c>
      <c r="H301" s="19" t="s">
        <v>28</v>
      </c>
      <c r="I301" s="19" t="s">
        <v>1265</v>
      </c>
      <c r="J301" s="19">
        <v>2582</v>
      </c>
      <c r="K301" s="20">
        <v>33</v>
      </c>
      <c r="L301" s="25">
        <f t="shared" ref="L301:L364" si="10">J301*K301/100</f>
        <v>852.06</v>
      </c>
      <c r="M301" s="25">
        <f t="shared" ref="M301:M364" si="11">J301*(100-K301)/100</f>
        <v>1729.94</v>
      </c>
      <c r="N301" s="19" t="s">
        <v>1315</v>
      </c>
      <c r="O301" s="19" t="s">
        <v>31</v>
      </c>
      <c r="P301" s="20"/>
      <c r="Q301" s="19" t="s">
        <v>32</v>
      </c>
      <c r="R301" s="19" t="s">
        <v>33</v>
      </c>
      <c r="S301" s="19" t="s">
        <v>34</v>
      </c>
      <c r="T301" s="19" t="s">
        <v>749</v>
      </c>
    </row>
    <row r="302" spans="1:20" x14ac:dyDescent="0.3">
      <c r="A302" s="19" t="s">
        <v>1281</v>
      </c>
      <c r="B302" s="20" t="s">
        <v>5785</v>
      </c>
      <c r="C302" s="19" t="s">
        <v>6086</v>
      </c>
      <c r="E302" s="19" t="s">
        <v>25</v>
      </c>
      <c r="F302" s="19" t="s">
        <v>26</v>
      </c>
      <c r="G302" s="19" t="s">
        <v>275</v>
      </c>
      <c r="H302" s="19" t="s">
        <v>141</v>
      </c>
      <c r="I302" s="19" t="s">
        <v>811</v>
      </c>
      <c r="J302" s="19">
        <v>204642</v>
      </c>
      <c r="K302" s="20">
        <v>46</v>
      </c>
      <c r="L302" s="25">
        <f t="shared" si="10"/>
        <v>94135.32</v>
      </c>
      <c r="M302" s="25">
        <f t="shared" si="11"/>
        <v>110506.68</v>
      </c>
      <c r="N302" s="19" t="s">
        <v>1316</v>
      </c>
      <c r="O302" s="19" t="s">
        <v>87</v>
      </c>
      <c r="P302" s="20"/>
      <c r="Q302" s="19" t="s">
        <v>122</v>
      </c>
    </row>
    <row r="303" spans="1:20" x14ac:dyDescent="0.3">
      <c r="A303" s="19" t="s">
        <v>1281</v>
      </c>
      <c r="B303" s="20" t="s">
        <v>5785</v>
      </c>
      <c r="C303" s="19" t="s">
        <v>6087</v>
      </c>
      <c r="D303" s="19" t="s">
        <v>24</v>
      </c>
      <c r="E303" s="19" t="s">
        <v>25</v>
      </c>
      <c r="F303" s="19" t="s">
        <v>26</v>
      </c>
      <c r="G303" s="19" t="s">
        <v>275</v>
      </c>
      <c r="H303" s="19" t="s">
        <v>28</v>
      </c>
      <c r="I303" s="19" t="s">
        <v>29</v>
      </c>
      <c r="J303" s="19">
        <v>2552</v>
      </c>
      <c r="K303" s="20">
        <v>52</v>
      </c>
      <c r="L303" s="25">
        <f t="shared" si="10"/>
        <v>1327.04</v>
      </c>
      <c r="M303" s="25">
        <f t="shared" si="11"/>
        <v>1224.96</v>
      </c>
      <c r="N303" s="19" t="s">
        <v>1317</v>
      </c>
      <c r="O303" s="19" t="s">
        <v>31</v>
      </c>
      <c r="P303" s="20"/>
      <c r="Q303" s="19" t="s">
        <v>32</v>
      </c>
      <c r="R303" s="19" t="s">
        <v>33</v>
      </c>
      <c r="S303" s="19" t="s">
        <v>34</v>
      </c>
      <c r="T303" s="19" t="s">
        <v>769</v>
      </c>
    </row>
    <row r="304" spans="1:20" x14ac:dyDescent="0.3">
      <c r="A304" s="19" t="s">
        <v>1281</v>
      </c>
      <c r="B304" s="20" t="s">
        <v>5785</v>
      </c>
      <c r="C304" s="19" t="s">
        <v>6088</v>
      </c>
      <c r="E304" s="19" t="s">
        <v>25</v>
      </c>
      <c r="F304" s="19" t="s">
        <v>26</v>
      </c>
      <c r="G304" s="19" t="s">
        <v>275</v>
      </c>
      <c r="H304" s="19" t="s">
        <v>28</v>
      </c>
      <c r="I304" s="19" t="s">
        <v>57</v>
      </c>
      <c r="J304" s="19">
        <v>431</v>
      </c>
      <c r="K304" s="20">
        <v>100</v>
      </c>
      <c r="L304" s="25">
        <f t="shared" si="10"/>
        <v>431</v>
      </c>
      <c r="M304" s="25">
        <f t="shared" si="11"/>
        <v>0</v>
      </c>
      <c r="N304" s="19" t="s">
        <v>1318</v>
      </c>
      <c r="O304" s="19" t="s">
        <v>31</v>
      </c>
      <c r="P304" s="20"/>
      <c r="Q304" s="19" t="s">
        <v>32</v>
      </c>
      <c r="R304" s="19" t="s">
        <v>33</v>
      </c>
      <c r="S304" s="19" t="s">
        <v>34</v>
      </c>
      <c r="T304" s="19" t="s">
        <v>557</v>
      </c>
    </row>
    <row r="305" spans="1:20" x14ac:dyDescent="0.3">
      <c r="A305" s="19" t="s">
        <v>1281</v>
      </c>
      <c r="B305" s="20" t="s">
        <v>5785</v>
      </c>
      <c r="C305" s="19" t="s">
        <v>6089</v>
      </c>
      <c r="E305" s="19" t="s">
        <v>25</v>
      </c>
      <c r="F305" s="19" t="s">
        <v>26</v>
      </c>
      <c r="G305" s="19" t="s">
        <v>275</v>
      </c>
      <c r="H305" s="19" t="s">
        <v>28</v>
      </c>
      <c r="I305" s="19" t="s">
        <v>57</v>
      </c>
      <c r="J305" s="19">
        <v>431</v>
      </c>
      <c r="K305" s="20">
        <v>100</v>
      </c>
      <c r="L305" s="25">
        <f t="shared" si="10"/>
        <v>431</v>
      </c>
      <c r="M305" s="25">
        <f t="shared" si="11"/>
        <v>0</v>
      </c>
      <c r="N305" s="19" t="s">
        <v>1319</v>
      </c>
      <c r="O305" s="19" t="s">
        <v>31</v>
      </c>
      <c r="P305" s="20"/>
      <c r="Q305" s="19" t="s">
        <v>32</v>
      </c>
      <c r="R305" s="19" t="s">
        <v>33</v>
      </c>
      <c r="S305" s="19" t="s">
        <v>34</v>
      </c>
      <c r="T305" s="19" t="s">
        <v>557</v>
      </c>
    </row>
    <row r="306" spans="1:20" x14ac:dyDescent="0.3">
      <c r="A306" s="19" t="s">
        <v>1281</v>
      </c>
      <c r="B306" s="20" t="s">
        <v>5785</v>
      </c>
      <c r="C306" s="19" t="s">
        <v>6090</v>
      </c>
      <c r="D306" s="19" t="s">
        <v>24</v>
      </c>
      <c r="E306" s="19" t="s">
        <v>25</v>
      </c>
      <c r="F306" s="19" t="s">
        <v>26</v>
      </c>
      <c r="G306" s="19" t="s">
        <v>275</v>
      </c>
      <c r="H306" s="19" t="s">
        <v>28</v>
      </c>
      <c r="I306" s="19" t="s">
        <v>42</v>
      </c>
      <c r="J306" s="19">
        <v>2148</v>
      </c>
      <c r="K306" s="20">
        <v>47</v>
      </c>
      <c r="L306" s="25">
        <f t="shared" si="10"/>
        <v>1009.56</v>
      </c>
      <c r="M306" s="25">
        <f t="shared" si="11"/>
        <v>1138.44</v>
      </c>
      <c r="N306" s="19" t="s">
        <v>1320</v>
      </c>
      <c r="O306" s="19" t="s">
        <v>31</v>
      </c>
      <c r="P306" s="20"/>
      <c r="Q306" s="19" t="s">
        <v>32</v>
      </c>
      <c r="R306" s="19" t="s">
        <v>33</v>
      </c>
      <c r="S306" s="19" t="s">
        <v>34</v>
      </c>
      <c r="T306" s="19" t="s">
        <v>1305</v>
      </c>
    </row>
    <row r="307" spans="1:20" x14ac:dyDescent="0.3">
      <c r="A307" s="19" t="s">
        <v>1281</v>
      </c>
      <c r="B307" s="20" t="s">
        <v>5785</v>
      </c>
      <c r="C307" s="19" t="s">
        <v>6091</v>
      </c>
      <c r="D307" s="19" t="s">
        <v>24</v>
      </c>
      <c r="E307" s="19" t="s">
        <v>25</v>
      </c>
      <c r="F307" s="19" t="s">
        <v>26</v>
      </c>
      <c r="G307" s="19" t="s">
        <v>275</v>
      </c>
      <c r="H307" s="19" t="s">
        <v>28</v>
      </c>
      <c r="I307" s="19" t="s">
        <v>29</v>
      </c>
      <c r="J307" s="19">
        <v>271</v>
      </c>
      <c r="K307" s="20">
        <v>49</v>
      </c>
      <c r="L307" s="25">
        <f t="shared" si="10"/>
        <v>132.79</v>
      </c>
      <c r="M307" s="25">
        <f t="shared" si="11"/>
        <v>138.21</v>
      </c>
      <c r="N307" s="19" t="s">
        <v>1321</v>
      </c>
      <c r="O307" s="19" t="s">
        <v>31</v>
      </c>
      <c r="P307" s="20"/>
      <c r="Q307" s="19" t="s">
        <v>32</v>
      </c>
      <c r="R307" s="19" t="s">
        <v>33</v>
      </c>
      <c r="S307" s="19" t="s">
        <v>34</v>
      </c>
      <c r="T307" s="19" t="s">
        <v>1283</v>
      </c>
    </row>
    <row r="308" spans="1:20" x14ac:dyDescent="0.3">
      <c r="A308" s="19" t="s">
        <v>1281</v>
      </c>
      <c r="B308" s="20" t="s">
        <v>5785</v>
      </c>
      <c r="C308" s="19" t="s">
        <v>6092</v>
      </c>
      <c r="D308" s="19" t="s">
        <v>24</v>
      </c>
      <c r="E308" s="19" t="s">
        <v>25</v>
      </c>
      <c r="F308" s="19" t="s">
        <v>26</v>
      </c>
      <c r="G308" s="19" t="s">
        <v>275</v>
      </c>
      <c r="H308" s="19" t="s">
        <v>28</v>
      </c>
      <c r="I308" s="19" t="s">
        <v>29</v>
      </c>
      <c r="J308" s="19">
        <v>3007</v>
      </c>
      <c r="K308" s="20">
        <v>41</v>
      </c>
      <c r="L308" s="25">
        <f t="shared" si="10"/>
        <v>1232.8699999999999</v>
      </c>
      <c r="M308" s="25">
        <f t="shared" si="11"/>
        <v>1774.13</v>
      </c>
      <c r="N308" s="19" t="s">
        <v>1322</v>
      </c>
      <c r="O308" s="19" t="s">
        <v>31</v>
      </c>
      <c r="P308" s="20"/>
      <c r="Q308" s="19" t="s">
        <v>32</v>
      </c>
      <c r="R308" s="19" t="s">
        <v>33</v>
      </c>
      <c r="S308" s="19" t="s">
        <v>34</v>
      </c>
      <c r="T308" s="19" t="s">
        <v>769</v>
      </c>
    </row>
    <row r="309" spans="1:20" x14ac:dyDescent="0.3">
      <c r="A309" s="19" t="s">
        <v>1281</v>
      </c>
      <c r="B309" s="20" t="s">
        <v>5785</v>
      </c>
      <c r="C309" s="19" t="s">
        <v>6093</v>
      </c>
      <c r="E309" s="19" t="s">
        <v>25</v>
      </c>
      <c r="F309" s="19" t="s">
        <v>26</v>
      </c>
      <c r="G309" s="19" t="s">
        <v>275</v>
      </c>
      <c r="H309" s="19" t="s">
        <v>28</v>
      </c>
      <c r="I309" s="19" t="s">
        <v>57</v>
      </c>
      <c r="J309" s="19">
        <v>431</v>
      </c>
      <c r="K309" s="20">
        <v>100</v>
      </c>
      <c r="L309" s="25">
        <f t="shared" si="10"/>
        <v>431</v>
      </c>
      <c r="M309" s="25">
        <f t="shared" si="11"/>
        <v>0</v>
      </c>
      <c r="N309" s="19" t="s">
        <v>1323</v>
      </c>
      <c r="O309" s="19" t="s">
        <v>31</v>
      </c>
      <c r="P309" s="20"/>
      <c r="Q309" s="19" t="s">
        <v>32</v>
      </c>
      <c r="R309" s="19" t="s">
        <v>33</v>
      </c>
      <c r="S309" s="19" t="s">
        <v>34</v>
      </c>
      <c r="T309" s="19" t="s">
        <v>557</v>
      </c>
    </row>
    <row r="310" spans="1:20" x14ac:dyDescent="0.3">
      <c r="A310" s="19" t="s">
        <v>1281</v>
      </c>
      <c r="B310" s="20" t="s">
        <v>5785</v>
      </c>
      <c r="C310" s="19" t="s">
        <v>6094</v>
      </c>
      <c r="E310" s="19" t="s">
        <v>25</v>
      </c>
      <c r="F310" s="19" t="s">
        <v>26</v>
      </c>
      <c r="G310" s="19" t="s">
        <v>275</v>
      </c>
      <c r="H310" s="19" t="s">
        <v>28</v>
      </c>
      <c r="I310" s="19" t="s">
        <v>57</v>
      </c>
      <c r="J310" s="19">
        <v>431</v>
      </c>
      <c r="K310" s="20">
        <v>100</v>
      </c>
      <c r="L310" s="25">
        <f t="shared" si="10"/>
        <v>431</v>
      </c>
      <c r="M310" s="25">
        <f t="shared" si="11"/>
        <v>0</v>
      </c>
      <c r="N310" s="19" t="s">
        <v>1324</v>
      </c>
      <c r="O310" s="19" t="s">
        <v>31</v>
      </c>
      <c r="P310" s="20"/>
      <c r="Q310" s="19" t="s">
        <v>32</v>
      </c>
      <c r="R310" s="19" t="s">
        <v>33</v>
      </c>
      <c r="S310" s="19" t="s">
        <v>34</v>
      </c>
      <c r="T310" s="19" t="s">
        <v>557</v>
      </c>
    </row>
    <row r="311" spans="1:20" x14ac:dyDescent="0.3">
      <c r="A311" s="19" t="s">
        <v>1281</v>
      </c>
      <c r="B311" s="20" t="s">
        <v>5785</v>
      </c>
      <c r="C311" s="19" t="s">
        <v>6095</v>
      </c>
      <c r="E311" s="19" t="s">
        <v>25</v>
      </c>
      <c r="F311" s="19" t="s">
        <v>278</v>
      </c>
      <c r="G311" s="19" t="s">
        <v>275</v>
      </c>
      <c r="H311" s="19" t="s">
        <v>121</v>
      </c>
      <c r="I311" s="19" t="s">
        <v>29</v>
      </c>
      <c r="J311" s="19">
        <v>6609</v>
      </c>
      <c r="K311" s="20">
        <v>47</v>
      </c>
      <c r="L311" s="25">
        <f t="shared" si="10"/>
        <v>3106.23</v>
      </c>
      <c r="M311" s="25">
        <f t="shared" si="11"/>
        <v>3502.77</v>
      </c>
      <c r="O311" s="19" t="s">
        <v>87</v>
      </c>
      <c r="P311" s="20"/>
      <c r="Q311" s="19" t="s">
        <v>32</v>
      </c>
      <c r="R311" s="19" t="s">
        <v>639</v>
      </c>
      <c r="S311" s="19" t="s">
        <v>34</v>
      </c>
      <c r="T311" s="19" t="s">
        <v>769</v>
      </c>
    </row>
    <row r="312" spans="1:20" x14ac:dyDescent="0.3">
      <c r="A312" s="19" t="s">
        <v>1281</v>
      </c>
      <c r="B312" s="20" t="s">
        <v>5785</v>
      </c>
      <c r="C312" s="19" t="s">
        <v>6096</v>
      </c>
      <c r="D312" s="19" t="s">
        <v>24</v>
      </c>
      <c r="E312" s="19" t="s">
        <v>25</v>
      </c>
      <c r="F312" s="19" t="s">
        <v>26</v>
      </c>
      <c r="G312" s="19" t="s">
        <v>275</v>
      </c>
      <c r="H312" s="19" t="s">
        <v>28</v>
      </c>
      <c r="I312" s="19" t="s">
        <v>1265</v>
      </c>
      <c r="J312" s="19">
        <v>2250</v>
      </c>
      <c r="K312" s="20">
        <v>69</v>
      </c>
      <c r="L312" s="25">
        <f t="shared" si="10"/>
        <v>1552.5</v>
      </c>
      <c r="M312" s="25">
        <f t="shared" si="11"/>
        <v>697.5</v>
      </c>
      <c r="O312" s="19" t="s">
        <v>87</v>
      </c>
      <c r="P312" s="20"/>
      <c r="Q312" s="19" t="s">
        <v>32</v>
      </c>
      <c r="R312" s="19" t="s">
        <v>33</v>
      </c>
      <c r="S312" s="19" t="s">
        <v>34</v>
      </c>
      <c r="T312" s="19" t="s">
        <v>749</v>
      </c>
    </row>
    <row r="313" spans="1:20" x14ac:dyDescent="0.3">
      <c r="A313" s="19" t="s">
        <v>1281</v>
      </c>
      <c r="B313" s="20" t="s">
        <v>5785</v>
      </c>
      <c r="C313" s="19" t="s">
        <v>6097</v>
      </c>
      <c r="D313" s="19" t="s">
        <v>24</v>
      </c>
      <c r="E313" s="19" t="s">
        <v>25</v>
      </c>
      <c r="F313" s="19" t="s">
        <v>26</v>
      </c>
      <c r="G313" s="19" t="s">
        <v>275</v>
      </c>
      <c r="H313" s="19" t="s">
        <v>28</v>
      </c>
      <c r="I313" s="19" t="s">
        <v>1265</v>
      </c>
      <c r="J313" s="19">
        <v>213</v>
      </c>
      <c r="K313" s="20">
        <v>33</v>
      </c>
      <c r="L313" s="25">
        <f t="shared" si="10"/>
        <v>70.290000000000006</v>
      </c>
      <c r="M313" s="25">
        <f t="shared" si="11"/>
        <v>142.71</v>
      </c>
      <c r="N313" s="19" t="s">
        <v>1325</v>
      </c>
      <c r="O313" s="19" t="s">
        <v>31</v>
      </c>
      <c r="P313" s="20"/>
      <c r="Q313" s="19" t="s">
        <v>32</v>
      </c>
      <c r="R313" s="19" t="s">
        <v>33</v>
      </c>
      <c r="S313" s="19" t="s">
        <v>34</v>
      </c>
      <c r="T313" s="19" t="s">
        <v>749</v>
      </c>
    </row>
    <row r="314" spans="1:20" x14ac:dyDescent="0.3">
      <c r="A314" s="19" t="s">
        <v>1281</v>
      </c>
      <c r="B314" s="20" t="s">
        <v>5785</v>
      </c>
      <c r="C314" s="19" t="s">
        <v>6098</v>
      </c>
      <c r="D314" s="19" t="s">
        <v>24</v>
      </c>
      <c r="E314" s="19" t="s">
        <v>25</v>
      </c>
      <c r="F314" s="19" t="s">
        <v>26</v>
      </c>
      <c r="G314" s="19" t="s">
        <v>275</v>
      </c>
      <c r="H314" s="19" t="s">
        <v>28</v>
      </c>
      <c r="I314" s="19" t="s">
        <v>1265</v>
      </c>
      <c r="J314" s="19">
        <v>199</v>
      </c>
      <c r="K314" s="20">
        <v>34</v>
      </c>
      <c r="L314" s="25">
        <f t="shared" si="10"/>
        <v>67.66</v>
      </c>
      <c r="M314" s="25">
        <f t="shared" si="11"/>
        <v>131.34</v>
      </c>
      <c r="N314" s="19" t="s">
        <v>1326</v>
      </c>
      <c r="O314" s="19" t="s">
        <v>31</v>
      </c>
      <c r="P314" s="20"/>
      <c r="Q314" s="19" t="s">
        <v>32</v>
      </c>
      <c r="R314" s="19" t="s">
        <v>33</v>
      </c>
      <c r="S314" s="19" t="s">
        <v>34</v>
      </c>
      <c r="T314" s="19" t="s">
        <v>749</v>
      </c>
    </row>
    <row r="315" spans="1:20" x14ac:dyDescent="0.3">
      <c r="A315" s="19" t="s">
        <v>1281</v>
      </c>
      <c r="B315" s="20" t="s">
        <v>5785</v>
      </c>
      <c r="C315" s="19" t="s">
        <v>6099</v>
      </c>
      <c r="D315" s="19" t="s">
        <v>24</v>
      </c>
      <c r="E315" s="19" t="s">
        <v>25</v>
      </c>
      <c r="F315" s="19" t="s">
        <v>26</v>
      </c>
      <c r="G315" s="19" t="s">
        <v>275</v>
      </c>
      <c r="H315" s="19" t="s">
        <v>28</v>
      </c>
      <c r="I315" s="19" t="s">
        <v>1265</v>
      </c>
      <c r="J315" s="19">
        <v>31</v>
      </c>
      <c r="K315" s="20">
        <v>48</v>
      </c>
      <c r="L315" s="25">
        <f t="shared" si="10"/>
        <v>14.88</v>
      </c>
      <c r="M315" s="25">
        <f t="shared" si="11"/>
        <v>16.12</v>
      </c>
      <c r="N315" s="19" t="s">
        <v>1327</v>
      </c>
      <c r="O315" s="19" t="s">
        <v>31</v>
      </c>
      <c r="P315" s="20"/>
      <c r="Q315" s="19" t="s">
        <v>32</v>
      </c>
      <c r="R315" s="19" t="s">
        <v>33</v>
      </c>
      <c r="S315" s="19" t="s">
        <v>34</v>
      </c>
      <c r="T315" s="19" t="s">
        <v>749</v>
      </c>
    </row>
    <row r="316" spans="1:20" x14ac:dyDescent="0.3">
      <c r="A316" s="19" t="s">
        <v>1281</v>
      </c>
      <c r="B316" s="20" t="s">
        <v>5785</v>
      </c>
      <c r="C316" s="19" t="s">
        <v>6100</v>
      </c>
      <c r="D316" s="19" t="s">
        <v>24</v>
      </c>
      <c r="E316" s="19" t="s">
        <v>25</v>
      </c>
      <c r="F316" s="19" t="s">
        <v>26</v>
      </c>
      <c r="G316" s="19" t="s">
        <v>275</v>
      </c>
      <c r="H316" s="19" t="s">
        <v>28</v>
      </c>
      <c r="I316" s="19" t="s">
        <v>1265</v>
      </c>
      <c r="J316" s="19">
        <v>5256</v>
      </c>
      <c r="K316" s="20">
        <v>32</v>
      </c>
      <c r="L316" s="25">
        <f t="shared" si="10"/>
        <v>1681.92</v>
      </c>
      <c r="M316" s="25">
        <f t="shared" si="11"/>
        <v>3574.08</v>
      </c>
      <c r="O316" s="19" t="s">
        <v>31</v>
      </c>
      <c r="P316" s="20"/>
      <c r="Q316" s="19" t="s">
        <v>32</v>
      </c>
      <c r="R316" s="19" t="s">
        <v>33</v>
      </c>
      <c r="S316" s="19" t="s">
        <v>34</v>
      </c>
      <c r="T316" s="19" t="s">
        <v>749</v>
      </c>
    </row>
    <row r="317" spans="1:20" x14ac:dyDescent="0.3">
      <c r="A317" s="19" t="s">
        <v>1281</v>
      </c>
      <c r="B317" s="20" t="s">
        <v>5785</v>
      </c>
      <c r="C317" s="19" t="s">
        <v>6101</v>
      </c>
      <c r="D317" s="19" t="s">
        <v>24</v>
      </c>
      <c r="E317" s="19" t="s">
        <v>25</v>
      </c>
      <c r="F317" s="19" t="s">
        <v>26</v>
      </c>
      <c r="G317" s="19" t="s">
        <v>275</v>
      </c>
      <c r="H317" s="19" t="s">
        <v>28</v>
      </c>
      <c r="I317" s="19" t="s">
        <v>1265</v>
      </c>
      <c r="J317" s="19">
        <v>758</v>
      </c>
      <c r="K317" s="20">
        <v>29</v>
      </c>
      <c r="L317" s="25">
        <f t="shared" si="10"/>
        <v>219.82</v>
      </c>
      <c r="M317" s="25">
        <f t="shared" si="11"/>
        <v>538.17999999999995</v>
      </c>
      <c r="O317" s="19" t="s">
        <v>31</v>
      </c>
      <c r="P317" s="20"/>
      <c r="Q317" s="19" t="s">
        <v>32</v>
      </c>
      <c r="R317" s="19" t="s">
        <v>33</v>
      </c>
      <c r="S317" s="19" t="s">
        <v>34</v>
      </c>
      <c r="T317" s="19" t="s">
        <v>749</v>
      </c>
    </row>
    <row r="318" spans="1:20" x14ac:dyDescent="0.3">
      <c r="A318" s="19" t="s">
        <v>1281</v>
      </c>
      <c r="B318" s="20" t="s">
        <v>5785</v>
      </c>
      <c r="C318" s="19" t="s">
        <v>6102</v>
      </c>
      <c r="D318" s="19" t="s">
        <v>24</v>
      </c>
      <c r="E318" s="19" t="s">
        <v>25</v>
      </c>
      <c r="F318" s="19" t="s">
        <v>26</v>
      </c>
      <c r="G318" s="19" t="s">
        <v>275</v>
      </c>
      <c r="H318" s="19" t="s">
        <v>28</v>
      </c>
      <c r="I318" s="19" t="s">
        <v>1265</v>
      </c>
      <c r="J318" s="19">
        <v>2721</v>
      </c>
      <c r="K318" s="20">
        <v>24</v>
      </c>
      <c r="L318" s="25">
        <f t="shared" si="10"/>
        <v>653.04</v>
      </c>
      <c r="M318" s="25">
        <f t="shared" si="11"/>
        <v>2067.96</v>
      </c>
      <c r="O318" s="19" t="s">
        <v>31</v>
      </c>
      <c r="P318" s="20"/>
      <c r="Q318" s="19" t="s">
        <v>32</v>
      </c>
      <c r="R318" s="19" t="s">
        <v>33</v>
      </c>
      <c r="S318" s="19" t="s">
        <v>34</v>
      </c>
      <c r="T318" s="19" t="s">
        <v>749</v>
      </c>
    </row>
    <row r="319" spans="1:20" x14ac:dyDescent="0.3">
      <c r="A319" s="19" t="s">
        <v>1281</v>
      </c>
      <c r="B319" s="20" t="s">
        <v>5785</v>
      </c>
      <c r="C319" s="19" t="s">
        <v>6103</v>
      </c>
      <c r="D319" s="19" t="s">
        <v>24</v>
      </c>
      <c r="E319" s="19" t="s">
        <v>25</v>
      </c>
      <c r="F319" s="19" t="s">
        <v>26</v>
      </c>
      <c r="G319" s="19" t="s">
        <v>275</v>
      </c>
      <c r="H319" s="19" t="s">
        <v>28</v>
      </c>
      <c r="I319" s="19" t="s">
        <v>1265</v>
      </c>
      <c r="J319" s="19">
        <v>1</v>
      </c>
      <c r="K319" s="20">
        <v>0</v>
      </c>
      <c r="L319" s="25">
        <f t="shared" si="10"/>
        <v>0</v>
      </c>
      <c r="M319" s="25">
        <f t="shared" si="11"/>
        <v>1</v>
      </c>
      <c r="O319" s="19" t="s">
        <v>31</v>
      </c>
      <c r="P319" s="20"/>
      <c r="Q319" s="19" t="s">
        <v>32</v>
      </c>
      <c r="R319" s="19" t="s">
        <v>33</v>
      </c>
      <c r="S319" s="19" t="s">
        <v>34</v>
      </c>
      <c r="T319" s="19" t="s">
        <v>749</v>
      </c>
    </row>
    <row r="320" spans="1:20" x14ac:dyDescent="0.3">
      <c r="A320" s="19" t="s">
        <v>1281</v>
      </c>
      <c r="B320" s="20" t="s">
        <v>5785</v>
      </c>
      <c r="C320" s="19" t="s">
        <v>6104</v>
      </c>
      <c r="D320" s="19" t="s">
        <v>24</v>
      </c>
      <c r="E320" s="19" t="s">
        <v>25</v>
      </c>
      <c r="F320" s="19" t="s">
        <v>26</v>
      </c>
      <c r="G320" s="19" t="s">
        <v>275</v>
      </c>
      <c r="H320" s="19" t="s">
        <v>28</v>
      </c>
      <c r="I320" s="19" t="s">
        <v>1265</v>
      </c>
      <c r="J320" s="19">
        <v>510</v>
      </c>
      <c r="K320" s="20">
        <v>40</v>
      </c>
      <c r="L320" s="25">
        <f t="shared" si="10"/>
        <v>204</v>
      </c>
      <c r="M320" s="25">
        <f t="shared" si="11"/>
        <v>306</v>
      </c>
      <c r="O320" s="19" t="s">
        <v>31</v>
      </c>
      <c r="P320" s="20"/>
      <c r="Q320" s="19" t="s">
        <v>32</v>
      </c>
      <c r="R320" s="19" t="s">
        <v>33</v>
      </c>
      <c r="S320" s="19" t="s">
        <v>34</v>
      </c>
      <c r="T320" s="19" t="s">
        <v>749</v>
      </c>
    </row>
    <row r="321" spans="1:20" x14ac:dyDescent="0.3">
      <c r="A321" s="19" t="s">
        <v>1281</v>
      </c>
      <c r="B321" s="20" t="s">
        <v>5785</v>
      </c>
      <c r="C321" s="19" t="s">
        <v>6105</v>
      </c>
      <c r="E321" s="19" t="s">
        <v>25</v>
      </c>
      <c r="F321" s="19" t="s">
        <v>26</v>
      </c>
      <c r="G321" s="19" t="s">
        <v>275</v>
      </c>
      <c r="H321" s="19" t="s">
        <v>141</v>
      </c>
      <c r="I321" s="19" t="s">
        <v>811</v>
      </c>
      <c r="J321" s="19">
        <v>6912</v>
      </c>
      <c r="K321" s="20">
        <v>43</v>
      </c>
      <c r="L321" s="25">
        <f t="shared" si="10"/>
        <v>2972.16</v>
      </c>
      <c r="M321" s="25">
        <f t="shared" si="11"/>
        <v>3939.84</v>
      </c>
      <c r="O321" s="19" t="s">
        <v>31</v>
      </c>
      <c r="P321" s="20"/>
      <c r="Q321" s="19" t="s">
        <v>122</v>
      </c>
      <c r="T321" s="19" t="s">
        <v>1288</v>
      </c>
    </row>
    <row r="322" spans="1:20" x14ac:dyDescent="0.3">
      <c r="A322" s="19" t="s">
        <v>1281</v>
      </c>
      <c r="B322" s="20" t="s">
        <v>5785</v>
      </c>
      <c r="C322" s="19" t="s">
        <v>6106</v>
      </c>
      <c r="D322" s="19" t="s">
        <v>24</v>
      </c>
      <c r="E322" s="19" t="s">
        <v>25</v>
      </c>
      <c r="F322" s="19" t="s">
        <v>26</v>
      </c>
      <c r="G322" s="19" t="s">
        <v>275</v>
      </c>
      <c r="H322" s="19" t="s">
        <v>28</v>
      </c>
      <c r="I322" s="19" t="s">
        <v>1265</v>
      </c>
      <c r="J322" s="19">
        <v>7985</v>
      </c>
      <c r="K322" s="20">
        <v>31</v>
      </c>
      <c r="L322" s="25">
        <f t="shared" si="10"/>
        <v>2475.35</v>
      </c>
      <c r="M322" s="25">
        <f t="shared" si="11"/>
        <v>5509.65</v>
      </c>
      <c r="N322" s="19" t="s">
        <v>1328</v>
      </c>
      <c r="O322" s="19" t="s">
        <v>31</v>
      </c>
      <c r="P322" s="20"/>
      <c r="Q322" s="19" t="s">
        <v>32</v>
      </c>
      <c r="R322" s="19" t="s">
        <v>33</v>
      </c>
      <c r="S322" s="19" t="s">
        <v>34</v>
      </c>
      <c r="T322" s="19" t="s">
        <v>749</v>
      </c>
    </row>
    <row r="323" spans="1:20" x14ac:dyDescent="0.3">
      <c r="A323" s="19" t="s">
        <v>1281</v>
      </c>
      <c r="B323" s="20" t="s">
        <v>5785</v>
      </c>
      <c r="C323" s="19" t="s">
        <v>6107</v>
      </c>
      <c r="D323" s="19" t="s">
        <v>24</v>
      </c>
      <c r="E323" s="19" t="s">
        <v>25</v>
      </c>
      <c r="F323" s="19" t="s">
        <v>26</v>
      </c>
      <c r="G323" s="19" t="s">
        <v>275</v>
      </c>
      <c r="H323" s="19" t="s">
        <v>28</v>
      </c>
      <c r="I323" s="19" t="s">
        <v>42</v>
      </c>
      <c r="J323" s="19">
        <v>7200</v>
      </c>
      <c r="K323" s="20">
        <v>38</v>
      </c>
      <c r="L323" s="25">
        <f t="shared" si="10"/>
        <v>2736</v>
      </c>
      <c r="M323" s="25">
        <f t="shared" si="11"/>
        <v>4464</v>
      </c>
      <c r="O323" s="19" t="s">
        <v>31</v>
      </c>
      <c r="P323" s="20"/>
      <c r="Q323" s="19" t="s">
        <v>32</v>
      </c>
      <c r="R323" s="19" t="s">
        <v>33</v>
      </c>
      <c r="S323" s="19" t="s">
        <v>34</v>
      </c>
      <c r="T323" s="19" t="s">
        <v>749</v>
      </c>
    </row>
    <row r="324" spans="1:20" x14ac:dyDescent="0.3">
      <c r="A324" s="19" t="s">
        <v>1281</v>
      </c>
      <c r="B324" s="20" t="s">
        <v>5785</v>
      </c>
      <c r="C324" s="19" t="s">
        <v>6108</v>
      </c>
      <c r="D324" s="19" t="s">
        <v>24</v>
      </c>
      <c r="E324" s="19" t="s">
        <v>25</v>
      </c>
      <c r="F324" s="19" t="s">
        <v>26</v>
      </c>
      <c r="G324" s="19" t="s">
        <v>275</v>
      </c>
      <c r="H324" s="19" t="s">
        <v>28</v>
      </c>
      <c r="I324" s="19" t="s">
        <v>1265</v>
      </c>
      <c r="J324" s="19">
        <v>1448</v>
      </c>
      <c r="K324" s="20">
        <v>31</v>
      </c>
      <c r="L324" s="25">
        <f t="shared" si="10"/>
        <v>448.88</v>
      </c>
      <c r="M324" s="25">
        <f t="shared" si="11"/>
        <v>999.12</v>
      </c>
      <c r="O324" s="19" t="s">
        <v>31</v>
      </c>
      <c r="P324" s="20"/>
      <c r="Q324" s="19" t="s">
        <v>32</v>
      </c>
      <c r="R324" s="19" t="s">
        <v>33</v>
      </c>
      <c r="S324" s="19" t="s">
        <v>34</v>
      </c>
      <c r="T324" s="19" t="s">
        <v>749</v>
      </c>
    </row>
    <row r="325" spans="1:20" x14ac:dyDescent="0.3">
      <c r="A325" s="19" t="s">
        <v>1281</v>
      </c>
      <c r="B325" s="20" t="s">
        <v>5785</v>
      </c>
      <c r="C325" s="19" t="s">
        <v>6109</v>
      </c>
      <c r="D325" s="19" t="s">
        <v>24</v>
      </c>
      <c r="E325" s="19" t="s">
        <v>25</v>
      </c>
      <c r="F325" s="19" t="s">
        <v>26</v>
      </c>
      <c r="G325" s="19" t="s">
        <v>275</v>
      </c>
      <c r="H325" s="19" t="s">
        <v>28</v>
      </c>
      <c r="I325" s="19" t="s">
        <v>42</v>
      </c>
      <c r="J325" s="19">
        <v>13303</v>
      </c>
      <c r="K325" s="20">
        <v>42</v>
      </c>
      <c r="L325" s="25">
        <f t="shared" si="10"/>
        <v>5587.26</v>
      </c>
      <c r="M325" s="25">
        <f t="shared" si="11"/>
        <v>7715.74</v>
      </c>
      <c r="O325" s="19" t="s">
        <v>31</v>
      </c>
      <c r="P325" s="20"/>
      <c r="Q325" s="19" t="s">
        <v>32</v>
      </c>
      <c r="R325" s="19" t="s">
        <v>33</v>
      </c>
      <c r="S325" s="19" t="s">
        <v>34</v>
      </c>
      <c r="T325" s="19" t="s">
        <v>749</v>
      </c>
    </row>
    <row r="326" spans="1:20" x14ac:dyDescent="0.3">
      <c r="A326" s="19" t="s">
        <v>1281</v>
      </c>
      <c r="B326" s="20" t="s">
        <v>5785</v>
      </c>
      <c r="C326" s="19" t="s">
        <v>6110</v>
      </c>
      <c r="D326" s="19" t="s">
        <v>24</v>
      </c>
      <c r="E326" s="19" t="s">
        <v>25</v>
      </c>
      <c r="F326" s="19" t="s">
        <v>26</v>
      </c>
      <c r="G326" s="19" t="s">
        <v>275</v>
      </c>
      <c r="H326" s="19" t="s">
        <v>28</v>
      </c>
      <c r="I326" s="19" t="s">
        <v>1265</v>
      </c>
      <c r="J326" s="19">
        <v>0</v>
      </c>
      <c r="K326" s="20"/>
      <c r="L326" s="25">
        <f t="shared" si="10"/>
        <v>0</v>
      </c>
      <c r="M326" s="25">
        <f t="shared" si="11"/>
        <v>0</v>
      </c>
      <c r="P326" s="20"/>
    </row>
    <row r="327" spans="1:20" x14ac:dyDescent="0.3">
      <c r="A327" s="19" t="s">
        <v>1281</v>
      </c>
      <c r="B327" s="20" t="s">
        <v>5785</v>
      </c>
      <c r="C327" s="19" t="s">
        <v>6111</v>
      </c>
      <c r="D327" s="19" t="s">
        <v>24</v>
      </c>
      <c r="E327" s="19" t="s">
        <v>25</v>
      </c>
      <c r="F327" s="19" t="s">
        <v>26</v>
      </c>
      <c r="G327" s="19" t="s">
        <v>275</v>
      </c>
      <c r="H327" s="19" t="s">
        <v>28</v>
      </c>
      <c r="I327" s="19" t="s">
        <v>29</v>
      </c>
      <c r="J327" s="19">
        <v>1944</v>
      </c>
      <c r="K327" s="20">
        <v>27</v>
      </c>
      <c r="L327" s="25">
        <f t="shared" si="10"/>
        <v>524.88</v>
      </c>
      <c r="M327" s="25">
        <f t="shared" si="11"/>
        <v>1419.12</v>
      </c>
      <c r="O327" s="19" t="s">
        <v>31</v>
      </c>
      <c r="P327" s="20"/>
      <c r="Q327" s="19" t="s">
        <v>32</v>
      </c>
      <c r="R327" s="19" t="s">
        <v>33</v>
      </c>
      <c r="S327" s="19" t="s">
        <v>34</v>
      </c>
      <c r="T327" s="19" t="s">
        <v>749</v>
      </c>
    </row>
    <row r="328" spans="1:20" x14ac:dyDescent="0.3">
      <c r="A328" s="19" t="s">
        <v>1281</v>
      </c>
      <c r="B328" s="20" t="s">
        <v>5785</v>
      </c>
      <c r="C328" s="19" t="s">
        <v>6112</v>
      </c>
      <c r="D328" s="19" t="s">
        <v>24</v>
      </c>
      <c r="E328" s="19" t="s">
        <v>25</v>
      </c>
      <c r="F328" s="19" t="s">
        <v>26</v>
      </c>
      <c r="G328" s="19" t="s">
        <v>275</v>
      </c>
      <c r="H328" s="19" t="s">
        <v>28</v>
      </c>
      <c r="I328" s="19" t="s">
        <v>29</v>
      </c>
      <c r="J328" s="19">
        <v>4927</v>
      </c>
      <c r="K328" s="20">
        <v>43</v>
      </c>
      <c r="L328" s="25">
        <f t="shared" si="10"/>
        <v>2118.61</v>
      </c>
      <c r="M328" s="25">
        <f t="shared" si="11"/>
        <v>2808.39</v>
      </c>
      <c r="N328" s="19" t="s">
        <v>1329</v>
      </c>
      <c r="O328" s="19" t="s">
        <v>31</v>
      </c>
      <c r="P328" s="20"/>
      <c r="Q328" s="19" t="s">
        <v>32</v>
      </c>
      <c r="R328" s="19" t="s">
        <v>33</v>
      </c>
      <c r="S328" s="19" t="s">
        <v>34</v>
      </c>
      <c r="T328" s="19" t="s">
        <v>769</v>
      </c>
    </row>
    <row r="329" spans="1:20" x14ac:dyDescent="0.3">
      <c r="A329" s="19" t="s">
        <v>1281</v>
      </c>
      <c r="B329" s="20" t="s">
        <v>5785</v>
      </c>
      <c r="C329" s="19" t="s">
        <v>6113</v>
      </c>
      <c r="D329" s="19" t="s">
        <v>24</v>
      </c>
      <c r="E329" s="19" t="s">
        <v>25</v>
      </c>
      <c r="F329" s="19" t="s">
        <v>26</v>
      </c>
      <c r="G329" s="19" t="s">
        <v>275</v>
      </c>
      <c r="H329" s="19" t="s">
        <v>28</v>
      </c>
      <c r="I329" s="19" t="s">
        <v>29</v>
      </c>
      <c r="J329" s="19">
        <v>3835</v>
      </c>
      <c r="K329" s="20">
        <v>35</v>
      </c>
      <c r="L329" s="25">
        <f t="shared" si="10"/>
        <v>1342.25</v>
      </c>
      <c r="M329" s="25">
        <f t="shared" si="11"/>
        <v>2492.75</v>
      </c>
      <c r="N329" s="19" t="s">
        <v>1330</v>
      </c>
      <c r="O329" s="19" t="s">
        <v>31</v>
      </c>
      <c r="P329" s="20"/>
      <c r="Q329" s="19" t="s">
        <v>32</v>
      </c>
      <c r="R329" s="19" t="s">
        <v>33</v>
      </c>
      <c r="S329" s="19" t="s">
        <v>34</v>
      </c>
      <c r="T329" s="19" t="s">
        <v>769</v>
      </c>
    </row>
    <row r="330" spans="1:20" x14ac:dyDescent="0.3">
      <c r="A330" s="19" t="s">
        <v>1281</v>
      </c>
      <c r="B330" s="20" t="s">
        <v>5785</v>
      </c>
      <c r="C330" s="19" t="s">
        <v>6114</v>
      </c>
      <c r="D330" s="19" t="s">
        <v>24</v>
      </c>
      <c r="E330" s="19" t="s">
        <v>25</v>
      </c>
      <c r="F330" s="19" t="s">
        <v>26</v>
      </c>
      <c r="G330" s="19" t="s">
        <v>275</v>
      </c>
      <c r="H330" s="19" t="s">
        <v>28</v>
      </c>
      <c r="I330" s="19" t="s">
        <v>29</v>
      </c>
      <c r="J330" s="19">
        <v>2086</v>
      </c>
      <c r="K330" s="20">
        <v>35</v>
      </c>
      <c r="L330" s="25">
        <f t="shared" si="10"/>
        <v>730.1</v>
      </c>
      <c r="M330" s="25">
        <f t="shared" si="11"/>
        <v>1355.9</v>
      </c>
      <c r="O330" s="19" t="s">
        <v>31</v>
      </c>
      <c r="P330" s="20"/>
      <c r="Q330" s="19" t="s">
        <v>32</v>
      </c>
      <c r="R330" s="19" t="s">
        <v>33</v>
      </c>
      <c r="S330" s="19" t="s">
        <v>34</v>
      </c>
      <c r="T330" s="19" t="s">
        <v>749</v>
      </c>
    </row>
    <row r="331" spans="1:20" x14ac:dyDescent="0.3">
      <c r="A331" s="19" t="s">
        <v>1281</v>
      </c>
      <c r="B331" s="20" t="s">
        <v>5785</v>
      </c>
      <c r="C331" s="19" t="s">
        <v>6115</v>
      </c>
      <c r="D331" s="19" t="s">
        <v>24</v>
      </c>
      <c r="E331" s="19" t="s">
        <v>25</v>
      </c>
      <c r="F331" s="19" t="s">
        <v>26</v>
      </c>
      <c r="G331" s="19" t="s">
        <v>275</v>
      </c>
      <c r="H331" s="19" t="s">
        <v>28</v>
      </c>
      <c r="I331" s="19" t="s">
        <v>29</v>
      </c>
      <c r="J331" s="19">
        <v>4147</v>
      </c>
      <c r="K331" s="20">
        <v>52</v>
      </c>
      <c r="L331" s="25">
        <f t="shared" si="10"/>
        <v>2156.44</v>
      </c>
      <c r="M331" s="25">
        <f t="shared" si="11"/>
        <v>1990.56</v>
      </c>
      <c r="O331" s="19" t="s">
        <v>31</v>
      </c>
      <c r="P331" s="20"/>
      <c r="Q331" s="19" t="s">
        <v>32</v>
      </c>
      <c r="R331" s="19" t="s">
        <v>33</v>
      </c>
      <c r="S331" s="19" t="s">
        <v>34</v>
      </c>
      <c r="T331" s="19" t="s">
        <v>749</v>
      </c>
    </row>
    <row r="332" spans="1:20" x14ac:dyDescent="0.3">
      <c r="A332" s="19" t="s">
        <v>1281</v>
      </c>
      <c r="B332" s="20" t="s">
        <v>5785</v>
      </c>
      <c r="C332" s="19" t="s">
        <v>6116</v>
      </c>
      <c r="D332" s="19" t="s">
        <v>24</v>
      </c>
      <c r="E332" s="19" t="s">
        <v>25</v>
      </c>
      <c r="F332" s="19" t="s">
        <v>26</v>
      </c>
      <c r="G332" s="19" t="s">
        <v>275</v>
      </c>
      <c r="H332" s="19" t="s">
        <v>28</v>
      </c>
      <c r="I332" s="19" t="s">
        <v>29</v>
      </c>
      <c r="J332" s="19">
        <v>4320</v>
      </c>
      <c r="K332" s="20">
        <v>44</v>
      </c>
      <c r="L332" s="25">
        <f t="shared" si="10"/>
        <v>1900.8</v>
      </c>
      <c r="M332" s="25">
        <f t="shared" si="11"/>
        <v>2419.1999999999998</v>
      </c>
      <c r="O332" s="19" t="s">
        <v>31</v>
      </c>
      <c r="P332" s="20"/>
      <c r="Q332" s="19" t="s">
        <v>32</v>
      </c>
      <c r="R332" s="19" t="s">
        <v>33</v>
      </c>
      <c r="S332" s="19" t="s">
        <v>34</v>
      </c>
      <c r="T332" s="19" t="s">
        <v>769</v>
      </c>
    </row>
    <row r="333" spans="1:20" x14ac:dyDescent="0.3">
      <c r="A333" s="19" t="s">
        <v>1281</v>
      </c>
      <c r="B333" s="20" t="s">
        <v>5785</v>
      </c>
      <c r="C333" s="19" t="s">
        <v>6117</v>
      </c>
      <c r="D333" s="19" t="s">
        <v>24</v>
      </c>
      <c r="E333" s="19" t="s">
        <v>25</v>
      </c>
      <c r="F333" s="19" t="s">
        <v>26</v>
      </c>
      <c r="G333" s="19" t="s">
        <v>275</v>
      </c>
      <c r="H333" s="19" t="s">
        <v>28</v>
      </c>
      <c r="I333" s="19" t="s">
        <v>29</v>
      </c>
      <c r="J333" s="19">
        <v>2874</v>
      </c>
      <c r="K333" s="20">
        <v>42</v>
      </c>
      <c r="L333" s="25">
        <f t="shared" si="10"/>
        <v>1207.08</v>
      </c>
      <c r="M333" s="25">
        <f t="shared" si="11"/>
        <v>1666.92</v>
      </c>
      <c r="O333" s="19" t="s">
        <v>31</v>
      </c>
      <c r="P333" s="20"/>
      <c r="Q333" s="19" t="s">
        <v>32</v>
      </c>
      <c r="R333" s="19" t="s">
        <v>33</v>
      </c>
      <c r="S333" s="19" t="s">
        <v>34</v>
      </c>
      <c r="T333" s="19" t="s">
        <v>769</v>
      </c>
    </row>
    <row r="334" spans="1:20" x14ac:dyDescent="0.3">
      <c r="A334" s="19" t="s">
        <v>1281</v>
      </c>
      <c r="B334" s="20" t="s">
        <v>5785</v>
      </c>
      <c r="C334" s="19" t="s">
        <v>6118</v>
      </c>
      <c r="D334" s="19" t="s">
        <v>24</v>
      </c>
      <c r="E334" s="19" t="s">
        <v>25</v>
      </c>
      <c r="F334" s="19" t="s">
        <v>26</v>
      </c>
      <c r="G334" s="19" t="s">
        <v>275</v>
      </c>
      <c r="H334" s="19" t="s">
        <v>28</v>
      </c>
      <c r="I334" s="19" t="s">
        <v>29</v>
      </c>
      <c r="J334" s="19">
        <v>2313</v>
      </c>
      <c r="K334" s="20">
        <v>46</v>
      </c>
      <c r="L334" s="25">
        <f t="shared" si="10"/>
        <v>1063.98</v>
      </c>
      <c r="M334" s="25">
        <f t="shared" si="11"/>
        <v>1249.02</v>
      </c>
      <c r="O334" s="19" t="s">
        <v>31</v>
      </c>
      <c r="P334" s="20"/>
      <c r="Q334" s="19" t="s">
        <v>32</v>
      </c>
      <c r="R334" s="19" t="s">
        <v>33</v>
      </c>
      <c r="S334" s="19" t="s">
        <v>34</v>
      </c>
      <c r="T334" s="19" t="s">
        <v>769</v>
      </c>
    </row>
    <row r="335" spans="1:20" x14ac:dyDescent="0.3">
      <c r="A335" s="19" t="s">
        <v>1281</v>
      </c>
      <c r="B335" s="20" t="s">
        <v>5785</v>
      </c>
      <c r="C335" s="19" t="s">
        <v>6119</v>
      </c>
      <c r="D335" s="19" t="s">
        <v>24</v>
      </c>
      <c r="E335" s="19" t="s">
        <v>25</v>
      </c>
      <c r="F335" s="19" t="s">
        <v>26</v>
      </c>
      <c r="G335" s="19" t="s">
        <v>275</v>
      </c>
      <c r="H335" s="19" t="s">
        <v>28</v>
      </c>
      <c r="I335" s="19" t="s">
        <v>29</v>
      </c>
      <c r="J335" s="19">
        <v>2556</v>
      </c>
      <c r="K335" s="20">
        <v>34</v>
      </c>
      <c r="L335" s="25">
        <f t="shared" si="10"/>
        <v>869.04</v>
      </c>
      <c r="M335" s="25">
        <f t="shared" si="11"/>
        <v>1686.96</v>
      </c>
      <c r="N335" s="19" t="s">
        <v>1331</v>
      </c>
      <c r="O335" s="19" t="s">
        <v>31</v>
      </c>
      <c r="P335" s="20"/>
      <c r="Q335" s="19" t="s">
        <v>32</v>
      </c>
      <c r="R335" s="19" t="s">
        <v>33</v>
      </c>
      <c r="S335" s="19" t="s">
        <v>34</v>
      </c>
      <c r="T335" s="19" t="s">
        <v>749</v>
      </c>
    </row>
    <row r="336" spans="1:20" x14ac:dyDescent="0.3">
      <c r="A336" s="19" t="s">
        <v>1281</v>
      </c>
      <c r="B336" s="20" t="s">
        <v>5785</v>
      </c>
      <c r="C336" s="19" t="s">
        <v>6120</v>
      </c>
      <c r="D336" s="19" t="s">
        <v>24</v>
      </c>
      <c r="E336" s="19" t="s">
        <v>25</v>
      </c>
      <c r="F336" s="19" t="s">
        <v>26</v>
      </c>
      <c r="G336" s="19" t="s">
        <v>275</v>
      </c>
      <c r="H336" s="19" t="s">
        <v>28</v>
      </c>
      <c r="I336" s="19" t="s">
        <v>29</v>
      </c>
      <c r="J336" s="19">
        <v>8864</v>
      </c>
      <c r="K336" s="20">
        <v>34</v>
      </c>
      <c r="L336" s="25">
        <f t="shared" si="10"/>
        <v>3013.76</v>
      </c>
      <c r="M336" s="25">
        <f t="shared" si="11"/>
        <v>5850.24</v>
      </c>
      <c r="N336" s="19" t="s">
        <v>1332</v>
      </c>
      <c r="O336" s="19" t="s">
        <v>31</v>
      </c>
      <c r="P336" s="20"/>
      <c r="Q336" s="19" t="s">
        <v>32</v>
      </c>
      <c r="R336" s="19" t="s">
        <v>33</v>
      </c>
      <c r="S336" s="19" t="s">
        <v>34</v>
      </c>
      <c r="T336" s="19" t="s">
        <v>749</v>
      </c>
    </row>
    <row r="337" spans="1:20" x14ac:dyDescent="0.3">
      <c r="A337" s="19" t="s">
        <v>1281</v>
      </c>
      <c r="B337" s="20" t="s">
        <v>5785</v>
      </c>
      <c r="C337" s="19" t="s">
        <v>6121</v>
      </c>
      <c r="D337" s="19" t="s">
        <v>24</v>
      </c>
      <c r="E337" s="19" t="s">
        <v>25</v>
      </c>
      <c r="F337" s="19" t="s">
        <v>26</v>
      </c>
      <c r="G337" s="19" t="s">
        <v>275</v>
      </c>
      <c r="H337" s="19" t="s">
        <v>28</v>
      </c>
      <c r="I337" s="19" t="s">
        <v>29</v>
      </c>
      <c r="J337" s="19">
        <v>2757</v>
      </c>
      <c r="K337" s="20">
        <v>43</v>
      </c>
      <c r="L337" s="25">
        <f t="shared" si="10"/>
        <v>1185.51</v>
      </c>
      <c r="M337" s="25">
        <f t="shared" si="11"/>
        <v>1571.49</v>
      </c>
      <c r="P337" s="20"/>
    </row>
    <row r="338" spans="1:20" x14ac:dyDescent="0.3">
      <c r="A338" s="19" t="s">
        <v>1281</v>
      </c>
      <c r="B338" s="20" t="s">
        <v>5785</v>
      </c>
      <c r="C338" s="19" t="s">
        <v>6122</v>
      </c>
      <c r="D338" s="19" t="s">
        <v>50</v>
      </c>
      <c r="E338" s="19" t="s">
        <v>25</v>
      </c>
      <c r="F338" s="19" t="s">
        <v>26</v>
      </c>
      <c r="G338" s="19" t="s">
        <v>275</v>
      </c>
      <c r="H338" s="19" t="s">
        <v>28</v>
      </c>
      <c r="I338" s="19" t="s">
        <v>1265</v>
      </c>
      <c r="J338" s="19">
        <v>4102</v>
      </c>
      <c r="K338" s="20">
        <v>24</v>
      </c>
      <c r="L338" s="25">
        <f t="shared" si="10"/>
        <v>984.48</v>
      </c>
      <c r="M338" s="25">
        <f t="shared" si="11"/>
        <v>3117.52</v>
      </c>
      <c r="N338" s="19" t="s">
        <v>1333</v>
      </c>
      <c r="O338" s="19" t="s">
        <v>31</v>
      </c>
      <c r="P338" s="20"/>
      <c r="Q338" s="19" t="s">
        <v>32</v>
      </c>
      <c r="R338" s="19" t="s">
        <v>33</v>
      </c>
      <c r="S338" s="19" t="s">
        <v>34</v>
      </c>
      <c r="T338" s="19" t="s">
        <v>749</v>
      </c>
    </row>
    <row r="339" spans="1:20" x14ac:dyDescent="0.3">
      <c r="A339" s="19" t="s">
        <v>1281</v>
      </c>
      <c r="B339" s="20" t="s">
        <v>5785</v>
      </c>
      <c r="C339" s="19" t="s">
        <v>6123</v>
      </c>
      <c r="D339" s="19" t="s">
        <v>24</v>
      </c>
      <c r="E339" s="19" t="s">
        <v>25</v>
      </c>
      <c r="F339" s="19" t="s">
        <v>26</v>
      </c>
      <c r="G339" s="19" t="s">
        <v>275</v>
      </c>
      <c r="H339" s="19" t="s">
        <v>28</v>
      </c>
      <c r="I339" s="19" t="s">
        <v>1265</v>
      </c>
      <c r="J339" s="19">
        <v>996</v>
      </c>
      <c r="K339" s="20">
        <v>41</v>
      </c>
      <c r="L339" s="25">
        <f t="shared" si="10"/>
        <v>408.36</v>
      </c>
      <c r="M339" s="25">
        <f t="shared" si="11"/>
        <v>587.64</v>
      </c>
      <c r="N339" s="19" t="s">
        <v>1334</v>
      </c>
      <c r="O339" s="19" t="s">
        <v>31</v>
      </c>
      <c r="P339" s="20"/>
      <c r="Q339" s="19" t="s">
        <v>32</v>
      </c>
      <c r="R339" s="19" t="s">
        <v>33</v>
      </c>
      <c r="S339" s="19" t="s">
        <v>34</v>
      </c>
      <c r="T339" s="19" t="s">
        <v>749</v>
      </c>
    </row>
    <row r="340" spans="1:20" x14ac:dyDescent="0.3">
      <c r="A340" s="19" t="s">
        <v>1281</v>
      </c>
      <c r="B340" s="20" t="s">
        <v>5785</v>
      </c>
      <c r="C340" s="19" t="s">
        <v>6124</v>
      </c>
      <c r="D340" s="19" t="s">
        <v>24</v>
      </c>
      <c r="E340" s="19" t="s">
        <v>25</v>
      </c>
      <c r="F340" s="19" t="s">
        <v>26</v>
      </c>
      <c r="G340" s="19" t="s">
        <v>275</v>
      </c>
      <c r="H340" s="19" t="s">
        <v>28</v>
      </c>
      <c r="I340" s="19" t="s">
        <v>1265</v>
      </c>
      <c r="J340" s="19">
        <v>2002</v>
      </c>
      <c r="K340" s="20">
        <v>36</v>
      </c>
      <c r="L340" s="25">
        <f t="shared" si="10"/>
        <v>720.72</v>
      </c>
      <c r="M340" s="25">
        <f t="shared" si="11"/>
        <v>1281.28</v>
      </c>
      <c r="N340" s="19" t="s">
        <v>1335</v>
      </c>
      <c r="O340" s="19" t="s">
        <v>31</v>
      </c>
      <c r="P340" s="20"/>
      <c r="Q340" s="19" t="s">
        <v>32</v>
      </c>
      <c r="R340" s="19" t="s">
        <v>33</v>
      </c>
      <c r="S340" s="19" t="s">
        <v>34</v>
      </c>
      <c r="T340" s="19" t="s">
        <v>749</v>
      </c>
    </row>
    <row r="341" spans="1:20" x14ac:dyDescent="0.3">
      <c r="A341" s="19" t="s">
        <v>1281</v>
      </c>
      <c r="B341" s="20" t="s">
        <v>5785</v>
      </c>
      <c r="C341" s="19" t="s">
        <v>6125</v>
      </c>
      <c r="D341" s="19" t="s">
        <v>24</v>
      </c>
      <c r="E341" s="19" t="s">
        <v>25</v>
      </c>
      <c r="F341" s="19" t="s">
        <v>26</v>
      </c>
      <c r="G341" s="19" t="s">
        <v>275</v>
      </c>
      <c r="H341" s="19" t="s">
        <v>28</v>
      </c>
      <c r="I341" s="19" t="s">
        <v>29</v>
      </c>
      <c r="J341" s="19">
        <v>1151</v>
      </c>
      <c r="K341" s="20">
        <v>37</v>
      </c>
      <c r="L341" s="25">
        <f t="shared" si="10"/>
        <v>425.87</v>
      </c>
      <c r="M341" s="25">
        <f t="shared" si="11"/>
        <v>725.13</v>
      </c>
      <c r="N341" s="19" t="s">
        <v>1336</v>
      </c>
      <c r="O341" s="19" t="s">
        <v>31</v>
      </c>
      <c r="P341" s="20"/>
      <c r="Q341" s="19" t="s">
        <v>32</v>
      </c>
      <c r="R341" s="19" t="s">
        <v>33</v>
      </c>
      <c r="S341" s="19" t="s">
        <v>34</v>
      </c>
      <c r="T341" s="19" t="s">
        <v>749</v>
      </c>
    </row>
    <row r="342" spans="1:20" x14ac:dyDescent="0.3">
      <c r="A342" s="19" t="s">
        <v>1281</v>
      </c>
      <c r="B342" s="20" t="s">
        <v>5785</v>
      </c>
      <c r="C342" s="19" t="s">
        <v>6126</v>
      </c>
      <c r="E342" s="19" t="s">
        <v>25</v>
      </c>
      <c r="F342" s="19" t="s">
        <v>26</v>
      </c>
      <c r="G342" s="19" t="s">
        <v>275</v>
      </c>
      <c r="H342" s="19" t="s">
        <v>28</v>
      </c>
      <c r="I342" s="19" t="s">
        <v>57</v>
      </c>
      <c r="J342" s="19">
        <v>431</v>
      </c>
      <c r="K342" s="20">
        <v>100</v>
      </c>
      <c r="L342" s="25">
        <f t="shared" si="10"/>
        <v>431</v>
      </c>
      <c r="M342" s="25">
        <f t="shared" si="11"/>
        <v>0</v>
      </c>
      <c r="N342" s="19" t="s">
        <v>1337</v>
      </c>
      <c r="O342" s="19" t="s">
        <v>31</v>
      </c>
      <c r="P342" s="20"/>
      <c r="Q342" s="19" t="s">
        <v>32</v>
      </c>
      <c r="R342" s="19" t="s">
        <v>33</v>
      </c>
      <c r="S342" s="19" t="s">
        <v>34</v>
      </c>
      <c r="T342" s="19" t="s">
        <v>557</v>
      </c>
    </row>
    <row r="343" spans="1:20" x14ac:dyDescent="0.3">
      <c r="A343" s="19" t="s">
        <v>1281</v>
      </c>
      <c r="B343" s="20" t="s">
        <v>5785</v>
      </c>
      <c r="C343" s="19" t="s">
        <v>6127</v>
      </c>
      <c r="D343" s="19" t="s">
        <v>24</v>
      </c>
      <c r="E343" s="19" t="s">
        <v>25</v>
      </c>
      <c r="F343" s="19" t="s">
        <v>26</v>
      </c>
      <c r="G343" s="19" t="s">
        <v>275</v>
      </c>
      <c r="H343" s="19" t="s">
        <v>28</v>
      </c>
      <c r="I343" s="19" t="s">
        <v>42</v>
      </c>
      <c r="J343" s="19">
        <v>2063</v>
      </c>
      <c r="K343" s="20">
        <v>46</v>
      </c>
      <c r="L343" s="25">
        <f t="shared" si="10"/>
        <v>948.98</v>
      </c>
      <c r="M343" s="25">
        <f t="shared" si="11"/>
        <v>1114.02</v>
      </c>
      <c r="N343" s="19" t="s">
        <v>1338</v>
      </c>
      <c r="O343" s="19" t="s">
        <v>31</v>
      </c>
      <c r="P343" s="20"/>
      <c r="Q343" s="19" t="s">
        <v>32</v>
      </c>
      <c r="R343" s="19" t="s">
        <v>33</v>
      </c>
      <c r="S343" s="19" t="s">
        <v>34</v>
      </c>
    </row>
    <row r="344" spans="1:20" x14ac:dyDescent="0.3">
      <c r="A344" s="19" t="s">
        <v>1281</v>
      </c>
      <c r="B344" s="20" t="s">
        <v>5785</v>
      </c>
      <c r="C344" s="19" t="s">
        <v>6128</v>
      </c>
      <c r="E344" s="19" t="s">
        <v>25</v>
      </c>
      <c r="F344" s="19" t="s">
        <v>26</v>
      </c>
      <c r="G344" s="19" t="s">
        <v>275</v>
      </c>
      <c r="H344" s="19" t="s">
        <v>28</v>
      </c>
      <c r="I344" s="19" t="s">
        <v>57</v>
      </c>
      <c r="J344" s="19">
        <v>431</v>
      </c>
      <c r="K344" s="20">
        <v>100</v>
      </c>
      <c r="L344" s="25">
        <f t="shared" si="10"/>
        <v>431</v>
      </c>
      <c r="M344" s="25">
        <f t="shared" si="11"/>
        <v>0</v>
      </c>
      <c r="N344" s="19" t="s">
        <v>1339</v>
      </c>
      <c r="O344" s="19" t="s">
        <v>31</v>
      </c>
      <c r="P344" s="20"/>
      <c r="Q344" s="19" t="s">
        <v>32</v>
      </c>
      <c r="R344" s="19" t="s">
        <v>33</v>
      </c>
      <c r="S344" s="19" t="s">
        <v>34</v>
      </c>
      <c r="T344" s="19" t="s">
        <v>557</v>
      </c>
    </row>
    <row r="345" spans="1:20" x14ac:dyDescent="0.3">
      <c r="A345" s="19" t="s">
        <v>1281</v>
      </c>
      <c r="B345" s="20" t="s">
        <v>5785</v>
      </c>
      <c r="C345" s="19" t="s">
        <v>6129</v>
      </c>
      <c r="E345" s="19" t="s">
        <v>25</v>
      </c>
      <c r="F345" s="19" t="s">
        <v>26</v>
      </c>
      <c r="G345" s="19" t="s">
        <v>275</v>
      </c>
      <c r="H345" s="19" t="s">
        <v>28</v>
      </c>
      <c r="I345" s="19" t="s">
        <v>57</v>
      </c>
      <c r="J345" s="19">
        <v>431</v>
      </c>
      <c r="K345" s="20">
        <v>100</v>
      </c>
      <c r="L345" s="25">
        <f t="shared" si="10"/>
        <v>431</v>
      </c>
      <c r="M345" s="25">
        <f t="shared" si="11"/>
        <v>0</v>
      </c>
      <c r="O345" s="19" t="s">
        <v>87</v>
      </c>
      <c r="P345" s="20"/>
      <c r="Q345" s="19" t="s">
        <v>32</v>
      </c>
      <c r="R345" s="19" t="s">
        <v>33</v>
      </c>
      <c r="S345" s="19" t="s">
        <v>34</v>
      </c>
      <c r="T345" s="19" t="s">
        <v>557</v>
      </c>
    </row>
    <row r="346" spans="1:20" x14ac:dyDescent="0.3">
      <c r="A346" s="19" t="s">
        <v>1281</v>
      </c>
      <c r="B346" s="20" t="s">
        <v>5785</v>
      </c>
      <c r="C346" s="19" t="s">
        <v>6130</v>
      </c>
      <c r="D346" s="19" t="s">
        <v>24</v>
      </c>
      <c r="E346" s="19" t="s">
        <v>25</v>
      </c>
      <c r="F346" s="19" t="s">
        <v>26</v>
      </c>
      <c r="G346" s="19" t="s">
        <v>275</v>
      </c>
      <c r="H346" s="19" t="s">
        <v>28</v>
      </c>
      <c r="I346" s="19" t="s">
        <v>1265</v>
      </c>
      <c r="J346" s="19">
        <v>3050</v>
      </c>
      <c r="K346" s="20">
        <v>75</v>
      </c>
      <c r="L346" s="25">
        <f t="shared" si="10"/>
        <v>2287.5</v>
      </c>
      <c r="M346" s="25">
        <f t="shared" si="11"/>
        <v>762.5</v>
      </c>
      <c r="N346" s="19" t="s">
        <v>1340</v>
      </c>
      <c r="O346" s="19" t="s">
        <v>31</v>
      </c>
      <c r="P346" s="20"/>
      <c r="Q346" s="19" t="s">
        <v>32</v>
      </c>
      <c r="R346" s="19" t="s">
        <v>33</v>
      </c>
      <c r="S346" s="19" t="s">
        <v>34</v>
      </c>
      <c r="T346" s="19" t="s">
        <v>749</v>
      </c>
    </row>
    <row r="347" spans="1:20" x14ac:dyDescent="0.3">
      <c r="A347" s="19" t="s">
        <v>1281</v>
      </c>
      <c r="B347" s="20" t="s">
        <v>5785</v>
      </c>
      <c r="C347" s="19" t="s">
        <v>6131</v>
      </c>
      <c r="D347" s="19" t="s">
        <v>24</v>
      </c>
      <c r="E347" s="19" t="s">
        <v>25</v>
      </c>
      <c r="F347" s="19" t="s">
        <v>26</v>
      </c>
      <c r="G347" s="19" t="s">
        <v>275</v>
      </c>
      <c r="H347" s="19" t="s">
        <v>28</v>
      </c>
      <c r="I347" s="19" t="s">
        <v>1265</v>
      </c>
      <c r="J347" s="19">
        <v>2153</v>
      </c>
      <c r="K347" s="20">
        <v>35</v>
      </c>
      <c r="L347" s="25">
        <f t="shared" si="10"/>
        <v>753.55</v>
      </c>
      <c r="M347" s="25">
        <f t="shared" si="11"/>
        <v>1399.45</v>
      </c>
      <c r="N347" s="19" t="s">
        <v>1341</v>
      </c>
      <c r="O347" s="19" t="s">
        <v>31</v>
      </c>
      <c r="P347" s="20"/>
      <c r="Q347" s="19" t="s">
        <v>32</v>
      </c>
      <c r="R347" s="19" t="s">
        <v>33</v>
      </c>
      <c r="S347" s="19" t="s">
        <v>34</v>
      </c>
      <c r="T347" s="19" t="s">
        <v>749</v>
      </c>
    </row>
    <row r="348" spans="1:20" x14ac:dyDescent="0.3">
      <c r="A348" s="19" t="s">
        <v>1281</v>
      </c>
      <c r="B348" s="20" t="s">
        <v>5785</v>
      </c>
      <c r="C348" s="19" t="s">
        <v>6132</v>
      </c>
      <c r="D348" s="19" t="s">
        <v>24</v>
      </c>
      <c r="E348" s="19" t="s">
        <v>25</v>
      </c>
      <c r="F348" s="19" t="s">
        <v>26</v>
      </c>
      <c r="G348" s="19" t="s">
        <v>275</v>
      </c>
      <c r="H348" s="19" t="s">
        <v>28</v>
      </c>
      <c r="I348" s="19" t="s">
        <v>29</v>
      </c>
      <c r="J348" s="19">
        <v>2757</v>
      </c>
      <c r="K348" s="20">
        <v>32</v>
      </c>
      <c r="L348" s="25">
        <f t="shared" si="10"/>
        <v>882.24</v>
      </c>
      <c r="M348" s="25">
        <f t="shared" si="11"/>
        <v>1874.76</v>
      </c>
      <c r="N348" s="19" t="s">
        <v>1342</v>
      </c>
      <c r="O348" s="19" t="s">
        <v>31</v>
      </c>
      <c r="P348" s="20"/>
      <c r="Q348" s="19" t="s">
        <v>32</v>
      </c>
      <c r="R348" s="19" t="s">
        <v>33</v>
      </c>
      <c r="S348" s="19" t="s">
        <v>34</v>
      </c>
      <c r="T348" s="19" t="s">
        <v>749</v>
      </c>
    </row>
    <row r="349" spans="1:20" x14ac:dyDescent="0.3">
      <c r="A349" s="19" t="s">
        <v>1281</v>
      </c>
      <c r="B349" s="20" t="s">
        <v>5785</v>
      </c>
      <c r="C349" s="19" t="s">
        <v>6133</v>
      </c>
      <c r="D349" s="19" t="s">
        <v>24</v>
      </c>
      <c r="E349" s="19" t="s">
        <v>25</v>
      </c>
      <c r="F349" s="19" t="s">
        <v>26</v>
      </c>
      <c r="G349" s="19" t="s">
        <v>275</v>
      </c>
      <c r="H349" s="19" t="s">
        <v>28</v>
      </c>
      <c r="I349" s="19" t="s">
        <v>1265</v>
      </c>
      <c r="J349" s="19">
        <v>1827</v>
      </c>
      <c r="K349" s="20">
        <v>32</v>
      </c>
      <c r="L349" s="25">
        <f t="shared" si="10"/>
        <v>584.64</v>
      </c>
      <c r="M349" s="25">
        <f t="shared" si="11"/>
        <v>1242.3599999999999</v>
      </c>
      <c r="N349" s="19" t="s">
        <v>1343</v>
      </c>
      <c r="O349" s="19" t="s">
        <v>31</v>
      </c>
      <c r="P349" s="20"/>
      <c r="Q349" s="19" t="s">
        <v>32</v>
      </c>
      <c r="R349" s="19" t="s">
        <v>33</v>
      </c>
      <c r="S349" s="19" t="s">
        <v>34</v>
      </c>
      <c r="T349" s="19" t="s">
        <v>749</v>
      </c>
    </row>
    <row r="350" spans="1:20" x14ac:dyDescent="0.3">
      <c r="A350" s="19" t="s">
        <v>1281</v>
      </c>
      <c r="B350" s="20" t="s">
        <v>5785</v>
      </c>
      <c r="C350" s="19" t="s">
        <v>6134</v>
      </c>
      <c r="D350" s="19" t="s">
        <v>24</v>
      </c>
      <c r="E350" s="19" t="s">
        <v>25</v>
      </c>
      <c r="F350" s="19" t="s">
        <v>26</v>
      </c>
      <c r="G350" s="19" t="s">
        <v>275</v>
      </c>
      <c r="H350" s="19" t="s">
        <v>28</v>
      </c>
      <c r="I350" s="19" t="s">
        <v>29</v>
      </c>
      <c r="J350" s="19">
        <v>3186</v>
      </c>
      <c r="K350" s="20">
        <v>40</v>
      </c>
      <c r="L350" s="25">
        <f t="shared" si="10"/>
        <v>1274.4000000000001</v>
      </c>
      <c r="M350" s="25">
        <f t="shared" si="11"/>
        <v>1911.6</v>
      </c>
      <c r="P350" s="20"/>
    </row>
    <row r="351" spans="1:20" x14ac:dyDescent="0.3">
      <c r="A351" s="19" t="s">
        <v>1281</v>
      </c>
      <c r="B351" s="20" t="s">
        <v>5785</v>
      </c>
      <c r="C351" s="19" t="s">
        <v>6135</v>
      </c>
      <c r="D351" s="19" t="s">
        <v>24</v>
      </c>
      <c r="E351" s="19" t="s">
        <v>25</v>
      </c>
      <c r="F351" s="19" t="s">
        <v>26</v>
      </c>
      <c r="G351" s="19" t="s">
        <v>275</v>
      </c>
      <c r="H351" s="19" t="s">
        <v>28</v>
      </c>
      <c r="I351" s="19" t="s">
        <v>29</v>
      </c>
      <c r="J351" s="19">
        <v>1458</v>
      </c>
      <c r="K351" s="20">
        <v>41</v>
      </c>
      <c r="L351" s="25">
        <f t="shared" si="10"/>
        <v>597.78</v>
      </c>
      <c r="M351" s="25">
        <f t="shared" si="11"/>
        <v>860.22</v>
      </c>
      <c r="N351" s="19" t="s">
        <v>1344</v>
      </c>
      <c r="O351" s="19" t="s">
        <v>31</v>
      </c>
      <c r="P351" s="20"/>
      <c r="Q351" s="19" t="s">
        <v>32</v>
      </c>
      <c r="R351" s="19" t="s">
        <v>33</v>
      </c>
      <c r="S351" s="19" t="s">
        <v>34</v>
      </c>
      <c r="T351" s="19" t="s">
        <v>769</v>
      </c>
    </row>
    <row r="352" spans="1:20" x14ac:dyDescent="0.3">
      <c r="A352" s="19" t="s">
        <v>1281</v>
      </c>
      <c r="B352" s="20" t="s">
        <v>5785</v>
      </c>
      <c r="C352" s="19" t="s">
        <v>6136</v>
      </c>
      <c r="D352" s="19" t="s">
        <v>24</v>
      </c>
      <c r="E352" s="19" t="s">
        <v>25</v>
      </c>
      <c r="F352" s="19" t="s">
        <v>26</v>
      </c>
      <c r="G352" s="19" t="s">
        <v>275</v>
      </c>
      <c r="H352" s="19" t="s">
        <v>28</v>
      </c>
      <c r="I352" s="19" t="s">
        <v>29</v>
      </c>
      <c r="J352" s="19">
        <v>4120</v>
      </c>
      <c r="K352" s="20">
        <v>44</v>
      </c>
      <c r="L352" s="25">
        <f t="shared" si="10"/>
        <v>1812.8</v>
      </c>
      <c r="M352" s="25">
        <f t="shared" si="11"/>
        <v>2307.1999999999998</v>
      </c>
      <c r="N352" s="19" t="s">
        <v>1345</v>
      </c>
      <c r="O352" s="19" t="s">
        <v>31</v>
      </c>
      <c r="P352" s="20"/>
      <c r="Q352" s="19" t="s">
        <v>32</v>
      </c>
      <c r="R352" s="19" t="s">
        <v>33</v>
      </c>
      <c r="S352" s="19" t="s">
        <v>34</v>
      </c>
      <c r="T352" s="19" t="s">
        <v>769</v>
      </c>
    </row>
    <row r="353" spans="1:20" x14ac:dyDescent="0.3">
      <c r="A353" s="19" t="s">
        <v>1281</v>
      </c>
      <c r="B353" s="20" t="s">
        <v>5785</v>
      </c>
      <c r="C353" s="19" t="s">
        <v>6137</v>
      </c>
      <c r="D353" s="19" t="s">
        <v>24</v>
      </c>
      <c r="E353" s="19" t="s">
        <v>25</v>
      </c>
      <c r="F353" s="19" t="s">
        <v>26</v>
      </c>
      <c r="G353" s="19" t="s">
        <v>275</v>
      </c>
      <c r="H353" s="19" t="s">
        <v>28</v>
      </c>
      <c r="I353" s="19" t="s">
        <v>29</v>
      </c>
      <c r="J353" s="19">
        <v>5392</v>
      </c>
      <c r="K353" s="20">
        <v>26</v>
      </c>
      <c r="L353" s="25">
        <f t="shared" si="10"/>
        <v>1401.92</v>
      </c>
      <c r="M353" s="25">
        <f t="shared" si="11"/>
        <v>3990.08</v>
      </c>
      <c r="O353" s="19" t="s">
        <v>31</v>
      </c>
      <c r="P353" s="20"/>
      <c r="Q353" s="19" t="s">
        <v>32</v>
      </c>
      <c r="R353" s="19" t="s">
        <v>33</v>
      </c>
      <c r="S353" s="19" t="s">
        <v>34</v>
      </c>
      <c r="T353" s="19" t="s">
        <v>749</v>
      </c>
    </row>
    <row r="354" spans="1:20" x14ac:dyDescent="0.3">
      <c r="A354" s="19" t="s">
        <v>1281</v>
      </c>
      <c r="B354" s="20" t="s">
        <v>5785</v>
      </c>
      <c r="C354" s="19" t="s">
        <v>6138</v>
      </c>
      <c r="D354" s="19" t="s">
        <v>24</v>
      </c>
      <c r="E354" s="19" t="s">
        <v>25</v>
      </c>
      <c r="F354" s="19" t="s">
        <v>26</v>
      </c>
      <c r="G354" s="19" t="s">
        <v>275</v>
      </c>
      <c r="H354" s="19" t="s">
        <v>28</v>
      </c>
      <c r="I354" s="19" t="s">
        <v>1265</v>
      </c>
      <c r="J354" s="19">
        <v>6933</v>
      </c>
      <c r="K354" s="20">
        <v>44</v>
      </c>
      <c r="L354" s="25">
        <f t="shared" si="10"/>
        <v>3050.52</v>
      </c>
      <c r="M354" s="25">
        <f t="shared" si="11"/>
        <v>3882.48</v>
      </c>
      <c r="O354" s="19" t="s">
        <v>31</v>
      </c>
      <c r="P354" s="20"/>
      <c r="Q354" s="19" t="s">
        <v>32</v>
      </c>
      <c r="R354" s="19" t="s">
        <v>33</v>
      </c>
      <c r="S354" s="19" t="s">
        <v>34</v>
      </c>
      <c r="T354" s="19" t="s">
        <v>749</v>
      </c>
    </row>
    <row r="355" spans="1:20" x14ac:dyDescent="0.3">
      <c r="A355" s="19" t="s">
        <v>1281</v>
      </c>
      <c r="B355" s="20" t="s">
        <v>5785</v>
      </c>
      <c r="C355" s="19" t="s">
        <v>6139</v>
      </c>
      <c r="D355" s="19" t="s">
        <v>24</v>
      </c>
      <c r="E355" s="19" t="s">
        <v>25</v>
      </c>
      <c r="F355" s="19" t="s">
        <v>26</v>
      </c>
      <c r="G355" s="19" t="s">
        <v>275</v>
      </c>
      <c r="H355" s="19" t="s">
        <v>28</v>
      </c>
      <c r="I355" s="19" t="s">
        <v>42</v>
      </c>
      <c r="J355" s="19">
        <v>13355</v>
      </c>
      <c r="K355" s="20">
        <v>38</v>
      </c>
      <c r="L355" s="25">
        <f t="shared" si="10"/>
        <v>5074.8999999999996</v>
      </c>
      <c r="M355" s="25">
        <f t="shared" si="11"/>
        <v>8280.1</v>
      </c>
      <c r="O355" s="19" t="s">
        <v>31</v>
      </c>
      <c r="P355" s="20"/>
      <c r="Q355" s="19" t="s">
        <v>32</v>
      </c>
      <c r="R355" s="19" t="s">
        <v>33</v>
      </c>
      <c r="S355" s="19" t="s">
        <v>34</v>
      </c>
      <c r="T355" s="19" t="s">
        <v>749</v>
      </c>
    </row>
    <row r="356" spans="1:20" x14ac:dyDescent="0.3">
      <c r="A356" s="19" t="s">
        <v>1281</v>
      </c>
      <c r="B356" s="20" t="s">
        <v>5785</v>
      </c>
      <c r="C356" s="19" t="s">
        <v>6140</v>
      </c>
      <c r="D356" s="19" t="s">
        <v>24</v>
      </c>
      <c r="E356" s="19" t="s">
        <v>25</v>
      </c>
      <c r="F356" s="19" t="s">
        <v>26</v>
      </c>
      <c r="G356" s="19" t="s">
        <v>275</v>
      </c>
      <c r="H356" s="19" t="s">
        <v>28</v>
      </c>
      <c r="I356" s="19" t="s">
        <v>1265</v>
      </c>
      <c r="J356" s="19">
        <v>15005</v>
      </c>
      <c r="K356" s="20">
        <v>41</v>
      </c>
      <c r="L356" s="25">
        <f t="shared" si="10"/>
        <v>6152.05</v>
      </c>
      <c r="M356" s="25">
        <f t="shared" si="11"/>
        <v>8852.9500000000007</v>
      </c>
      <c r="P356" s="20"/>
    </row>
    <row r="357" spans="1:20" x14ac:dyDescent="0.3">
      <c r="A357" s="19" t="s">
        <v>1281</v>
      </c>
      <c r="B357" s="20" t="s">
        <v>5785</v>
      </c>
      <c r="C357" s="19" t="s">
        <v>6141</v>
      </c>
      <c r="D357" s="19" t="s">
        <v>24</v>
      </c>
      <c r="E357" s="19" t="s">
        <v>25</v>
      </c>
      <c r="F357" s="19" t="s">
        <v>26</v>
      </c>
      <c r="G357" s="19" t="s">
        <v>275</v>
      </c>
      <c r="H357" s="19" t="s">
        <v>28</v>
      </c>
      <c r="I357" s="19" t="s">
        <v>29</v>
      </c>
      <c r="J357" s="19">
        <v>667</v>
      </c>
      <c r="K357" s="20">
        <v>43</v>
      </c>
      <c r="L357" s="25">
        <f t="shared" si="10"/>
        <v>286.81</v>
      </c>
      <c r="M357" s="25">
        <f t="shared" si="11"/>
        <v>380.19</v>
      </c>
      <c r="O357" s="19" t="s">
        <v>31</v>
      </c>
      <c r="P357" s="20"/>
      <c r="Q357" s="19" t="s">
        <v>32</v>
      </c>
      <c r="R357" s="19" t="s">
        <v>33</v>
      </c>
      <c r="S357" s="19" t="s">
        <v>34</v>
      </c>
      <c r="T357" s="19" t="s">
        <v>1282</v>
      </c>
    </row>
    <row r="358" spans="1:20" x14ac:dyDescent="0.3">
      <c r="A358" s="19" t="s">
        <v>1281</v>
      </c>
      <c r="B358" s="20" t="s">
        <v>5785</v>
      </c>
      <c r="C358" s="19" t="s">
        <v>6142</v>
      </c>
      <c r="D358" s="19" t="s">
        <v>24</v>
      </c>
      <c r="E358" s="19" t="s">
        <v>25</v>
      </c>
      <c r="F358" s="19" t="s">
        <v>26</v>
      </c>
      <c r="G358" s="19" t="s">
        <v>275</v>
      </c>
      <c r="H358" s="19" t="s">
        <v>28</v>
      </c>
      <c r="I358" s="19" t="s">
        <v>1265</v>
      </c>
      <c r="J358" s="19">
        <v>1</v>
      </c>
      <c r="K358" s="20">
        <v>0</v>
      </c>
      <c r="L358" s="25">
        <f t="shared" si="10"/>
        <v>0</v>
      </c>
      <c r="M358" s="25">
        <f t="shared" si="11"/>
        <v>1</v>
      </c>
      <c r="O358" s="19" t="s">
        <v>31</v>
      </c>
      <c r="P358" s="20"/>
      <c r="Q358" s="19" t="s">
        <v>32</v>
      </c>
      <c r="R358" s="19" t="s">
        <v>33</v>
      </c>
      <c r="S358" s="19" t="s">
        <v>34</v>
      </c>
      <c r="T358" s="19" t="s">
        <v>749</v>
      </c>
    </row>
    <row r="359" spans="1:20" x14ac:dyDescent="0.3">
      <c r="A359" s="19" t="s">
        <v>1281</v>
      </c>
      <c r="B359" s="20" t="s">
        <v>5785</v>
      </c>
      <c r="C359" s="19" t="s">
        <v>6143</v>
      </c>
      <c r="D359" s="19" t="s">
        <v>24</v>
      </c>
      <c r="E359" s="19" t="s">
        <v>25</v>
      </c>
      <c r="F359" s="19" t="s">
        <v>26</v>
      </c>
      <c r="G359" s="19" t="s">
        <v>275</v>
      </c>
      <c r="H359" s="19" t="s">
        <v>28</v>
      </c>
      <c r="I359" s="19" t="s">
        <v>29</v>
      </c>
      <c r="J359" s="19">
        <v>3838</v>
      </c>
      <c r="K359" s="20">
        <v>47</v>
      </c>
      <c r="L359" s="25">
        <f t="shared" si="10"/>
        <v>1803.86</v>
      </c>
      <c r="M359" s="25">
        <f t="shared" si="11"/>
        <v>2034.14</v>
      </c>
      <c r="O359" s="19" t="s">
        <v>31</v>
      </c>
      <c r="P359" s="20"/>
      <c r="Q359" s="19" t="s">
        <v>32</v>
      </c>
      <c r="R359" s="19" t="s">
        <v>33</v>
      </c>
      <c r="S359" s="19" t="s">
        <v>34</v>
      </c>
      <c r="T359" s="19" t="s">
        <v>769</v>
      </c>
    </row>
    <row r="360" spans="1:20" x14ac:dyDescent="0.3">
      <c r="A360" s="19" t="s">
        <v>1281</v>
      </c>
      <c r="B360" s="20" t="s">
        <v>5785</v>
      </c>
      <c r="C360" s="19" t="s">
        <v>6144</v>
      </c>
      <c r="D360" s="19" t="s">
        <v>50</v>
      </c>
      <c r="E360" s="19" t="s">
        <v>25</v>
      </c>
      <c r="F360" s="19" t="s">
        <v>26</v>
      </c>
      <c r="G360" s="19" t="s">
        <v>275</v>
      </c>
      <c r="H360" s="19" t="s">
        <v>28</v>
      </c>
      <c r="I360" s="19" t="s">
        <v>57</v>
      </c>
      <c r="J360" s="19">
        <v>1519</v>
      </c>
      <c r="K360" s="20">
        <v>100</v>
      </c>
      <c r="L360" s="25">
        <f t="shared" si="10"/>
        <v>1519</v>
      </c>
      <c r="M360" s="25">
        <f t="shared" si="11"/>
        <v>0</v>
      </c>
      <c r="O360" s="19" t="s">
        <v>31</v>
      </c>
      <c r="P360" s="20"/>
      <c r="Q360" s="19" t="s">
        <v>32</v>
      </c>
      <c r="R360" s="19" t="s">
        <v>33</v>
      </c>
      <c r="S360" s="19" t="s">
        <v>34</v>
      </c>
      <c r="T360" s="19" t="s">
        <v>1282</v>
      </c>
    </row>
    <row r="361" spans="1:20" x14ac:dyDescent="0.3">
      <c r="A361" s="19" t="s">
        <v>1281</v>
      </c>
      <c r="B361" s="20" t="s">
        <v>5785</v>
      </c>
      <c r="C361" s="19" t="s">
        <v>6145</v>
      </c>
      <c r="D361" s="19" t="s">
        <v>24</v>
      </c>
      <c r="E361" s="19" t="s">
        <v>25</v>
      </c>
      <c r="F361" s="19" t="s">
        <v>26</v>
      </c>
      <c r="G361" s="19" t="s">
        <v>275</v>
      </c>
      <c r="H361" s="19" t="s">
        <v>28</v>
      </c>
      <c r="I361" s="19" t="s">
        <v>1265</v>
      </c>
      <c r="J361" s="19">
        <v>9073</v>
      </c>
      <c r="K361" s="20">
        <v>33</v>
      </c>
      <c r="L361" s="25">
        <f t="shared" si="10"/>
        <v>2994.09</v>
      </c>
      <c r="M361" s="25">
        <f t="shared" si="11"/>
        <v>6078.91</v>
      </c>
      <c r="O361" s="19" t="s">
        <v>31</v>
      </c>
      <c r="P361" s="20"/>
      <c r="Q361" s="19" t="s">
        <v>32</v>
      </c>
      <c r="R361" s="19" t="s">
        <v>33</v>
      </c>
      <c r="S361" s="19" t="s">
        <v>34</v>
      </c>
      <c r="T361" s="19" t="s">
        <v>749</v>
      </c>
    </row>
    <row r="362" spans="1:20" x14ac:dyDescent="0.3">
      <c r="A362" s="19" t="s">
        <v>1281</v>
      </c>
      <c r="B362" s="20" t="s">
        <v>5785</v>
      </c>
      <c r="C362" s="19" t="s">
        <v>6146</v>
      </c>
      <c r="D362" s="19" t="s">
        <v>24</v>
      </c>
      <c r="E362" s="19" t="s">
        <v>25</v>
      </c>
      <c r="F362" s="19" t="s">
        <v>26</v>
      </c>
      <c r="G362" s="19" t="s">
        <v>275</v>
      </c>
      <c r="H362" s="19" t="s">
        <v>28</v>
      </c>
      <c r="I362" s="19" t="s">
        <v>29</v>
      </c>
      <c r="J362" s="19">
        <v>903</v>
      </c>
      <c r="K362" s="20">
        <v>42</v>
      </c>
      <c r="L362" s="25">
        <f t="shared" si="10"/>
        <v>379.26</v>
      </c>
      <c r="M362" s="25">
        <f t="shared" si="11"/>
        <v>523.74</v>
      </c>
      <c r="O362" s="19" t="s">
        <v>31</v>
      </c>
      <c r="P362" s="20"/>
      <c r="Q362" s="19" t="s">
        <v>32</v>
      </c>
      <c r="R362" s="19" t="s">
        <v>33</v>
      </c>
      <c r="S362" s="19" t="s">
        <v>34</v>
      </c>
      <c r="T362" s="19" t="s">
        <v>1282</v>
      </c>
    </row>
    <row r="363" spans="1:20" x14ac:dyDescent="0.3">
      <c r="A363" s="19" t="s">
        <v>1281</v>
      </c>
      <c r="B363" s="20" t="s">
        <v>5785</v>
      </c>
      <c r="C363" s="19" t="s">
        <v>6147</v>
      </c>
      <c r="D363" s="19" t="s">
        <v>24</v>
      </c>
      <c r="E363" s="19" t="s">
        <v>25</v>
      </c>
      <c r="F363" s="19" t="s">
        <v>26</v>
      </c>
      <c r="G363" s="19" t="s">
        <v>275</v>
      </c>
      <c r="H363" s="19" t="s">
        <v>28</v>
      </c>
      <c r="I363" s="19" t="s">
        <v>1265</v>
      </c>
      <c r="J363" s="19">
        <v>1857</v>
      </c>
      <c r="K363" s="20">
        <v>33</v>
      </c>
      <c r="L363" s="25">
        <f t="shared" si="10"/>
        <v>612.80999999999995</v>
      </c>
      <c r="M363" s="25">
        <f t="shared" si="11"/>
        <v>1244.19</v>
      </c>
      <c r="O363" s="19" t="s">
        <v>31</v>
      </c>
      <c r="P363" s="20"/>
      <c r="Q363" s="19" t="s">
        <v>32</v>
      </c>
      <c r="R363" s="19" t="s">
        <v>33</v>
      </c>
      <c r="S363" s="19" t="s">
        <v>34</v>
      </c>
      <c r="T363" s="19" t="s">
        <v>749</v>
      </c>
    </row>
    <row r="364" spans="1:20" x14ac:dyDescent="0.3">
      <c r="A364" s="19" t="s">
        <v>1281</v>
      </c>
      <c r="B364" s="20" t="s">
        <v>5785</v>
      </c>
      <c r="C364" s="19" t="s">
        <v>6148</v>
      </c>
      <c r="D364" s="19" t="s">
        <v>24</v>
      </c>
      <c r="E364" s="19" t="s">
        <v>25</v>
      </c>
      <c r="F364" s="19" t="s">
        <v>26</v>
      </c>
      <c r="G364" s="19" t="s">
        <v>275</v>
      </c>
      <c r="H364" s="19" t="s">
        <v>28</v>
      </c>
      <c r="I364" s="19" t="s">
        <v>1265</v>
      </c>
      <c r="J364" s="19">
        <v>5649</v>
      </c>
      <c r="K364" s="20">
        <v>24</v>
      </c>
      <c r="L364" s="25">
        <f t="shared" si="10"/>
        <v>1355.76</v>
      </c>
      <c r="M364" s="25">
        <f t="shared" si="11"/>
        <v>4293.24</v>
      </c>
      <c r="O364" s="19" t="s">
        <v>31</v>
      </c>
      <c r="P364" s="20"/>
      <c r="Q364" s="19" t="s">
        <v>32</v>
      </c>
      <c r="R364" s="19" t="s">
        <v>33</v>
      </c>
      <c r="S364" s="19" t="s">
        <v>34</v>
      </c>
      <c r="T364" s="19" t="s">
        <v>749</v>
      </c>
    </row>
    <row r="365" spans="1:20" x14ac:dyDescent="0.3">
      <c r="A365" s="19" t="s">
        <v>1281</v>
      </c>
      <c r="B365" s="20" t="s">
        <v>5785</v>
      </c>
      <c r="C365" s="19" t="s">
        <v>6149</v>
      </c>
      <c r="D365" s="19" t="s">
        <v>24</v>
      </c>
      <c r="E365" s="19" t="s">
        <v>25</v>
      </c>
      <c r="F365" s="19" t="s">
        <v>26</v>
      </c>
      <c r="G365" s="19" t="s">
        <v>275</v>
      </c>
      <c r="H365" s="19" t="s">
        <v>28</v>
      </c>
      <c r="I365" s="19" t="s">
        <v>29</v>
      </c>
      <c r="J365" s="19">
        <v>7515</v>
      </c>
      <c r="K365" s="20">
        <v>44</v>
      </c>
      <c r="L365" s="25">
        <f t="shared" ref="L365:L428" si="12">J365*K365/100</f>
        <v>3306.6</v>
      </c>
      <c r="M365" s="25">
        <f t="shared" ref="M365:M428" si="13">J365*(100-K365)/100</f>
        <v>4208.3999999999996</v>
      </c>
      <c r="P365" s="20"/>
    </row>
    <row r="366" spans="1:20" x14ac:dyDescent="0.3">
      <c r="A366" s="19" t="s">
        <v>1281</v>
      </c>
      <c r="B366" s="20" t="s">
        <v>5785</v>
      </c>
      <c r="C366" s="19" t="s">
        <v>6150</v>
      </c>
      <c r="D366" s="19" t="s">
        <v>24</v>
      </c>
      <c r="E366" s="19" t="s">
        <v>25</v>
      </c>
      <c r="F366" s="19" t="s">
        <v>26</v>
      </c>
      <c r="G366" s="19" t="s">
        <v>275</v>
      </c>
      <c r="H366" s="19" t="s">
        <v>28</v>
      </c>
      <c r="I366" s="19" t="s">
        <v>1265</v>
      </c>
      <c r="J366" s="19">
        <v>2196</v>
      </c>
      <c r="K366" s="20">
        <v>32</v>
      </c>
      <c r="L366" s="25">
        <f t="shared" si="12"/>
        <v>702.72</v>
      </c>
      <c r="M366" s="25">
        <f t="shared" si="13"/>
        <v>1493.28</v>
      </c>
      <c r="P366" s="20"/>
    </row>
    <row r="367" spans="1:20" x14ac:dyDescent="0.3">
      <c r="A367" s="19" t="s">
        <v>1281</v>
      </c>
      <c r="B367" s="20" t="s">
        <v>5785</v>
      </c>
      <c r="C367" s="19" t="s">
        <v>6151</v>
      </c>
      <c r="D367" s="19" t="s">
        <v>24</v>
      </c>
      <c r="E367" s="19" t="s">
        <v>25</v>
      </c>
      <c r="F367" s="19" t="s">
        <v>26</v>
      </c>
      <c r="G367" s="19" t="s">
        <v>275</v>
      </c>
      <c r="H367" s="19" t="s">
        <v>28</v>
      </c>
      <c r="I367" s="19" t="s">
        <v>29</v>
      </c>
      <c r="J367" s="19">
        <v>513</v>
      </c>
      <c r="K367" s="20">
        <v>46</v>
      </c>
      <c r="L367" s="25">
        <f t="shared" si="12"/>
        <v>235.98</v>
      </c>
      <c r="M367" s="25">
        <f t="shared" si="13"/>
        <v>277.02</v>
      </c>
      <c r="O367" s="19" t="s">
        <v>31</v>
      </c>
      <c r="P367" s="20"/>
      <c r="Q367" s="19" t="s">
        <v>32</v>
      </c>
      <c r="R367" s="19" t="s">
        <v>33</v>
      </c>
      <c r="S367" s="19" t="s">
        <v>34</v>
      </c>
      <c r="T367" s="19" t="s">
        <v>1283</v>
      </c>
    </row>
    <row r="368" spans="1:20" x14ac:dyDescent="0.3">
      <c r="A368" s="19" t="s">
        <v>1281</v>
      </c>
      <c r="B368" s="20" t="s">
        <v>5785</v>
      </c>
      <c r="C368" s="19" t="s">
        <v>6152</v>
      </c>
      <c r="D368" s="19" t="s">
        <v>24</v>
      </c>
      <c r="E368" s="19" t="s">
        <v>25</v>
      </c>
      <c r="F368" s="19" t="s">
        <v>26</v>
      </c>
      <c r="G368" s="19" t="s">
        <v>275</v>
      </c>
      <c r="H368" s="19" t="s">
        <v>28</v>
      </c>
      <c r="I368" s="19" t="s">
        <v>1265</v>
      </c>
      <c r="J368" s="19">
        <v>2003</v>
      </c>
      <c r="K368" s="20">
        <v>32</v>
      </c>
      <c r="L368" s="25">
        <f t="shared" si="12"/>
        <v>640.96</v>
      </c>
      <c r="M368" s="25">
        <f t="shared" si="13"/>
        <v>1362.04</v>
      </c>
      <c r="P368" s="20"/>
    </row>
    <row r="369" spans="1:20" x14ac:dyDescent="0.3">
      <c r="A369" s="19" t="s">
        <v>1281</v>
      </c>
      <c r="B369" s="20" t="s">
        <v>5785</v>
      </c>
      <c r="C369" s="19" t="s">
        <v>6153</v>
      </c>
      <c r="D369" s="19" t="s">
        <v>24</v>
      </c>
      <c r="E369" s="19" t="s">
        <v>25</v>
      </c>
      <c r="F369" s="19" t="s">
        <v>26</v>
      </c>
      <c r="G369" s="19" t="s">
        <v>275</v>
      </c>
      <c r="H369" s="19" t="s">
        <v>28</v>
      </c>
      <c r="I369" s="19" t="s">
        <v>1265</v>
      </c>
      <c r="J369" s="19">
        <v>76</v>
      </c>
      <c r="K369" s="20">
        <v>46</v>
      </c>
      <c r="L369" s="25">
        <f t="shared" si="12"/>
        <v>34.96</v>
      </c>
      <c r="M369" s="25">
        <f t="shared" si="13"/>
        <v>41.04</v>
      </c>
      <c r="O369" s="19" t="s">
        <v>31</v>
      </c>
      <c r="P369" s="20"/>
      <c r="Q369" s="19" t="s">
        <v>32</v>
      </c>
      <c r="R369" s="19" t="s">
        <v>33</v>
      </c>
      <c r="S369" s="19" t="s">
        <v>34</v>
      </c>
      <c r="T369" s="19" t="s">
        <v>749</v>
      </c>
    </row>
    <row r="370" spans="1:20" x14ac:dyDescent="0.3">
      <c r="A370" s="19" t="s">
        <v>1281</v>
      </c>
      <c r="B370" s="20" t="s">
        <v>5785</v>
      </c>
      <c r="C370" s="19" t="s">
        <v>6154</v>
      </c>
      <c r="D370" s="19" t="s">
        <v>24</v>
      </c>
      <c r="E370" s="19" t="s">
        <v>25</v>
      </c>
      <c r="F370" s="19" t="s">
        <v>26</v>
      </c>
      <c r="G370" s="19" t="s">
        <v>275</v>
      </c>
      <c r="H370" s="19" t="s">
        <v>28</v>
      </c>
      <c r="I370" s="19" t="s">
        <v>1265</v>
      </c>
      <c r="J370" s="19">
        <v>4773</v>
      </c>
      <c r="K370" s="20">
        <v>30</v>
      </c>
      <c r="L370" s="25">
        <f t="shared" si="12"/>
        <v>1431.9</v>
      </c>
      <c r="M370" s="25">
        <f t="shared" si="13"/>
        <v>3341.1</v>
      </c>
      <c r="O370" s="19" t="s">
        <v>31</v>
      </c>
      <c r="P370" s="20"/>
      <c r="Q370" s="19" t="s">
        <v>32</v>
      </c>
      <c r="R370" s="19" t="s">
        <v>33</v>
      </c>
      <c r="S370" s="19" t="s">
        <v>34</v>
      </c>
      <c r="T370" s="19" t="s">
        <v>749</v>
      </c>
    </row>
    <row r="371" spans="1:20" x14ac:dyDescent="0.3">
      <c r="A371" s="19" t="s">
        <v>1281</v>
      </c>
      <c r="B371" s="20" t="s">
        <v>5785</v>
      </c>
      <c r="C371" s="19" t="s">
        <v>6155</v>
      </c>
      <c r="D371" s="19" t="s">
        <v>24</v>
      </c>
      <c r="E371" s="19" t="s">
        <v>25</v>
      </c>
      <c r="F371" s="19" t="s">
        <v>26</v>
      </c>
      <c r="G371" s="19" t="s">
        <v>275</v>
      </c>
      <c r="H371" s="19" t="s">
        <v>28</v>
      </c>
      <c r="I371" s="19" t="s">
        <v>1265</v>
      </c>
      <c r="J371" s="19">
        <v>944</v>
      </c>
      <c r="K371" s="20">
        <v>33</v>
      </c>
      <c r="L371" s="25">
        <f t="shared" si="12"/>
        <v>311.52</v>
      </c>
      <c r="M371" s="25">
        <f t="shared" si="13"/>
        <v>632.48</v>
      </c>
      <c r="O371" s="19" t="s">
        <v>31</v>
      </c>
      <c r="P371" s="20"/>
      <c r="Q371" s="19" t="s">
        <v>32</v>
      </c>
      <c r="R371" s="19" t="s">
        <v>33</v>
      </c>
      <c r="S371" s="19" t="s">
        <v>34</v>
      </c>
      <c r="T371" s="19" t="s">
        <v>749</v>
      </c>
    </row>
    <row r="372" spans="1:20" x14ac:dyDescent="0.3">
      <c r="A372" s="19" t="s">
        <v>1281</v>
      </c>
      <c r="B372" s="20" t="s">
        <v>5785</v>
      </c>
      <c r="C372" s="19" t="s">
        <v>6156</v>
      </c>
      <c r="D372" s="19" t="s">
        <v>50</v>
      </c>
      <c r="E372" s="19" t="s">
        <v>25</v>
      </c>
      <c r="F372" s="19" t="s">
        <v>390</v>
      </c>
      <c r="G372" s="19" t="s">
        <v>275</v>
      </c>
      <c r="H372" s="19" t="s">
        <v>28</v>
      </c>
      <c r="I372" s="19" t="s">
        <v>1265</v>
      </c>
      <c r="J372" s="19">
        <v>175</v>
      </c>
      <c r="K372" s="20">
        <v>46</v>
      </c>
      <c r="L372" s="25">
        <f t="shared" si="12"/>
        <v>80.5</v>
      </c>
      <c r="M372" s="25">
        <f t="shared" si="13"/>
        <v>94.5</v>
      </c>
      <c r="P372" s="20"/>
    </row>
    <row r="373" spans="1:20" x14ac:dyDescent="0.3">
      <c r="A373" s="19" t="s">
        <v>1281</v>
      </c>
      <c r="B373" s="20" t="s">
        <v>5785</v>
      </c>
      <c r="C373" s="19" t="s">
        <v>6157</v>
      </c>
      <c r="D373" s="19" t="s">
        <v>24</v>
      </c>
      <c r="E373" s="19" t="s">
        <v>25</v>
      </c>
      <c r="F373" s="19" t="s">
        <v>26</v>
      </c>
      <c r="G373" s="19" t="s">
        <v>275</v>
      </c>
      <c r="H373" s="19" t="s">
        <v>28</v>
      </c>
      <c r="I373" s="19" t="s">
        <v>29</v>
      </c>
      <c r="J373" s="19">
        <v>6369</v>
      </c>
      <c r="K373" s="20">
        <v>45</v>
      </c>
      <c r="L373" s="25">
        <f t="shared" si="12"/>
        <v>2866.05</v>
      </c>
      <c r="M373" s="25">
        <f t="shared" si="13"/>
        <v>3502.95</v>
      </c>
      <c r="O373" s="19" t="s">
        <v>31</v>
      </c>
      <c r="P373" s="20"/>
      <c r="Q373" s="19" t="s">
        <v>32</v>
      </c>
      <c r="R373" s="19" t="s">
        <v>33</v>
      </c>
      <c r="S373" s="19" t="s">
        <v>34</v>
      </c>
      <c r="T373" s="19" t="s">
        <v>769</v>
      </c>
    </row>
    <row r="374" spans="1:20" x14ac:dyDescent="0.3">
      <c r="A374" s="19" t="s">
        <v>1281</v>
      </c>
      <c r="B374" s="20" t="s">
        <v>5785</v>
      </c>
      <c r="C374" s="19" t="s">
        <v>6158</v>
      </c>
      <c r="D374" s="19" t="s">
        <v>24</v>
      </c>
      <c r="E374" s="19" t="s">
        <v>25</v>
      </c>
      <c r="F374" s="19" t="s">
        <v>26</v>
      </c>
      <c r="G374" s="19" t="s">
        <v>275</v>
      </c>
      <c r="H374" s="19" t="s">
        <v>28</v>
      </c>
      <c r="I374" s="19" t="s">
        <v>1265</v>
      </c>
      <c r="J374" s="19">
        <v>2237</v>
      </c>
      <c r="K374" s="20">
        <v>31</v>
      </c>
      <c r="L374" s="25">
        <f t="shared" si="12"/>
        <v>693.47</v>
      </c>
      <c r="M374" s="25">
        <f t="shared" si="13"/>
        <v>1543.53</v>
      </c>
      <c r="O374" s="19" t="s">
        <v>31</v>
      </c>
      <c r="P374" s="20"/>
      <c r="Q374" s="19" t="s">
        <v>32</v>
      </c>
      <c r="R374" s="19" t="s">
        <v>33</v>
      </c>
      <c r="S374" s="19" t="s">
        <v>34</v>
      </c>
      <c r="T374" s="19" t="s">
        <v>749</v>
      </c>
    </row>
    <row r="375" spans="1:20" x14ac:dyDescent="0.3">
      <c r="A375" s="19" t="s">
        <v>1281</v>
      </c>
      <c r="B375" s="20" t="s">
        <v>5785</v>
      </c>
      <c r="C375" s="19" t="s">
        <v>6159</v>
      </c>
      <c r="D375" s="19" t="s">
        <v>24</v>
      </c>
      <c r="E375" s="19" t="s">
        <v>25</v>
      </c>
      <c r="F375" s="19" t="s">
        <v>26</v>
      </c>
      <c r="G375" s="19" t="s">
        <v>275</v>
      </c>
      <c r="H375" s="19" t="s">
        <v>28</v>
      </c>
      <c r="I375" s="19" t="s">
        <v>1265</v>
      </c>
      <c r="J375" s="19">
        <v>4992</v>
      </c>
      <c r="K375" s="20">
        <v>27</v>
      </c>
      <c r="L375" s="25">
        <f t="shared" si="12"/>
        <v>1347.84</v>
      </c>
      <c r="M375" s="25">
        <f t="shared" si="13"/>
        <v>3644.16</v>
      </c>
      <c r="O375" s="19" t="s">
        <v>31</v>
      </c>
      <c r="P375" s="20"/>
      <c r="Q375" s="19" t="s">
        <v>32</v>
      </c>
      <c r="R375" s="19" t="s">
        <v>33</v>
      </c>
      <c r="S375" s="19" t="s">
        <v>34</v>
      </c>
      <c r="T375" s="19" t="s">
        <v>749</v>
      </c>
    </row>
    <row r="376" spans="1:20" x14ac:dyDescent="0.3">
      <c r="A376" s="19" t="s">
        <v>1281</v>
      </c>
      <c r="B376" s="20" t="s">
        <v>5785</v>
      </c>
      <c r="C376" s="19" t="s">
        <v>6160</v>
      </c>
      <c r="D376" s="19" t="s">
        <v>24</v>
      </c>
      <c r="E376" s="19" t="s">
        <v>25</v>
      </c>
      <c r="F376" s="19" t="s">
        <v>26</v>
      </c>
      <c r="G376" s="19" t="s">
        <v>275</v>
      </c>
      <c r="H376" s="19" t="s">
        <v>28</v>
      </c>
      <c r="I376" s="19" t="s">
        <v>1265</v>
      </c>
      <c r="J376" s="19">
        <v>3267</v>
      </c>
      <c r="K376" s="20">
        <v>34</v>
      </c>
      <c r="L376" s="25">
        <f t="shared" si="12"/>
        <v>1110.78</v>
      </c>
      <c r="M376" s="25">
        <f t="shared" si="13"/>
        <v>2156.2199999999998</v>
      </c>
      <c r="O376" s="19" t="s">
        <v>31</v>
      </c>
      <c r="P376" s="20"/>
      <c r="Q376" s="19" t="s">
        <v>32</v>
      </c>
      <c r="R376" s="19" t="s">
        <v>33</v>
      </c>
      <c r="S376" s="19" t="s">
        <v>34</v>
      </c>
      <c r="T376" s="19" t="s">
        <v>749</v>
      </c>
    </row>
    <row r="377" spans="1:20" x14ac:dyDescent="0.3">
      <c r="A377" s="19" t="s">
        <v>1281</v>
      </c>
      <c r="B377" s="20" t="s">
        <v>5785</v>
      </c>
      <c r="C377" s="19" t="s">
        <v>6161</v>
      </c>
      <c r="D377" s="19" t="s">
        <v>24</v>
      </c>
      <c r="E377" s="19" t="s">
        <v>25</v>
      </c>
      <c r="F377" s="19" t="s">
        <v>26</v>
      </c>
      <c r="G377" s="19" t="s">
        <v>275</v>
      </c>
      <c r="H377" s="19" t="s">
        <v>28</v>
      </c>
      <c r="I377" s="19" t="s">
        <v>1265</v>
      </c>
      <c r="J377" s="19">
        <v>4384</v>
      </c>
      <c r="K377" s="20">
        <v>27</v>
      </c>
      <c r="L377" s="25">
        <f t="shared" si="12"/>
        <v>1183.68</v>
      </c>
      <c r="M377" s="25">
        <f t="shared" si="13"/>
        <v>3200.32</v>
      </c>
      <c r="P377" s="20"/>
    </row>
    <row r="378" spans="1:20" x14ac:dyDescent="0.3">
      <c r="A378" s="19" t="s">
        <v>1281</v>
      </c>
      <c r="B378" s="20" t="s">
        <v>5785</v>
      </c>
      <c r="C378" s="19" t="s">
        <v>6162</v>
      </c>
      <c r="D378" s="19" t="s">
        <v>50</v>
      </c>
      <c r="E378" s="19" t="s">
        <v>25</v>
      </c>
      <c r="F378" s="19" t="s">
        <v>26</v>
      </c>
      <c r="G378" s="19" t="s">
        <v>275</v>
      </c>
      <c r="H378" s="19" t="s">
        <v>28</v>
      </c>
      <c r="I378" s="19" t="s">
        <v>57</v>
      </c>
      <c r="J378" s="19">
        <v>633</v>
      </c>
      <c r="K378" s="20">
        <v>100</v>
      </c>
      <c r="L378" s="25">
        <f t="shared" si="12"/>
        <v>633</v>
      </c>
      <c r="M378" s="25">
        <f t="shared" si="13"/>
        <v>0</v>
      </c>
      <c r="O378" s="19" t="s">
        <v>31</v>
      </c>
      <c r="P378" s="20"/>
      <c r="Q378" s="19" t="s">
        <v>32</v>
      </c>
      <c r="R378" s="19" t="s">
        <v>33</v>
      </c>
      <c r="S378" s="19" t="s">
        <v>34</v>
      </c>
      <c r="T378" s="19" t="s">
        <v>1282</v>
      </c>
    </row>
    <row r="379" spans="1:20" x14ac:dyDescent="0.3">
      <c r="A379" s="19" t="s">
        <v>1281</v>
      </c>
      <c r="B379" s="20" t="s">
        <v>5785</v>
      </c>
      <c r="C379" s="19" t="s">
        <v>6163</v>
      </c>
      <c r="D379" s="19" t="s">
        <v>24</v>
      </c>
      <c r="E379" s="19" t="s">
        <v>25</v>
      </c>
      <c r="F379" s="19" t="s">
        <v>26</v>
      </c>
      <c r="G379" s="19" t="s">
        <v>275</v>
      </c>
      <c r="H379" s="19" t="s">
        <v>28</v>
      </c>
      <c r="I379" s="19" t="s">
        <v>1265</v>
      </c>
      <c r="J379" s="19">
        <v>5600</v>
      </c>
      <c r="K379" s="20">
        <v>30</v>
      </c>
      <c r="L379" s="25">
        <f t="shared" si="12"/>
        <v>1680</v>
      </c>
      <c r="M379" s="25">
        <f t="shared" si="13"/>
        <v>3920</v>
      </c>
      <c r="P379" s="20"/>
    </row>
    <row r="380" spans="1:20" x14ac:dyDescent="0.3">
      <c r="A380" s="19" t="s">
        <v>1281</v>
      </c>
      <c r="B380" s="20" t="s">
        <v>5785</v>
      </c>
      <c r="C380" s="19" t="s">
        <v>6164</v>
      </c>
      <c r="D380" s="19" t="s">
        <v>24</v>
      </c>
      <c r="E380" s="19" t="s">
        <v>25</v>
      </c>
      <c r="F380" s="19" t="s">
        <v>26</v>
      </c>
      <c r="G380" s="19" t="s">
        <v>275</v>
      </c>
      <c r="H380" s="19" t="s">
        <v>28</v>
      </c>
      <c r="I380" s="19" t="s">
        <v>1265</v>
      </c>
      <c r="J380" s="19">
        <v>3675</v>
      </c>
      <c r="K380" s="20">
        <v>33</v>
      </c>
      <c r="L380" s="25">
        <f t="shared" si="12"/>
        <v>1212.75</v>
      </c>
      <c r="M380" s="25">
        <f t="shared" si="13"/>
        <v>2462.25</v>
      </c>
      <c r="O380" s="19" t="s">
        <v>31</v>
      </c>
      <c r="P380" s="20"/>
      <c r="Q380" s="19" t="s">
        <v>32</v>
      </c>
      <c r="R380" s="19" t="s">
        <v>33</v>
      </c>
      <c r="S380" s="19" t="s">
        <v>34</v>
      </c>
      <c r="T380" s="19" t="s">
        <v>749</v>
      </c>
    </row>
    <row r="381" spans="1:20" x14ac:dyDescent="0.3">
      <c r="A381" s="19" t="s">
        <v>1281</v>
      </c>
      <c r="B381" s="20" t="s">
        <v>5785</v>
      </c>
      <c r="C381" s="19" t="s">
        <v>6165</v>
      </c>
      <c r="D381" s="19" t="s">
        <v>24</v>
      </c>
      <c r="E381" s="19" t="s">
        <v>25</v>
      </c>
      <c r="F381" s="19" t="s">
        <v>26</v>
      </c>
      <c r="G381" s="19" t="s">
        <v>275</v>
      </c>
      <c r="H381" s="19" t="s">
        <v>28</v>
      </c>
      <c r="I381" s="19" t="s">
        <v>1265</v>
      </c>
      <c r="J381" s="19">
        <v>6773</v>
      </c>
      <c r="K381" s="20">
        <v>38</v>
      </c>
      <c r="L381" s="25">
        <f t="shared" si="12"/>
        <v>2573.7399999999998</v>
      </c>
      <c r="M381" s="25">
        <f t="shared" si="13"/>
        <v>4199.26</v>
      </c>
      <c r="O381" s="19" t="s">
        <v>31</v>
      </c>
      <c r="P381" s="20"/>
      <c r="Q381" s="19" t="s">
        <v>32</v>
      </c>
      <c r="R381" s="19" t="s">
        <v>33</v>
      </c>
      <c r="S381" s="19" t="s">
        <v>34</v>
      </c>
      <c r="T381" s="19" t="s">
        <v>749</v>
      </c>
    </row>
    <row r="382" spans="1:20" x14ac:dyDescent="0.3">
      <c r="A382" s="19" t="s">
        <v>1281</v>
      </c>
      <c r="B382" s="20" t="s">
        <v>5785</v>
      </c>
      <c r="C382" s="19" t="s">
        <v>6166</v>
      </c>
      <c r="D382" s="19" t="s">
        <v>24</v>
      </c>
      <c r="E382" s="19" t="s">
        <v>25</v>
      </c>
      <c r="F382" s="19" t="s">
        <v>26</v>
      </c>
      <c r="G382" s="19" t="s">
        <v>275</v>
      </c>
      <c r="H382" s="19" t="s">
        <v>28</v>
      </c>
      <c r="I382" s="19" t="s">
        <v>1265</v>
      </c>
      <c r="J382" s="19">
        <v>2449</v>
      </c>
      <c r="K382" s="20">
        <v>35</v>
      </c>
      <c r="L382" s="25">
        <f t="shared" si="12"/>
        <v>857.15</v>
      </c>
      <c r="M382" s="25">
        <f t="shared" si="13"/>
        <v>1591.85</v>
      </c>
      <c r="O382" s="19" t="s">
        <v>31</v>
      </c>
      <c r="P382" s="20"/>
      <c r="Q382" s="19" t="s">
        <v>32</v>
      </c>
      <c r="R382" s="19" t="s">
        <v>33</v>
      </c>
      <c r="S382" s="19" t="s">
        <v>34</v>
      </c>
      <c r="T382" s="19" t="s">
        <v>749</v>
      </c>
    </row>
    <row r="383" spans="1:20" x14ac:dyDescent="0.3">
      <c r="A383" s="19" t="s">
        <v>1281</v>
      </c>
      <c r="B383" s="20" t="s">
        <v>5785</v>
      </c>
      <c r="C383" s="19" t="s">
        <v>6167</v>
      </c>
      <c r="D383" s="19" t="s">
        <v>24</v>
      </c>
      <c r="E383" s="19" t="s">
        <v>25</v>
      </c>
      <c r="F383" s="19" t="s">
        <v>26</v>
      </c>
      <c r="G383" s="19" t="s">
        <v>275</v>
      </c>
      <c r="H383" s="19" t="s">
        <v>28</v>
      </c>
      <c r="I383" s="19" t="s">
        <v>1265</v>
      </c>
      <c r="J383" s="19">
        <v>3</v>
      </c>
      <c r="K383" s="20">
        <v>66</v>
      </c>
      <c r="L383" s="25">
        <f t="shared" si="12"/>
        <v>1.98</v>
      </c>
      <c r="M383" s="25">
        <f t="shared" si="13"/>
        <v>1.02</v>
      </c>
      <c r="P383" s="20"/>
    </row>
    <row r="384" spans="1:20" x14ac:dyDescent="0.3">
      <c r="A384" s="19" t="s">
        <v>1281</v>
      </c>
      <c r="B384" s="20" t="s">
        <v>5785</v>
      </c>
      <c r="C384" s="19" t="s">
        <v>6168</v>
      </c>
      <c r="D384" s="19" t="s">
        <v>24</v>
      </c>
      <c r="E384" s="19" t="s">
        <v>25</v>
      </c>
      <c r="F384" s="19" t="s">
        <v>26</v>
      </c>
      <c r="G384" s="19" t="s">
        <v>275</v>
      </c>
      <c r="H384" s="19" t="s">
        <v>28</v>
      </c>
      <c r="I384" s="19" t="s">
        <v>1265</v>
      </c>
      <c r="J384" s="19">
        <v>4219</v>
      </c>
      <c r="K384" s="20">
        <v>48</v>
      </c>
      <c r="L384" s="25">
        <f t="shared" si="12"/>
        <v>2025.12</v>
      </c>
      <c r="M384" s="25">
        <f t="shared" si="13"/>
        <v>2193.88</v>
      </c>
      <c r="O384" s="19" t="s">
        <v>31</v>
      </c>
      <c r="P384" s="20"/>
      <c r="Q384" s="19" t="s">
        <v>32</v>
      </c>
      <c r="R384" s="19" t="s">
        <v>33</v>
      </c>
      <c r="S384" s="19" t="s">
        <v>34</v>
      </c>
      <c r="T384" s="19" t="s">
        <v>769</v>
      </c>
    </row>
    <row r="385" spans="1:20" x14ac:dyDescent="0.3">
      <c r="A385" s="19" t="s">
        <v>1281</v>
      </c>
      <c r="B385" s="20" t="s">
        <v>5785</v>
      </c>
      <c r="C385" s="19" t="s">
        <v>6169</v>
      </c>
      <c r="D385" s="19" t="s">
        <v>50</v>
      </c>
      <c r="E385" s="19" t="s">
        <v>25</v>
      </c>
      <c r="F385" s="19" t="s">
        <v>26</v>
      </c>
      <c r="G385" s="19" t="s">
        <v>275</v>
      </c>
      <c r="H385" s="19" t="s">
        <v>28</v>
      </c>
      <c r="I385" s="19" t="s">
        <v>57</v>
      </c>
      <c r="J385" s="19">
        <v>701</v>
      </c>
      <c r="K385" s="20">
        <v>100</v>
      </c>
      <c r="L385" s="25">
        <f t="shared" si="12"/>
        <v>701</v>
      </c>
      <c r="M385" s="25">
        <f t="shared" si="13"/>
        <v>0</v>
      </c>
      <c r="O385" s="19" t="s">
        <v>31</v>
      </c>
      <c r="P385" s="20"/>
      <c r="Q385" s="19" t="s">
        <v>32</v>
      </c>
      <c r="R385" s="19" t="s">
        <v>33</v>
      </c>
      <c r="S385" s="19" t="s">
        <v>34</v>
      </c>
      <c r="T385" s="19" t="s">
        <v>1282</v>
      </c>
    </row>
    <row r="386" spans="1:20" x14ac:dyDescent="0.3">
      <c r="A386" s="19" t="s">
        <v>1281</v>
      </c>
      <c r="B386" s="20" t="s">
        <v>5785</v>
      </c>
      <c r="C386" s="19" t="s">
        <v>6170</v>
      </c>
      <c r="D386" s="19" t="s">
        <v>24</v>
      </c>
      <c r="E386" s="19" t="s">
        <v>25</v>
      </c>
      <c r="F386" s="19" t="s">
        <v>26</v>
      </c>
      <c r="G386" s="19" t="s">
        <v>275</v>
      </c>
      <c r="H386" s="19" t="s">
        <v>28</v>
      </c>
      <c r="I386" s="19" t="s">
        <v>1265</v>
      </c>
      <c r="J386" s="19">
        <v>4539</v>
      </c>
      <c r="K386" s="20">
        <v>34</v>
      </c>
      <c r="L386" s="25">
        <f t="shared" si="12"/>
        <v>1543.26</v>
      </c>
      <c r="M386" s="25">
        <f t="shared" si="13"/>
        <v>2995.74</v>
      </c>
      <c r="O386" s="19" t="s">
        <v>31</v>
      </c>
      <c r="P386" s="20"/>
      <c r="Q386" s="19" t="s">
        <v>32</v>
      </c>
      <c r="R386" s="19" t="s">
        <v>33</v>
      </c>
      <c r="S386" s="19" t="s">
        <v>34</v>
      </c>
      <c r="T386" s="19" t="s">
        <v>749</v>
      </c>
    </row>
    <row r="387" spans="1:20" x14ac:dyDescent="0.3">
      <c r="A387" s="19" t="s">
        <v>1281</v>
      </c>
      <c r="B387" s="20" t="s">
        <v>5785</v>
      </c>
      <c r="C387" s="19" t="s">
        <v>6171</v>
      </c>
      <c r="D387" s="19" t="s">
        <v>24</v>
      </c>
      <c r="E387" s="19" t="s">
        <v>25</v>
      </c>
      <c r="F387" s="19" t="s">
        <v>26</v>
      </c>
      <c r="G387" s="19" t="s">
        <v>275</v>
      </c>
      <c r="H387" s="19" t="s">
        <v>28</v>
      </c>
      <c r="I387" s="19" t="s">
        <v>1265</v>
      </c>
      <c r="J387" s="19">
        <v>5783</v>
      </c>
      <c r="K387" s="20">
        <v>33</v>
      </c>
      <c r="L387" s="25">
        <f t="shared" si="12"/>
        <v>1908.39</v>
      </c>
      <c r="M387" s="25">
        <f t="shared" si="13"/>
        <v>3874.61</v>
      </c>
      <c r="P387" s="20"/>
    </row>
    <row r="388" spans="1:20" x14ac:dyDescent="0.3">
      <c r="A388" s="19" t="s">
        <v>1281</v>
      </c>
      <c r="B388" s="20" t="s">
        <v>5785</v>
      </c>
      <c r="C388" s="19" t="s">
        <v>6172</v>
      </c>
      <c r="D388" s="19" t="s">
        <v>24</v>
      </c>
      <c r="E388" s="19" t="s">
        <v>25</v>
      </c>
      <c r="F388" s="19" t="s">
        <v>26</v>
      </c>
      <c r="G388" s="19" t="s">
        <v>275</v>
      </c>
      <c r="H388" s="19" t="s">
        <v>28</v>
      </c>
      <c r="I388" s="19" t="s">
        <v>1265</v>
      </c>
      <c r="J388" s="19">
        <v>2620</v>
      </c>
      <c r="K388" s="20">
        <v>34</v>
      </c>
      <c r="L388" s="25">
        <f t="shared" si="12"/>
        <v>890.8</v>
      </c>
      <c r="M388" s="25">
        <f t="shared" si="13"/>
        <v>1729.2</v>
      </c>
      <c r="O388" s="19" t="s">
        <v>31</v>
      </c>
      <c r="P388" s="20"/>
      <c r="Q388" s="19" t="s">
        <v>32</v>
      </c>
      <c r="R388" s="19" t="s">
        <v>33</v>
      </c>
      <c r="S388" s="19" t="s">
        <v>34</v>
      </c>
      <c r="T388" s="19" t="s">
        <v>749</v>
      </c>
    </row>
    <row r="389" spans="1:20" x14ac:dyDescent="0.3">
      <c r="A389" s="19" t="s">
        <v>1281</v>
      </c>
      <c r="B389" s="20" t="s">
        <v>5785</v>
      </c>
      <c r="C389" s="19" t="s">
        <v>6173</v>
      </c>
      <c r="D389" s="19" t="s">
        <v>24</v>
      </c>
      <c r="E389" s="19" t="s">
        <v>25</v>
      </c>
      <c r="F389" s="19" t="s">
        <v>26</v>
      </c>
      <c r="G389" s="19" t="s">
        <v>275</v>
      </c>
      <c r="H389" s="19" t="s">
        <v>28</v>
      </c>
      <c r="I389" s="19" t="s">
        <v>1265</v>
      </c>
      <c r="J389" s="19">
        <v>1296</v>
      </c>
      <c r="K389" s="20">
        <v>49</v>
      </c>
      <c r="L389" s="25">
        <f t="shared" si="12"/>
        <v>635.04</v>
      </c>
      <c r="M389" s="25">
        <f t="shared" si="13"/>
        <v>660.96</v>
      </c>
      <c r="O389" s="19" t="s">
        <v>31</v>
      </c>
      <c r="P389" s="20"/>
      <c r="Q389" s="19" t="s">
        <v>32</v>
      </c>
      <c r="R389" s="19" t="s">
        <v>33</v>
      </c>
      <c r="S389" s="19" t="s">
        <v>34</v>
      </c>
      <c r="T389" s="19" t="s">
        <v>557</v>
      </c>
    </row>
    <row r="390" spans="1:20" x14ac:dyDescent="0.3">
      <c r="A390" s="19" t="s">
        <v>1281</v>
      </c>
      <c r="B390" s="20" t="s">
        <v>5785</v>
      </c>
      <c r="C390" s="19" t="s">
        <v>6174</v>
      </c>
      <c r="D390" s="19" t="s">
        <v>24</v>
      </c>
      <c r="E390" s="19" t="s">
        <v>25</v>
      </c>
      <c r="F390" s="19" t="s">
        <v>26</v>
      </c>
      <c r="G390" s="19" t="s">
        <v>275</v>
      </c>
      <c r="H390" s="19" t="s">
        <v>28</v>
      </c>
      <c r="I390" s="19" t="s">
        <v>1265</v>
      </c>
      <c r="J390" s="19">
        <v>927</v>
      </c>
      <c r="K390" s="20">
        <v>51</v>
      </c>
      <c r="L390" s="25">
        <f t="shared" si="12"/>
        <v>472.77</v>
      </c>
      <c r="M390" s="25">
        <f t="shared" si="13"/>
        <v>454.23</v>
      </c>
      <c r="O390" s="19" t="s">
        <v>31</v>
      </c>
      <c r="P390" s="20"/>
      <c r="Q390" s="19" t="s">
        <v>32</v>
      </c>
      <c r="R390" s="19" t="s">
        <v>33</v>
      </c>
      <c r="S390" s="19" t="s">
        <v>34</v>
      </c>
      <c r="T390" s="19" t="s">
        <v>557</v>
      </c>
    </row>
    <row r="391" spans="1:20" x14ac:dyDescent="0.3">
      <c r="A391" s="19" t="s">
        <v>1281</v>
      </c>
      <c r="B391" s="20" t="s">
        <v>5785</v>
      </c>
      <c r="C391" s="19" t="s">
        <v>6175</v>
      </c>
      <c r="D391" s="19" t="s">
        <v>24</v>
      </c>
      <c r="E391" s="19" t="s">
        <v>25</v>
      </c>
      <c r="F391" s="19" t="s">
        <v>26</v>
      </c>
      <c r="G391" s="19" t="s">
        <v>275</v>
      </c>
      <c r="H391" s="19" t="s">
        <v>28</v>
      </c>
      <c r="I391" s="19" t="s">
        <v>1265</v>
      </c>
      <c r="J391" s="19">
        <v>54</v>
      </c>
      <c r="K391" s="20">
        <v>48</v>
      </c>
      <c r="L391" s="25">
        <f t="shared" si="12"/>
        <v>25.92</v>
      </c>
      <c r="M391" s="25">
        <f t="shared" si="13"/>
        <v>28.08</v>
      </c>
      <c r="O391" s="19" t="s">
        <v>31</v>
      </c>
      <c r="P391" s="20"/>
      <c r="Q391" s="19" t="s">
        <v>32</v>
      </c>
      <c r="R391" s="19" t="s">
        <v>33</v>
      </c>
      <c r="S391" s="19" t="s">
        <v>34</v>
      </c>
      <c r="T391" s="19" t="s">
        <v>769</v>
      </c>
    </row>
    <row r="392" spans="1:20" x14ac:dyDescent="0.3">
      <c r="A392" s="19" t="s">
        <v>1281</v>
      </c>
      <c r="B392" s="20" t="s">
        <v>5785</v>
      </c>
      <c r="C392" s="19" t="s">
        <v>6176</v>
      </c>
      <c r="D392" s="19" t="s">
        <v>24</v>
      </c>
      <c r="E392" s="19" t="s">
        <v>25</v>
      </c>
      <c r="F392" s="19" t="s">
        <v>26</v>
      </c>
      <c r="G392" s="19" t="s">
        <v>275</v>
      </c>
      <c r="H392" s="19" t="s">
        <v>28</v>
      </c>
      <c r="I392" s="19" t="s">
        <v>1265</v>
      </c>
      <c r="J392" s="19">
        <v>4898</v>
      </c>
      <c r="K392" s="20">
        <v>32</v>
      </c>
      <c r="L392" s="25">
        <f t="shared" si="12"/>
        <v>1567.36</v>
      </c>
      <c r="M392" s="25">
        <f t="shared" si="13"/>
        <v>3330.64</v>
      </c>
      <c r="O392" s="19" t="s">
        <v>31</v>
      </c>
      <c r="P392" s="20"/>
      <c r="Q392" s="19" t="s">
        <v>32</v>
      </c>
      <c r="R392" s="19" t="s">
        <v>33</v>
      </c>
      <c r="S392" s="19" t="s">
        <v>34</v>
      </c>
      <c r="T392" s="19" t="s">
        <v>749</v>
      </c>
    </row>
    <row r="393" spans="1:20" x14ac:dyDescent="0.3">
      <c r="A393" s="19" t="s">
        <v>1281</v>
      </c>
      <c r="B393" s="20" t="s">
        <v>5785</v>
      </c>
      <c r="C393" s="19" t="s">
        <v>6177</v>
      </c>
      <c r="D393" s="19" t="s">
        <v>24</v>
      </c>
      <c r="E393" s="19" t="s">
        <v>25</v>
      </c>
      <c r="F393" s="19" t="s">
        <v>26</v>
      </c>
      <c r="G393" s="19" t="s">
        <v>275</v>
      </c>
      <c r="H393" s="19" t="s">
        <v>28</v>
      </c>
      <c r="I393" s="19" t="s">
        <v>1265</v>
      </c>
      <c r="J393" s="19">
        <v>10395</v>
      </c>
      <c r="K393" s="20">
        <v>24</v>
      </c>
      <c r="L393" s="25">
        <f t="shared" si="12"/>
        <v>2494.8000000000002</v>
      </c>
      <c r="M393" s="25">
        <f t="shared" si="13"/>
        <v>7900.2</v>
      </c>
      <c r="P393" s="20"/>
    </row>
    <row r="394" spans="1:20" x14ac:dyDescent="0.3">
      <c r="A394" s="19" t="s">
        <v>1281</v>
      </c>
      <c r="B394" s="20" t="s">
        <v>5785</v>
      </c>
      <c r="C394" s="19" t="s">
        <v>6178</v>
      </c>
      <c r="D394" s="19" t="s">
        <v>24</v>
      </c>
      <c r="E394" s="19" t="s">
        <v>25</v>
      </c>
      <c r="F394" s="19" t="s">
        <v>26</v>
      </c>
      <c r="G394" s="19" t="s">
        <v>275</v>
      </c>
      <c r="H394" s="19" t="s">
        <v>28</v>
      </c>
      <c r="I394" s="19" t="s">
        <v>1265</v>
      </c>
      <c r="J394" s="19">
        <v>3096</v>
      </c>
      <c r="K394" s="20">
        <v>32</v>
      </c>
      <c r="L394" s="25">
        <f t="shared" si="12"/>
        <v>990.72</v>
      </c>
      <c r="M394" s="25">
        <f t="shared" si="13"/>
        <v>2105.2800000000002</v>
      </c>
      <c r="O394" s="19" t="s">
        <v>31</v>
      </c>
      <c r="P394" s="20"/>
      <c r="Q394" s="19" t="s">
        <v>32</v>
      </c>
      <c r="R394" s="19" t="s">
        <v>33</v>
      </c>
      <c r="S394" s="19" t="s">
        <v>34</v>
      </c>
      <c r="T394" s="19" t="s">
        <v>749</v>
      </c>
    </row>
    <row r="395" spans="1:20" x14ac:dyDescent="0.3">
      <c r="A395" s="19" t="s">
        <v>1281</v>
      </c>
      <c r="B395" s="20" t="s">
        <v>5785</v>
      </c>
      <c r="C395" s="19" t="s">
        <v>6179</v>
      </c>
      <c r="D395" s="19" t="s">
        <v>24</v>
      </c>
      <c r="E395" s="19" t="s">
        <v>25</v>
      </c>
      <c r="F395" s="19" t="s">
        <v>26</v>
      </c>
      <c r="G395" s="19" t="s">
        <v>275</v>
      </c>
      <c r="H395" s="19" t="s">
        <v>28</v>
      </c>
      <c r="I395" s="19" t="s">
        <v>42</v>
      </c>
      <c r="J395" s="19">
        <v>19728</v>
      </c>
      <c r="K395" s="20">
        <v>36</v>
      </c>
      <c r="L395" s="25">
        <f t="shared" si="12"/>
        <v>7102.08</v>
      </c>
      <c r="M395" s="25">
        <f t="shared" si="13"/>
        <v>12625.92</v>
      </c>
      <c r="P395" s="20"/>
    </row>
    <row r="396" spans="1:20" x14ac:dyDescent="0.3">
      <c r="A396" s="19" t="s">
        <v>1281</v>
      </c>
      <c r="B396" s="20" t="s">
        <v>5785</v>
      </c>
      <c r="C396" s="19" t="s">
        <v>6180</v>
      </c>
      <c r="D396" s="19" t="s">
        <v>24</v>
      </c>
      <c r="E396" s="19" t="s">
        <v>25</v>
      </c>
      <c r="F396" s="19" t="s">
        <v>26</v>
      </c>
      <c r="G396" s="19" t="s">
        <v>275</v>
      </c>
      <c r="H396" s="19" t="s">
        <v>28</v>
      </c>
      <c r="I396" s="19" t="s">
        <v>42</v>
      </c>
      <c r="J396" s="19">
        <v>44174</v>
      </c>
      <c r="K396" s="20">
        <v>57</v>
      </c>
      <c r="L396" s="25">
        <f t="shared" si="12"/>
        <v>25179.18</v>
      </c>
      <c r="M396" s="25">
        <f t="shared" si="13"/>
        <v>18994.82</v>
      </c>
      <c r="O396" s="19" t="s">
        <v>87</v>
      </c>
      <c r="P396" s="20"/>
      <c r="Q396" s="19" t="s">
        <v>32</v>
      </c>
      <c r="R396" s="19" t="s">
        <v>33</v>
      </c>
      <c r="S396" s="19" t="s">
        <v>34</v>
      </c>
      <c r="T396" s="19" t="s">
        <v>1284</v>
      </c>
    </row>
    <row r="397" spans="1:20" x14ac:dyDescent="0.3">
      <c r="A397" s="19" t="s">
        <v>1281</v>
      </c>
      <c r="B397" s="20" t="s">
        <v>5785</v>
      </c>
      <c r="C397" s="19" t="s">
        <v>6181</v>
      </c>
      <c r="D397" s="19" t="s">
        <v>24</v>
      </c>
      <c r="E397" s="19" t="s">
        <v>25</v>
      </c>
      <c r="F397" s="19" t="s">
        <v>26</v>
      </c>
      <c r="G397" s="19" t="s">
        <v>275</v>
      </c>
      <c r="H397" s="19" t="s">
        <v>28</v>
      </c>
      <c r="I397" s="19" t="s">
        <v>29</v>
      </c>
      <c r="J397" s="19">
        <v>1759</v>
      </c>
      <c r="K397" s="20">
        <v>51</v>
      </c>
      <c r="L397" s="25">
        <f t="shared" si="12"/>
        <v>897.09</v>
      </c>
      <c r="M397" s="25">
        <f t="shared" si="13"/>
        <v>861.91</v>
      </c>
      <c r="O397" s="19" t="s">
        <v>31</v>
      </c>
      <c r="P397" s="20"/>
      <c r="Q397" s="19" t="s">
        <v>32</v>
      </c>
      <c r="R397" s="19" t="s">
        <v>33</v>
      </c>
      <c r="S397" s="19" t="s">
        <v>34</v>
      </c>
      <c r="T397" s="19" t="s">
        <v>769</v>
      </c>
    </row>
    <row r="398" spans="1:20" x14ac:dyDescent="0.3">
      <c r="A398" s="19" t="s">
        <v>1281</v>
      </c>
      <c r="B398" s="20" t="s">
        <v>5785</v>
      </c>
      <c r="C398" s="19" t="s">
        <v>6182</v>
      </c>
      <c r="D398" s="19" t="s">
        <v>24</v>
      </c>
      <c r="E398" s="19" t="s">
        <v>25</v>
      </c>
      <c r="F398" s="19" t="s">
        <v>26</v>
      </c>
      <c r="G398" s="19" t="s">
        <v>275</v>
      </c>
      <c r="H398" s="19" t="s">
        <v>28</v>
      </c>
      <c r="I398" s="19" t="s">
        <v>1265</v>
      </c>
      <c r="J398" s="19">
        <v>4520</v>
      </c>
      <c r="K398" s="20">
        <v>33</v>
      </c>
      <c r="L398" s="25">
        <f t="shared" si="12"/>
        <v>1491.6</v>
      </c>
      <c r="M398" s="25">
        <f t="shared" si="13"/>
        <v>3028.4</v>
      </c>
      <c r="P398" s="20"/>
    </row>
    <row r="399" spans="1:20" x14ac:dyDescent="0.3">
      <c r="A399" s="19" t="s">
        <v>1281</v>
      </c>
      <c r="B399" s="20" t="s">
        <v>5785</v>
      </c>
      <c r="C399" s="19" t="s">
        <v>6183</v>
      </c>
      <c r="D399" s="19" t="s">
        <v>24</v>
      </c>
      <c r="E399" s="19" t="s">
        <v>25</v>
      </c>
      <c r="F399" s="19" t="s">
        <v>26</v>
      </c>
      <c r="G399" s="19" t="s">
        <v>275</v>
      </c>
      <c r="H399" s="19" t="s">
        <v>28</v>
      </c>
      <c r="I399" s="19" t="s">
        <v>29</v>
      </c>
      <c r="J399" s="19">
        <v>3064</v>
      </c>
      <c r="K399" s="20">
        <v>33</v>
      </c>
      <c r="L399" s="25">
        <f t="shared" si="12"/>
        <v>1011.12</v>
      </c>
      <c r="M399" s="25">
        <f t="shared" si="13"/>
        <v>2052.88</v>
      </c>
      <c r="O399" s="19" t="s">
        <v>31</v>
      </c>
      <c r="P399" s="20"/>
      <c r="Q399" s="19" t="s">
        <v>32</v>
      </c>
      <c r="R399" s="19" t="s">
        <v>33</v>
      </c>
      <c r="S399" s="19" t="s">
        <v>34</v>
      </c>
      <c r="T399" s="19" t="s">
        <v>749</v>
      </c>
    </row>
    <row r="400" spans="1:20" x14ac:dyDescent="0.3">
      <c r="A400" s="19" t="s">
        <v>1281</v>
      </c>
      <c r="B400" s="20" t="s">
        <v>5785</v>
      </c>
      <c r="C400" s="19" t="s">
        <v>6184</v>
      </c>
      <c r="D400" s="19" t="s">
        <v>24</v>
      </c>
      <c r="E400" s="19" t="s">
        <v>25</v>
      </c>
      <c r="F400" s="19" t="s">
        <v>26</v>
      </c>
      <c r="G400" s="19" t="s">
        <v>275</v>
      </c>
      <c r="H400" s="19" t="s">
        <v>28</v>
      </c>
      <c r="I400" s="19" t="s">
        <v>29</v>
      </c>
      <c r="J400" s="19">
        <v>3714</v>
      </c>
      <c r="K400" s="20">
        <v>41</v>
      </c>
      <c r="L400" s="25">
        <f t="shared" si="12"/>
        <v>1522.74</v>
      </c>
      <c r="M400" s="25">
        <f t="shared" si="13"/>
        <v>2191.2600000000002</v>
      </c>
      <c r="P400" s="20"/>
    </row>
    <row r="401" spans="1:20" x14ac:dyDescent="0.3">
      <c r="A401" s="19" t="s">
        <v>1281</v>
      </c>
      <c r="B401" s="20" t="s">
        <v>5785</v>
      </c>
      <c r="C401" s="19" t="s">
        <v>6185</v>
      </c>
      <c r="D401" s="19" t="s">
        <v>24</v>
      </c>
      <c r="E401" s="19" t="s">
        <v>25</v>
      </c>
      <c r="F401" s="19" t="s">
        <v>26</v>
      </c>
      <c r="G401" s="19" t="s">
        <v>275</v>
      </c>
      <c r="H401" s="19" t="s">
        <v>28</v>
      </c>
      <c r="I401" s="19" t="s">
        <v>42</v>
      </c>
      <c r="J401" s="19">
        <v>4855</v>
      </c>
      <c r="K401" s="20">
        <v>27</v>
      </c>
      <c r="L401" s="25">
        <f t="shared" si="12"/>
        <v>1310.85</v>
      </c>
      <c r="M401" s="25">
        <f t="shared" si="13"/>
        <v>3544.15</v>
      </c>
      <c r="O401" s="19" t="s">
        <v>31</v>
      </c>
      <c r="P401" s="20"/>
      <c r="Q401" s="19" t="s">
        <v>32</v>
      </c>
      <c r="R401" s="19" t="s">
        <v>33</v>
      </c>
      <c r="S401" s="19" t="s">
        <v>34</v>
      </c>
      <c r="T401" s="19" t="s">
        <v>749</v>
      </c>
    </row>
    <row r="402" spans="1:20" x14ac:dyDescent="0.3">
      <c r="A402" s="19" t="s">
        <v>1281</v>
      </c>
      <c r="B402" s="20" t="s">
        <v>5785</v>
      </c>
      <c r="C402" s="19" t="s">
        <v>6186</v>
      </c>
      <c r="D402" s="19" t="s">
        <v>24</v>
      </c>
      <c r="E402" s="19" t="s">
        <v>25</v>
      </c>
      <c r="F402" s="19" t="s">
        <v>26</v>
      </c>
      <c r="G402" s="19" t="s">
        <v>275</v>
      </c>
      <c r="H402" s="19" t="s">
        <v>28</v>
      </c>
      <c r="I402" s="19" t="s">
        <v>1265</v>
      </c>
      <c r="J402" s="19">
        <v>2058</v>
      </c>
      <c r="K402" s="20">
        <v>32</v>
      </c>
      <c r="L402" s="25">
        <f t="shared" si="12"/>
        <v>658.56</v>
      </c>
      <c r="M402" s="25">
        <f t="shared" si="13"/>
        <v>1399.44</v>
      </c>
      <c r="O402" s="19" t="s">
        <v>31</v>
      </c>
      <c r="P402" s="20"/>
      <c r="Q402" s="19" t="s">
        <v>32</v>
      </c>
      <c r="R402" s="19" t="s">
        <v>33</v>
      </c>
      <c r="S402" s="19" t="s">
        <v>34</v>
      </c>
      <c r="T402" s="19" t="s">
        <v>749</v>
      </c>
    </row>
    <row r="403" spans="1:20" x14ac:dyDescent="0.3">
      <c r="A403" s="19" t="s">
        <v>1281</v>
      </c>
      <c r="B403" s="20" t="s">
        <v>5785</v>
      </c>
      <c r="C403" s="19" t="s">
        <v>6187</v>
      </c>
      <c r="D403" s="19" t="s">
        <v>24</v>
      </c>
      <c r="E403" s="19" t="s">
        <v>25</v>
      </c>
      <c r="F403" s="19" t="s">
        <v>26</v>
      </c>
      <c r="G403" s="19" t="s">
        <v>275</v>
      </c>
      <c r="H403" s="19" t="s">
        <v>28</v>
      </c>
      <c r="I403" s="19" t="s">
        <v>29</v>
      </c>
      <c r="J403" s="19">
        <v>21021</v>
      </c>
      <c r="K403" s="20">
        <v>40</v>
      </c>
      <c r="L403" s="25">
        <f t="shared" si="12"/>
        <v>8408.4</v>
      </c>
      <c r="M403" s="25">
        <f t="shared" si="13"/>
        <v>12612.6</v>
      </c>
      <c r="O403" s="19" t="s">
        <v>31</v>
      </c>
      <c r="P403" s="20"/>
      <c r="Q403" s="19" t="s">
        <v>32</v>
      </c>
      <c r="R403" s="19" t="s">
        <v>33</v>
      </c>
      <c r="S403" s="19" t="s">
        <v>34</v>
      </c>
      <c r="T403" s="19" t="s">
        <v>749</v>
      </c>
    </row>
    <row r="404" spans="1:20" x14ac:dyDescent="0.3">
      <c r="A404" s="19" t="s">
        <v>1281</v>
      </c>
      <c r="B404" s="20" t="s">
        <v>5785</v>
      </c>
      <c r="C404" s="19" t="s">
        <v>6188</v>
      </c>
      <c r="E404" s="19" t="s">
        <v>25</v>
      </c>
      <c r="F404" s="19" t="s">
        <v>26</v>
      </c>
      <c r="G404" s="19" t="s">
        <v>275</v>
      </c>
      <c r="H404" s="19" t="s">
        <v>28</v>
      </c>
      <c r="I404" s="19" t="s">
        <v>57</v>
      </c>
      <c r="J404" s="19">
        <v>4571</v>
      </c>
      <c r="K404" s="20">
        <v>100</v>
      </c>
      <c r="L404" s="25">
        <f t="shared" si="12"/>
        <v>4571</v>
      </c>
      <c r="M404" s="25">
        <f t="shared" si="13"/>
        <v>0</v>
      </c>
      <c r="O404" s="19" t="s">
        <v>31</v>
      </c>
      <c r="P404" s="20"/>
      <c r="Q404" s="19" t="s">
        <v>32</v>
      </c>
      <c r="R404" s="19" t="s">
        <v>33</v>
      </c>
      <c r="S404" s="19" t="s">
        <v>34</v>
      </c>
      <c r="T404" s="19" t="s">
        <v>557</v>
      </c>
    </row>
    <row r="405" spans="1:20" x14ac:dyDescent="0.3">
      <c r="A405" s="19" t="s">
        <v>1281</v>
      </c>
      <c r="B405" s="20" t="s">
        <v>5785</v>
      </c>
      <c r="C405" s="19" t="s">
        <v>6189</v>
      </c>
      <c r="E405" s="19" t="s">
        <v>25</v>
      </c>
      <c r="F405" s="19" t="s">
        <v>26</v>
      </c>
      <c r="G405" s="19" t="s">
        <v>275</v>
      </c>
      <c r="H405" s="19" t="s">
        <v>28</v>
      </c>
      <c r="I405" s="19" t="s">
        <v>57</v>
      </c>
      <c r="J405" s="19">
        <v>4571</v>
      </c>
      <c r="K405" s="20">
        <v>100</v>
      </c>
      <c r="L405" s="25">
        <f t="shared" si="12"/>
        <v>4571</v>
      </c>
      <c r="M405" s="25">
        <f t="shared" si="13"/>
        <v>0</v>
      </c>
      <c r="O405" s="19" t="s">
        <v>31</v>
      </c>
      <c r="P405" s="20"/>
      <c r="Q405" s="19" t="s">
        <v>32</v>
      </c>
      <c r="R405" s="19" t="s">
        <v>33</v>
      </c>
      <c r="S405" s="19" t="s">
        <v>34</v>
      </c>
      <c r="T405" s="19" t="s">
        <v>557</v>
      </c>
    </row>
    <row r="406" spans="1:20" x14ac:dyDescent="0.3">
      <c r="A406" s="19" t="s">
        <v>1281</v>
      </c>
      <c r="B406" s="20" t="s">
        <v>5785</v>
      </c>
      <c r="C406" s="19" t="s">
        <v>6190</v>
      </c>
      <c r="D406" s="19" t="s">
        <v>24</v>
      </c>
      <c r="E406" s="19" t="s">
        <v>25</v>
      </c>
      <c r="F406" s="19" t="s">
        <v>26</v>
      </c>
      <c r="G406" s="19" t="s">
        <v>275</v>
      </c>
      <c r="H406" s="19" t="s">
        <v>28</v>
      </c>
      <c r="I406" s="19" t="s">
        <v>42</v>
      </c>
      <c r="J406" s="19">
        <v>10357</v>
      </c>
      <c r="K406" s="20">
        <v>27</v>
      </c>
      <c r="L406" s="25">
        <f t="shared" si="12"/>
        <v>2796.39</v>
      </c>
      <c r="M406" s="25">
        <f t="shared" si="13"/>
        <v>7560.61</v>
      </c>
      <c r="O406" s="19" t="s">
        <v>31</v>
      </c>
      <c r="P406" s="20"/>
      <c r="Q406" s="19" t="s">
        <v>32</v>
      </c>
      <c r="R406" s="19" t="s">
        <v>33</v>
      </c>
      <c r="S406" s="19" t="s">
        <v>34</v>
      </c>
      <c r="T406" s="19" t="s">
        <v>749</v>
      </c>
    </row>
    <row r="407" spans="1:20" x14ac:dyDescent="0.3">
      <c r="A407" s="19" t="s">
        <v>1281</v>
      </c>
      <c r="B407" s="20" t="s">
        <v>5785</v>
      </c>
      <c r="C407" s="19" t="s">
        <v>6191</v>
      </c>
      <c r="D407" s="19" t="s">
        <v>24</v>
      </c>
      <c r="E407" s="19" t="s">
        <v>25</v>
      </c>
      <c r="F407" s="19" t="s">
        <v>26</v>
      </c>
      <c r="G407" s="19" t="s">
        <v>275</v>
      </c>
      <c r="H407" s="19" t="s">
        <v>28</v>
      </c>
      <c r="I407" s="19" t="s">
        <v>29</v>
      </c>
      <c r="J407" s="19">
        <v>5267</v>
      </c>
      <c r="K407" s="20">
        <v>25</v>
      </c>
      <c r="L407" s="25">
        <f t="shared" si="12"/>
        <v>1316.75</v>
      </c>
      <c r="M407" s="25">
        <f t="shared" si="13"/>
        <v>3950.25</v>
      </c>
      <c r="O407" s="19" t="s">
        <v>31</v>
      </c>
      <c r="P407" s="20"/>
      <c r="Q407" s="19" t="s">
        <v>32</v>
      </c>
      <c r="R407" s="19" t="s">
        <v>33</v>
      </c>
      <c r="S407" s="19" t="s">
        <v>34</v>
      </c>
      <c r="T407" s="19" t="s">
        <v>749</v>
      </c>
    </row>
    <row r="408" spans="1:20" x14ac:dyDescent="0.3">
      <c r="A408" s="19" t="s">
        <v>1281</v>
      </c>
      <c r="B408" s="20" t="s">
        <v>5785</v>
      </c>
      <c r="C408" s="19" t="s">
        <v>6192</v>
      </c>
      <c r="D408" s="19" t="s">
        <v>24</v>
      </c>
      <c r="E408" s="19" t="s">
        <v>25</v>
      </c>
      <c r="F408" s="19" t="s">
        <v>26</v>
      </c>
      <c r="G408" s="19" t="s">
        <v>275</v>
      </c>
      <c r="H408" s="19" t="s">
        <v>28</v>
      </c>
      <c r="I408" s="19" t="s">
        <v>1265</v>
      </c>
      <c r="J408" s="19">
        <v>5751</v>
      </c>
      <c r="K408" s="20">
        <v>32</v>
      </c>
      <c r="L408" s="25">
        <f t="shared" si="12"/>
        <v>1840.32</v>
      </c>
      <c r="M408" s="25">
        <f t="shared" si="13"/>
        <v>3910.68</v>
      </c>
      <c r="O408" s="19" t="s">
        <v>31</v>
      </c>
      <c r="P408" s="20"/>
      <c r="Q408" s="19" t="s">
        <v>32</v>
      </c>
      <c r="R408" s="19" t="s">
        <v>33</v>
      </c>
      <c r="S408" s="19" t="s">
        <v>34</v>
      </c>
      <c r="T408" s="19" t="s">
        <v>749</v>
      </c>
    </row>
    <row r="409" spans="1:20" x14ac:dyDescent="0.3">
      <c r="A409" s="19" t="s">
        <v>1281</v>
      </c>
      <c r="B409" s="20" t="s">
        <v>5785</v>
      </c>
      <c r="C409" s="19" t="s">
        <v>6193</v>
      </c>
      <c r="E409" s="19" t="s">
        <v>25</v>
      </c>
      <c r="F409" s="19" t="s">
        <v>26</v>
      </c>
      <c r="G409" s="19" t="s">
        <v>275</v>
      </c>
      <c r="H409" s="19" t="s">
        <v>28</v>
      </c>
      <c r="I409" s="19" t="s">
        <v>57</v>
      </c>
      <c r="J409" s="19">
        <v>2495</v>
      </c>
      <c r="K409" s="20">
        <v>100</v>
      </c>
      <c r="L409" s="25">
        <f t="shared" si="12"/>
        <v>2495</v>
      </c>
      <c r="M409" s="25">
        <f t="shared" si="13"/>
        <v>0</v>
      </c>
      <c r="O409" s="19" t="s">
        <v>31</v>
      </c>
      <c r="P409" s="20"/>
      <c r="Q409" s="19" t="s">
        <v>32</v>
      </c>
      <c r="R409" s="19" t="s">
        <v>33</v>
      </c>
      <c r="S409" s="19" t="s">
        <v>34</v>
      </c>
    </row>
    <row r="410" spans="1:20" x14ac:dyDescent="0.3">
      <c r="A410" s="19" t="s">
        <v>1281</v>
      </c>
      <c r="B410" s="20" t="s">
        <v>5785</v>
      </c>
      <c r="C410" s="19" t="s">
        <v>6194</v>
      </c>
      <c r="D410" s="19" t="s">
        <v>24</v>
      </c>
      <c r="E410" s="19" t="s">
        <v>25</v>
      </c>
      <c r="F410" s="19" t="s">
        <v>26</v>
      </c>
      <c r="G410" s="19" t="s">
        <v>275</v>
      </c>
      <c r="H410" s="19" t="s">
        <v>28</v>
      </c>
      <c r="I410" s="19" t="s">
        <v>1265</v>
      </c>
      <c r="J410" s="19">
        <v>2954</v>
      </c>
      <c r="K410" s="20">
        <v>36</v>
      </c>
      <c r="L410" s="25">
        <f t="shared" si="12"/>
        <v>1063.44</v>
      </c>
      <c r="M410" s="25">
        <f t="shared" si="13"/>
        <v>1890.56</v>
      </c>
      <c r="O410" s="19" t="s">
        <v>31</v>
      </c>
      <c r="P410" s="20"/>
      <c r="Q410" s="19" t="s">
        <v>32</v>
      </c>
      <c r="R410" s="19" t="s">
        <v>33</v>
      </c>
      <c r="S410" s="19" t="s">
        <v>34</v>
      </c>
      <c r="T410" s="19" t="s">
        <v>749</v>
      </c>
    </row>
    <row r="411" spans="1:20" x14ac:dyDescent="0.3">
      <c r="A411" s="19" t="s">
        <v>1281</v>
      </c>
      <c r="B411" s="20" t="s">
        <v>5785</v>
      </c>
      <c r="C411" s="19" t="s">
        <v>6195</v>
      </c>
      <c r="D411" s="19" t="s">
        <v>24</v>
      </c>
      <c r="E411" s="19" t="s">
        <v>25</v>
      </c>
      <c r="F411" s="19" t="s">
        <v>26</v>
      </c>
      <c r="G411" s="19" t="s">
        <v>275</v>
      </c>
      <c r="H411" s="19" t="s">
        <v>28</v>
      </c>
      <c r="I411" s="19" t="s">
        <v>42</v>
      </c>
      <c r="J411" s="19">
        <v>11022</v>
      </c>
      <c r="K411" s="20">
        <v>31</v>
      </c>
      <c r="L411" s="25">
        <f t="shared" si="12"/>
        <v>3416.82</v>
      </c>
      <c r="M411" s="25">
        <f t="shared" si="13"/>
        <v>7605.18</v>
      </c>
      <c r="O411" s="19" t="s">
        <v>31</v>
      </c>
      <c r="P411" s="20"/>
      <c r="Q411" s="19" t="s">
        <v>32</v>
      </c>
      <c r="R411" s="19" t="s">
        <v>33</v>
      </c>
      <c r="S411" s="19" t="s">
        <v>34</v>
      </c>
      <c r="T411" s="19" t="s">
        <v>749</v>
      </c>
    </row>
    <row r="412" spans="1:20" x14ac:dyDescent="0.3">
      <c r="A412" s="19" t="s">
        <v>1281</v>
      </c>
      <c r="B412" s="20" t="s">
        <v>5785</v>
      </c>
      <c r="C412" s="19" t="s">
        <v>6196</v>
      </c>
      <c r="D412" s="19" t="s">
        <v>24</v>
      </c>
      <c r="E412" s="19" t="s">
        <v>25</v>
      </c>
      <c r="F412" s="19" t="s">
        <v>26</v>
      </c>
      <c r="G412" s="19" t="s">
        <v>275</v>
      </c>
      <c r="H412" s="19" t="s">
        <v>28</v>
      </c>
      <c r="I412" s="19" t="s">
        <v>29</v>
      </c>
      <c r="J412" s="19">
        <v>10602</v>
      </c>
      <c r="K412" s="20">
        <v>38</v>
      </c>
      <c r="L412" s="25">
        <f t="shared" si="12"/>
        <v>4028.76</v>
      </c>
      <c r="M412" s="25">
        <f t="shared" si="13"/>
        <v>6573.24</v>
      </c>
      <c r="O412" s="19" t="s">
        <v>31</v>
      </c>
      <c r="P412" s="20"/>
      <c r="Q412" s="19" t="s">
        <v>32</v>
      </c>
      <c r="R412" s="19" t="s">
        <v>33</v>
      </c>
      <c r="S412" s="19" t="s">
        <v>34</v>
      </c>
      <c r="T412" s="19" t="s">
        <v>769</v>
      </c>
    </row>
    <row r="413" spans="1:20" x14ac:dyDescent="0.3">
      <c r="A413" s="19" t="s">
        <v>1281</v>
      </c>
      <c r="B413" s="20" t="s">
        <v>5785</v>
      </c>
      <c r="C413" s="19" t="s">
        <v>6197</v>
      </c>
      <c r="D413" s="19" t="s">
        <v>24</v>
      </c>
      <c r="E413" s="19" t="s">
        <v>25</v>
      </c>
      <c r="F413" s="19" t="s">
        <v>26</v>
      </c>
      <c r="G413" s="19" t="s">
        <v>275</v>
      </c>
      <c r="H413" s="19" t="s">
        <v>28</v>
      </c>
      <c r="I413" s="19" t="s">
        <v>29</v>
      </c>
      <c r="J413" s="19">
        <v>15455</v>
      </c>
      <c r="K413" s="20">
        <v>32</v>
      </c>
      <c r="L413" s="25">
        <f t="shared" si="12"/>
        <v>4945.6000000000004</v>
      </c>
      <c r="M413" s="25">
        <f t="shared" si="13"/>
        <v>10509.4</v>
      </c>
      <c r="O413" s="19" t="s">
        <v>31</v>
      </c>
      <c r="P413" s="20"/>
      <c r="Q413" s="19" t="s">
        <v>32</v>
      </c>
      <c r="R413" s="19" t="s">
        <v>33</v>
      </c>
      <c r="S413" s="19" t="s">
        <v>34</v>
      </c>
      <c r="T413" s="19" t="s">
        <v>769</v>
      </c>
    </row>
    <row r="414" spans="1:20" x14ac:dyDescent="0.3">
      <c r="A414" s="19" t="s">
        <v>1281</v>
      </c>
      <c r="B414" s="20" t="s">
        <v>5785</v>
      </c>
      <c r="C414" s="19" t="s">
        <v>6198</v>
      </c>
      <c r="E414" s="19" t="s">
        <v>25</v>
      </c>
      <c r="F414" s="19" t="s">
        <v>26</v>
      </c>
      <c r="G414" s="19" t="s">
        <v>275</v>
      </c>
      <c r="H414" s="19" t="s">
        <v>28</v>
      </c>
      <c r="I414" s="19" t="s">
        <v>57</v>
      </c>
      <c r="J414" s="19">
        <v>8031</v>
      </c>
      <c r="K414" s="20">
        <v>100</v>
      </c>
      <c r="L414" s="25">
        <f t="shared" si="12"/>
        <v>8031</v>
      </c>
      <c r="M414" s="25">
        <f t="shared" si="13"/>
        <v>0</v>
      </c>
      <c r="O414" s="19" t="s">
        <v>31</v>
      </c>
      <c r="P414" s="20"/>
      <c r="Q414" s="19" t="s">
        <v>32</v>
      </c>
      <c r="R414" s="19" t="s">
        <v>33</v>
      </c>
      <c r="S414" s="19" t="s">
        <v>34</v>
      </c>
      <c r="T414" s="19" t="s">
        <v>557</v>
      </c>
    </row>
    <row r="415" spans="1:20" x14ac:dyDescent="0.3">
      <c r="A415" s="19" t="s">
        <v>1281</v>
      </c>
      <c r="B415" s="20" t="s">
        <v>5785</v>
      </c>
      <c r="C415" s="19" t="s">
        <v>6199</v>
      </c>
      <c r="D415" s="19" t="s">
        <v>24</v>
      </c>
      <c r="E415" s="19" t="s">
        <v>25</v>
      </c>
      <c r="F415" s="19" t="s">
        <v>26</v>
      </c>
      <c r="G415" s="19" t="s">
        <v>275</v>
      </c>
      <c r="H415" s="19" t="s">
        <v>28</v>
      </c>
      <c r="I415" s="19" t="s">
        <v>29</v>
      </c>
      <c r="J415" s="19">
        <v>2002</v>
      </c>
      <c r="K415" s="20">
        <v>35</v>
      </c>
      <c r="L415" s="25">
        <f t="shared" si="12"/>
        <v>700.7</v>
      </c>
      <c r="M415" s="25">
        <f t="shared" si="13"/>
        <v>1301.3</v>
      </c>
      <c r="O415" s="19" t="s">
        <v>31</v>
      </c>
      <c r="P415" s="20"/>
      <c r="Q415" s="19" t="s">
        <v>32</v>
      </c>
      <c r="R415" s="19" t="s">
        <v>33</v>
      </c>
      <c r="S415" s="19" t="s">
        <v>34</v>
      </c>
      <c r="T415" s="19" t="s">
        <v>749</v>
      </c>
    </row>
    <row r="416" spans="1:20" x14ac:dyDescent="0.3">
      <c r="A416" s="19" t="s">
        <v>1281</v>
      </c>
      <c r="B416" s="20" t="s">
        <v>5785</v>
      </c>
      <c r="C416" s="19" t="s">
        <v>6200</v>
      </c>
      <c r="D416" s="19" t="s">
        <v>24</v>
      </c>
      <c r="E416" s="19" t="s">
        <v>25</v>
      </c>
      <c r="F416" s="19" t="s">
        <v>26</v>
      </c>
      <c r="G416" s="19" t="s">
        <v>275</v>
      </c>
      <c r="H416" s="19" t="s">
        <v>28</v>
      </c>
      <c r="I416" s="19" t="s">
        <v>1265</v>
      </c>
      <c r="J416" s="19">
        <v>2464</v>
      </c>
      <c r="K416" s="20">
        <v>32</v>
      </c>
      <c r="L416" s="25">
        <f t="shared" si="12"/>
        <v>788.48</v>
      </c>
      <c r="M416" s="25">
        <f t="shared" si="13"/>
        <v>1675.52</v>
      </c>
      <c r="O416" s="19" t="s">
        <v>31</v>
      </c>
      <c r="P416" s="20"/>
      <c r="Q416" s="19" t="s">
        <v>32</v>
      </c>
      <c r="R416" s="19" t="s">
        <v>33</v>
      </c>
      <c r="S416" s="19" t="s">
        <v>34</v>
      </c>
      <c r="T416" s="19" t="s">
        <v>749</v>
      </c>
    </row>
    <row r="417" spans="1:20" x14ac:dyDescent="0.3">
      <c r="A417" s="19" t="s">
        <v>1281</v>
      </c>
      <c r="B417" s="20" t="s">
        <v>5785</v>
      </c>
      <c r="C417" s="19" t="s">
        <v>6201</v>
      </c>
      <c r="D417" s="19" t="s">
        <v>24</v>
      </c>
      <c r="E417" s="19" t="s">
        <v>25</v>
      </c>
      <c r="F417" s="19" t="s">
        <v>26</v>
      </c>
      <c r="G417" s="19" t="s">
        <v>275</v>
      </c>
      <c r="H417" s="19" t="s">
        <v>28</v>
      </c>
      <c r="I417" s="19" t="s">
        <v>42</v>
      </c>
      <c r="J417" s="19">
        <v>1376</v>
      </c>
      <c r="K417" s="20">
        <v>40</v>
      </c>
      <c r="L417" s="25">
        <f t="shared" si="12"/>
        <v>550.4</v>
      </c>
      <c r="M417" s="25">
        <f t="shared" si="13"/>
        <v>825.6</v>
      </c>
      <c r="O417" s="19" t="s">
        <v>31</v>
      </c>
      <c r="P417" s="20"/>
      <c r="Q417" s="19" t="s">
        <v>32</v>
      </c>
      <c r="R417" s="19" t="s">
        <v>33</v>
      </c>
      <c r="S417" s="19" t="s">
        <v>34</v>
      </c>
      <c r="T417" s="19" t="s">
        <v>1283</v>
      </c>
    </row>
    <row r="418" spans="1:20" x14ac:dyDescent="0.3">
      <c r="A418" s="19" t="s">
        <v>1281</v>
      </c>
      <c r="B418" s="20" t="s">
        <v>5785</v>
      </c>
      <c r="C418" s="19" t="s">
        <v>6202</v>
      </c>
      <c r="D418" s="19" t="s">
        <v>24</v>
      </c>
      <c r="E418" s="19" t="s">
        <v>25</v>
      </c>
      <c r="F418" s="19" t="s">
        <v>26</v>
      </c>
      <c r="G418" s="19" t="s">
        <v>275</v>
      </c>
      <c r="H418" s="19" t="s">
        <v>28</v>
      </c>
      <c r="I418" s="19" t="s">
        <v>1265</v>
      </c>
      <c r="J418" s="19">
        <v>3155</v>
      </c>
      <c r="K418" s="20">
        <v>33</v>
      </c>
      <c r="L418" s="25">
        <f t="shared" si="12"/>
        <v>1041.1500000000001</v>
      </c>
      <c r="M418" s="25">
        <f t="shared" si="13"/>
        <v>2113.85</v>
      </c>
      <c r="O418" s="19" t="s">
        <v>31</v>
      </c>
      <c r="P418" s="20"/>
      <c r="Q418" s="19" t="s">
        <v>32</v>
      </c>
      <c r="R418" s="19" t="s">
        <v>33</v>
      </c>
      <c r="S418" s="19" t="s">
        <v>34</v>
      </c>
      <c r="T418" s="19" t="s">
        <v>749</v>
      </c>
    </row>
    <row r="419" spans="1:20" x14ac:dyDescent="0.3">
      <c r="A419" s="19" t="s">
        <v>1281</v>
      </c>
      <c r="B419" s="20" t="s">
        <v>5785</v>
      </c>
      <c r="C419" s="19" t="s">
        <v>6203</v>
      </c>
      <c r="D419" s="19" t="s">
        <v>24</v>
      </c>
      <c r="E419" s="19" t="s">
        <v>25</v>
      </c>
      <c r="F419" s="19" t="s">
        <v>26</v>
      </c>
      <c r="G419" s="19" t="s">
        <v>275</v>
      </c>
      <c r="H419" s="19" t="s">
        <v>28</v>
      </c>
      <c r="I419" s="19" t="s">
        <v>42</v>
      </c>
      <c r="J419" s="19">
        <v>11213</v>
      </c>
      <c r="K419" s="20">
        <v>35</v>
      </c>
      <c r="L419" s="25">
        <f t="shared" si="12"/>
        <v>3924.55</v>
      </c>
      <c r="M419" s="25">
        <f t="shared" si="13"/>
        <v>7288.45</v>
      </c>
      <c r="O419" s="19" t="s">
        <v>31</v>
      </c>
      <c r="P419" s="20"/>
      <c r="Q419" s="19" t="s">
        <v>32</v>
      </c>
      <c r="R419" s="19" t="s">
        <v>33</v>
      </c>
      <c r="S419" s="19" t="s">
        <v>34</v>
      </c>
      <c r="T419" s="19" t="s">
        <v>1282</v>
      </c>
    </row>
    <row r="420" spans="1:20" x14ac:dyDescent="0.3">
      <c r="A420" s="19" t="s">
        <v>1281</v>
      </c>
      <c r="B420" s="20" t="s">
        <v>5785</v>
      </c>
      <c r="C420" s="19" t="s">
        <v>6204</v>
      </c>
      <c r="D420" s="19" t="s">
        <v>50</v>
      </c>
      <c r="E420" s="19" t="s">
        <v>25</v>
      </c>
      <c r="F420" s="19" t="s">
        <v>26</v>
      </c>
      <c r="G420" s="19" t="s">
        <v>275</v>
      </c>
      <c r="H420" s="19" t="s">
        <v>28</v>
      </c>
      <c r="I420" s="19" t="s">
        <v>1265</v>
      </c>
      <c r="J420" s="19">
        <v>6943</v>
      </c>
      <c r="K420" s="20">
        <v>33</v>
      </c>
      <c r="L420" s="25">
        <f t="shared" si="12"/>
        <v>2291.19</v>
      </c>
      <c r="M420" s="25">
        <f t="shared" si="13"/>
        <v>4651.8100000000004</v>
      </c>
      <c r="O420" s="19" t="s">
        <v>31</v>
      </c>
      <c r="P420" s="20"/>
      <c r="Q420" s="19" t="s">
        <v>32</v>
      </c>
      <c r="R420" s="19" t="s">
        <v>33</v>
      </c>
      <c r="S420" s="19" t="s">
        <v>34</v>
      </c>
      <c r="T420" s="19" t="s">
        <v>749</v>
      </c>
    </row>
    <row r="421" spans="1:20" x14ac:dyDescent="0.3">
      <c r="A421" s="19" t="s">
        <v>1281</v>
      </c>
      <c r="B421" s="20" t="s">
        <v>5785</v>
      </c>
      <c r="C421" s="19" t="s">
        <v>6205</v>
      </c>
      <c r="D421" s="19" t="s">
        <v>24</v>
      </c>
      <c r="E421" s="19" t="s">
        <v>25</v>
      </c>
      <c r="F421" s="19" t="s">
        <v>26</v>
      </c>
      <c r="G421" s="19" t="s">
        <v>275</v>
      </c>
      <c r="H421" s="19" t="s">
        <v>28</v>
      </c>
      <c r="I421" s="19" t="s">
        <v>29</v>
      </c>
      <c r="J421" s="19">
        <v>2643</v>
      </c>
      <c r="K421" s="20">
        <v>30</v>
      </c>
      <c r="L421" s="25">
        <f t="shared" si="12"/>
        <v>792.9</v>
      </c>
      <c r="M421" s="25">
        <f t="shared" si="13"/>
        <v>1850.1</v>
      </c>
      <c r="O421" s="19" t="s">
        <v>31</v>
      </c>
      <c r="P421" s="20"/>
      <c r="Q421" s="19" t="s">
        <v>32</v>
      </c>
      <c r="R421" s="19" t="s">
        <v>33</v>
      </c>
      <c r="S421" s="19" t="s">
        <v>34</v>
      </c>
      <c r="T421" s="19" t="s">
        <v>749</v>
      </c>
    </row>
    <row r="422" spans="1:20" x14ac:dyDescent="0.3">
      <c r="A422" s="19" t="s">
        <v>1281</v>
      </c>
      <c r="B422" s="20" t="s">
        <v>5785</v>
      </c>
      <c r="C422" s="19" t="s">
        <v>6206</v>
      </c>
      <c r="E422" s="19" t="s">
        <v>25</v>
      </c>
      <c r="F422" s="19" t="s">
        <v>26</v>
      </c>
      <c r="G422" s="19" t="s">
        <v>275</v>
      </c>
      <c r="H422" s="19" t="s">
        <v>28</v>
      </c>
      <c r="I422" s="19" t="s">
        <v>134</v>
      </c>
      <c r="J422" s="19">
        <v>0</v>
      </c>
      <c r="K422" s="20"/>
      <c r="L422" s="25">
        <f t="shared" si="12"/>
        <v>0</v>
      </c>
      <c r="M422" s="25">
        <f t="shared" si="13"/>
        <v>0</v>
      </c>
      <c r="O422" s="19" t="s">
        <v>31</v>
      </c>
      <c r="P422" s="20"/>
      <c r="Q422" s="19" t="s">
        <v>32</v>
      </c>
      <c r="R422" s="19" t="s">
        <v>33</v>
      </c>
      <c r="S422" s="19" t="s">
        <v>34</v>
      </c>
      <c r="T422" s="19" t="s">
        <v>749</v>
      </c>
    </row>
    <row r="423" spans="1:20" x14ac:dyDescent="0.3">
      <c r="A423" s="19" t="s">
        <v>1281</v>
      </c>
      <c r="B423" s="20" t="s">
        <v>5785</v>
      </c>
      <c r="C423" s="19" t="s">
        <v>6207</v>
      </c>
      <c r="D423" s="19" t="s">
        <v>24</v>
      </c>
      <c r="E423" s="19" t="s">
        <v>25</v>
      </c>
      <c r="F423" s="19" t="s">
        <v>26</v>
      </c>
      <c r="G423" s="19" t="s">
        <v>275</v>
      </c>
      <c r="H423" s="19" t="s">
        <v>28</v>
      </c>
      <c r="I423" s="19" t="s">
        <v>1265</v>
      </c>
      <c r="J423" s="19">
        <v>1537</v>
      </c>
      <c r="K423" s="20">
        <v>27</v>
      </c>
      <c r="L423" s="25">
        <f t="shared" si="12"/>
        <v>414.99</v>
      </c>
      <c r="M423" s="25">
        <f t="shared" si="13"/>
        <v>1122.01</v>
      </c>
      <c r="P423" s="20"/>
    </row>
    <row r="424" spans="1:20" x14ac:dyDescent="0.3">
      <c r="A424" s="19" t="s">
        <v>1281</v>
      </c>
      <c r="B424" s="20" t="s">
        <v>5785</v>
      </c>
      <c r="C424" s="19" t="s">
        <v>6208</v>
      </c>
      <c r="E424" s="19" t="s">
        <v>25</v>
      </c>
      <c r="F424" s="19" t="s">
        <v>26</v>
      </c>
      <c r="G424" s="19" t="s">
        <v>275</v>
      </c>
      <c r="H424" s="19" t="s">
        <v>28</v>
      </c>
      <c r="I424" s="19" t="s">
        <v>57</v>
      </c>
      <c r="J424" s="19">
        <v>0</v>
      </c>
      <c r="K424" s="20"/>
      <c r="L424" s="25">
        <f t="shared" si="12"/>
        <v>0</v>
      </c>
      <c r="M424" s="25">
        <f t="shared" si="13"/>
        <v>0</v>
      </c>
      <c r="O424" s="19" t="s">
        <v>31</v>
      </c>
      <c r="P424" s="20"/>
      <c r="Q424" s="19" t="s">
        <v>32</v>
      </c>
      <c r="R424" s="19" t="s">
        <v>33</v>
      </c>
      <c r="S424" s="19" t="s">
        <v>34</v>
      </c>
      <c r="T424" s="19" t="s">
        <v>557</v>
      </c>
    </row>
    <row r="425" spans="1:20" x14ac:dyDescent="0.3">
      <c r="A425" s="19" t="s">
        <v>1281</v>
      </c>
      <c r="B425" s="20" t="s">
        <v>5785</v>
      </c>
      <c r="C425" s="19" t="s">
        <v>6209</v>
      </c>
      <c r="D425" s="19" t="s">
        <v>24</v>
      </c>
      <c r="E425" s="19" t="s">
        <v>25</v>
      </c>
      <c r="F425" s="19" t="s">
        <v>26</v>
      </c>
      <c r="G425" s="19" t="s">
        <v>275</v>
      </c>
      <c r="H425" s="19" t="s">
        <v>28</v>
      </c>
      <c r="I425" s="19" t="s">
        <v>29</v>
      </c>
      <c r="J425" s="19">
        <v>10820</v>
      </c>
      <c r="K425" s="20">
        <v>24</v>
      </c>
      <c r="L425" s="25">
        <f t="shared" si="12"/>
        <v>2596.8000000000002</v>
      </c>
      <c r="M425" s="25">
        <f t="shared" si="13"/>
        <v>8223.2000000000007</v>
      </c>
      <c r="O425" s="19" t="s">
        <v>31</v>
      </c>
      <c r="P425" s="20"/>
      <c r="Q425" s="19" t="s">
        <v>32</v>
      </c>
      <c r="R425" s="19" t="s">
        <v>33</v>
      </c>
      <c r="S425" s="19" t="s">
        <v>34</v>
      </c>
      <c r="T425" s="19" t="s">
        <v>749</v>
      </c>
    </row>
    <row r="426" spans="1:20" x14ac:dyDescent="0.3">
      <c r="A426" s="19" t="s">
        <v>1281</v>
      </c>
      <c r="B426" s="20" t="s">
        <v>5785</v>
      </c>
      <c r="C426" s="19" t="s">
        <v>6210</v>
      </c>
      <c r="D426" s="19" t="s">
        <v>24</v>
      </c>
      <c r="E426" s="19" t="s">
        <v>25</v>
      </c>
      <c r="F426" s="19" t="s">
        <v>26</v>
      </c>
      <c r="G426" s="19" t="s">
        <v>275</v>
      </c>
      <c r="H426" s="19" t="s">
        <v>28</v>
      </c>
      <c r="I426" s="19" t="s">
        <v>29</v>
      </c>
      <c r="J426" s="19">
        <v>3822</v>
      </c>
      <c r="K426" s="20">
        <v>45</v>
      </c>
      <c r="L426" s="25">
        <f t="shared" si="12"/>
        <v>1719.9</v>
      </c>
      <c r="M426" s="25">
        <f t="shared" si="13"/>
        <v>2102.1</v>
      </c>
      <c r="P426" s="20"/>
    </row>
    <row r="427" spans="1:20" x14ac:dyDescent="0.3">
      <c r="A427" s="19" t="s">
        <v>1281</v>
      </c>
      <c r="B427" s="20" t="s">
        <v>5785</v>
      </c>
      <c r="C427" s="19" t="s">
        <v>6211</v>
      </c>
      <c r="D427" s="19" t="s">
        <v>24</v>
      </c>
      <c r="E427" s="19" t="s">
        <v>25</v>
      </c>
      <c r="F427" s="19" t="s">
        <v>26</v>
      </c>
      <c r="G427" s="19" t="s">
        <v>275</v>
      </c>
      <c r="H427" s="19" t="s">
        <v>28</v>
      </c>
      <c r="I427" s="19" t="s">
        <v>1265</v>
      </c>
      <c r="J427" s="19">
        <v>176</v>
      </c>
      <c r="K427" s="20">
        <v>35</v>
      </c>
      <c r="L427" s="25">
        <f t="shared" si="12"/>
        <v>61.6</v>
      </c>
      <c r="M427" s="25">
        <f t="shared" si="13"/>
        <v>114.4</v>
      </c>
      <c r="N427" s="19" t="s">
        <v>1346</v>
      </c>
      <c r="O427" s="19" t="s">
        <v>31</v>
      </c>
      <c r="P427" s="20"/>
      <c r="Q427" s="19" t="s">
        <v>32</v>
      </c>
      <c r="R427" s="19" t="s">
        <v>33</v>
      </c>
      <c r="S427" s="19" t="s">
        <v>34</v>
      </c>
      <c r="T427" s="19" t="s">
        <v>749</v>
      </c>
    </row>
    <row r="428" spans="1:20" x14ac:dyDescent="0.3">
      <c r="A428" s="19" t="s">
        <v>1281</v>
      </c>
      <c r="B428" s="20" t="s">
        <v>5785</v>
      </c>
      <c r="C428" s="19" t="s">
        <v>6212</v>
      </c>
      <c r="D428" s="19" t="s">
        <v>24</v>
      </c>
      <c r="E428" s="19" t="s">
        <v>25</v>
      </c>
      <c r="F428" s="19" t="s">
        <v>26</v>
      </c>
      <c r="G428" s="19" t="s">
        <v>275</v>
      </c>
      <c r="H428" s="19" t="s">
        <v>28</v>
      </c>
      <c r="I428" s="19" t="s">
        <v>1265</v>
      </c>
      <c r="J428" s="19">
        <v>3621</v>
      </c>
      <c r="K428" s="20">
        <v>28</v>
      </c>
      <c r="L428" s="25">
        <f t="shared" si="12"/>
        <v>1013.88</v>
      </c>
      <c r="M428" s="25">
        <f t="shared" si="13"/>
        <v>2607.12</v>
      </c>
      <c r="O428" s="19" t="s">
        <v>31</v>
      </c>
      <c r="P428" s="20"/>
      <c r="Q428" s="19" t="s">
        <v>32</v>
      </c>
      <c r="R428" s="19" t="s">
        <v>33</v>
      </c>
      <c r="S428" s="19" t="s">
        <v>34</v>
      </c>
      <c r="T428" s="19" t="s">
        <v>749</v>
      </c>
    </row>
    <row r="429" spans="1:20" x14ac:dyDescent="0.3">
      <c r="A429" s="19" t="s">
        <v>1281</v>
      </c>
      <c r="B429" s="20" t="s">
        <v>5785</v>
      </c>
      <c r="C429" s="19" t="s">
        <v>6213</v>
      </c>
      <c r="D429" s="19" t="s">
        <v>24</v>
      </c>
      <c r="E429" s="19" t="s">
        <v>25</v>
      </c>
      <c r="F429" s="19" t="s">
        <v>26</v>
      </c>
      <c r="G429" s="19" t="s">
        <v>275</v>
      </c>
      <c r="H429" s="19" t="s">
        <v>28</v>
      </c>
      <c r="I429" s="19" t="s">
        <v>1265</v>
      </c>
      <c r="J429" s="19">
        <v>802</v>
      </c>
      <c r="K429" s="20">
        <v>28</v>
      </c>
      <c r="L429" s="25">
        <f t="shared" ref="L429:L492" si="14">J429*K429/100</f>
        <v>224.56</v>
      </c>
      <c r="M429" s="25">
        <f t="shared" ref="M429:M492" si="15">J429*(100-K429)/100</f>
        <v>577.44000000000005</v>
      </c>
      <c r="P429" s="20"/>
    </row>
    <row r="430" spans="1:20" x14ac:dyDescent="0.3">
      <c r="A430" s="19" t="s">
        <v>1281</v>
      </c>
      <c r="B430" s="20" t="s">
        <v>5785</v>
      </c>
      <c r="C430" s="19" t="s">
        <v>6214</v>
      </c>
      <c r="D430" s="19" t="s">
        <v>24</v>
      </c>
      <c r="E430" s="19" t="s">
        <v>25</v>
      </c>
      <c r="F430" s="19" t="s">
        <v>26</v>
      </c>
      <c r="G430" s="19" t="s">
        <v>275</v>
      </c>
      <c r="H430" s="19" t="s">
        <v>28</v>
      </c>
      <c r="I430" s="19" t="s">
        <v>29</v>
      </c>
      <c r="J430" s="19">
        <v>7005</v>
      </c>
      <c r="K430" s="20">
        <v>31</v>
      </c>
      <c r="L430" s="25">
        <f t="shared" si="14"/>
        <v>2171.5500000000002</v>
      </c>
      <c r="M430" s="25">
        <f t="shared" si="15"/>
        <v>4833.45</v>
      </c>
      <c r="O430" s="19" t="s">
        <v>31</v>
      </c>
      <c r="P430" s="20"/>
      <c r="Q430" s="19" t="s">
        <v>32</v>
      </c>
      <c r="R430" s="19" t="s">
        <v>33</v>
      </c>
      <c r="S430" s="19" t="s">
        <v>34</v>
      </c>
      <c r="T430" s="19" t="s">
        <v>749</v>
      </c>
    </row>
    <row r="431" spans="1:20" x14ac:dyDescent="0.3">
      <c r="A431" s="19" t="s">
        <v>1281</v>
      </c>
      <c r="B431" s="20" t="s">
        <v>5785</v>
      </c>
      <c r="C431" s="19" t="s">
        <v>6215</v>
      </c>
      <c r="D431" s="19" t="s">
        <v>24</v>
      </c>
      <c r="E431" s="19" t="s">
        <v>25</v>
      </c>
      <c r="F431" s="19" t="s">
        <v>26</v>
      </c>
      <c r="G431" s="19" t="s">
        <v>275</v>
      </c>
      <c r="H431" s="19" t="s">
        <v>28</v>
      </c>
      <c r="I431" s="19" t="s">
        <v>29</v>
      </c>
      <c r="J431" s="19">
        <v>2388</v>
      </c>
      <c r="K431" s="20">
        <v>47</v>
      </c>
      <c r="L431" s="25">
        <f t="shared" si="14"/>
        <v>1122.3599999999999</v>
      </c>
      <c r="M431" s="25">
        <f t="shared" si="15"/>
        <v>1265.6400000000001</v>
      </c>
      <c r="P431" s="20"/>
    </row>
    <row r="432" spans="1:20" x14ac:dyDescent="0.3">
      <c r="A432" s="19" t="s">
        <v>1281</v>
      </c>
      <c r="B432" s="20" t="s">
        <v>5785</v>
      </c>
      <c r="C432" s="19" t="s">
        <v>6216</v>
      </c>
      <c r="D432" s="19" t="s">
        <v>24</v>
      </c>
      <c r="E432" s="19" t="s">
        <v>25</v>
      </c>
      <c r="F432" s="19" t="s">
        <v>26</v>
      </c>
      <c r="G432" s="19" t="s">
        <v>275</v>
      </c>
      <c r="H432" s="19" t="s">
        <v>28</v>
      </c>
      <c r="I432" s="19" t="s">
        <v>1265</v>
      </c>
      <c r="J432" s="19">
        <v>2418</v>
      </c>
      <c r="K432" s="20">
        <v>40</v>
      </c>
      <c r="L432" s="25">
        <f t="shared" si="14"/>
        <v>967.2</v>
      </c>
      <c r="M432" s="25">
        <f t="shared" si="15"/>
        <v>1450.8</v>
      </c>
      <c r="O432" s="19" t="s">
        <v>31</v>
      </c>
      <c r="P432" s="20"/>
      <c r="Q432" s="19" t="s">
        <v>32</v>
      </c>
      <c r="R432" s="19" t="s">
        <v>33</v>
      </c>
      <c r="S432" s="19" t="s">
        <v>34</v>
      </c>
      <c r="T432" s="19" t="s">
        <v>749</v>
      </c>
    </row>
    <row r="433" spans="1:20" x14ac:dyDescent="0.3">
      <c r="A433" s="19" t="s">
        <v>1281</v>
      </c>
      <c r="B433" s="20" t="s">
        <v>5785</v>
      </c>
      <c r="C433" s="19" t="s">
        <v>6217</v>
      </c>
      <c r="D433" s="19" t="s">
        <v>24</v>
      </c>
      <c r="E433" s="19" t="s">
        <v>25</v>
      </c>
      <c r="F433" s="19" t="s">
        <v>26</v>
      </c>
      <c r="G433" s="19" t="s">
        <v>275</v>
      </c>
      <c r="H433" s="19" t="s">
        <v>28</v>
      </c>
      <c r="I433" s="19" t="s">
        <v>29</v>
      </c>
      <c r="J433" s="19">
        <v>766</v>
      </c>
      <c r="K433" s="20">
        <v>52</v>
      </c>
      <c r="L433" s="25">
        <f t="shared" si="14"/>
        <v>398.32</v>
      </c>
      <c r="M433" s="25">
        <f t="shared" si="15"/>
        <v>367.68</v>
      </c>
      <c r="O433" s="19" t="s">
        <v>31</v>
      </c>
      <c r="P433" s="20"/>
      <c r="Q433" s="19" t="s">
        <v>32</v>
      </c>
      <c r="R433" s="19" t="s">
        <v>33</v>
      </c>
      <c r="S433" s="19" t="s">
        <v>34</v>
      </c>
      <c r="T433" s="19" t="s">
        <v>1283</v>
      </c>
    </row>
    <row r="434" spans="1:20" x14ac:dyDescent="0.3">
      <c r="A434" s="19" t="s">
        <v>1281</v>
      </c>
      <c r="B434" s="20" t="s">
        <v>5785</v>
      </c>
      <c r="C434" s="19" t="s">
        <v>6218</v>
      </c>
      <c r="D434" s="19" t="s">
        <v>24</v>
      </c>
      <c r="E434" s="19" t="s">
        <v>25</v>
      </c>
      <c r="F434" s="19" t="s">
        <v>26</v>
      </c>
      <c r="G434" s="19" t="s">
        <v>275</v>
      </c>
      <c r="H434" s="19" t="s">
        <v>28</v>
      </c>
      <c r="I434" s="19" t="s">
        <v>29</v>
      </c>
      <c r="J434" s="19">
        <v>2741</v>
      </c>
      <c r="K434" s="20">
        <v>33</v>
      </c>
      <c r="L434" s="25">
        <f t="shared" si="14"/>
        <v>904.53</v>
      </c>
      <c r="M434" s="25">
        <f t="shared" si="15"/>
        <v>1836.47</v>
      </c>
      <c r="N434" s="19" t="s">
        <v>1347</v>
      </c>
      <c r="O434" s="19" t="s">
        <v>31</v>
      </c>
      <c r="P434" s="20"/>
      <c r="Q434" s="19" t="s">
        <v>32</v>
      </c>
      <c r="R434" s="19" t="s">
        <v>33</v>
      </c>
      <c r="S434" s="19" t="s">
        <v>34</v>
      </c>
      <c r="T434" s="19" t="s">
        <v>1283</v>
      </c>
    </row>
    <row r="435" spans="1:20" x14ac:dyDescent="0.3">
      <c r="A435" s="19" t="s">
        <v>1281</v>
      </c>
      <c r="B435" s="20" t="s">
        <v>5785</v>
      </c>
      <c r="C435" s="19" t="s">
        <v>6219</v>
      </c>
      <c r="D435" s="19" t="s">
        <v>24</v>
      </c>
      <c r="E435" s="19" t="s">
        <v>25</v>
      </c>
      <c r="F435" s="19" t="s">
        <v>26</v>
      </c>
      <c r="G435" s="19" t="s">
        <v>275</v>
      </c>
      <c r="H435" s="19" t="s">
        <v>28</v>
      </c>
      <c r="I435" s="19" t="s">
        <v>29</v>
      </c>
      <c r="J435" s="19">
        <v>10789</v>
      </c>
      <c r="K435" s="20">
        <v>33</v>
      </c>
      <c r="L435" s="25">
        <f t="shared" si="14"/>
        <v>3560.37</v>
      </c>
      <c r="M435" s="25">
        <f t="shared" si="15"/>
        <v>7228.63</v>
      </c>
      <c r="O435" s="19" t="s">
        <v>31</v>
      </c>
      <c r="P435" s="20"/>
      <c r="Q435" s="19" t="s">
        <v>32</v>
      </c>
      <c r="R435" s="19" t="s">
        <v>33</v>
      </c>
      <c r="S435" s="19" t="s">
        <v>34</v>
      </c>
      <c r="T435" s="19" t="s">
        <v>749</v>
      </c>
    </row>
    <row r="436" spans="1:20" x14ac:dyDescent="0.3">
      <c r="A436" s="19" t="s">
        <v>1281</v>
      </c>
      <c r="B436" s="20" t="s">
        <v>5785</v>
      </c>
      <c r="C436" s="19" t="s">
        <v>6220</v>
      </c>
      <c r="D436" s="19" t="s">
        <v>24</v>
      </c>
      <c r="E436" s="19" t="s">
        <v>25</v>
      </c>
      <c r="F436" s="19" t="s">
        <v>26</v>
      </c>
      <c r="G436" s="19" t="s">
        <v>275</v>
      </c>
      <c r="H436" s="19" t="s">
        <v>28</v>
      </c>
      <c r="I436" s="19" t="s">
        <v>29</v>
      </c>
      <c r="J436" s="19">
        <v>2276</v>
      </c>
      <c r="K436" s="20">
        <v>31</v>
      </c>
      <c r="L436" s="25">
        <f t="shared" si="14"/>
        <v>705.56</v>
      </c>
      <c r="M436" s="25">
        <f t="shared" si="15"/>
        <v>1570.44</v>
      </c>
      <c r="O436" s="19" t="s">
        <v>31</v>
      </c>
      <c r="P436" s="20"/>
      <c r="Q436" s="19" t="s">
        <v>32</v>
      </c>
      <c r="R436" s="19" t="s">
        <v>33</v>
      </c>
      <c r="S436" s="19" t="s">
        <v>34</v>
      </c>
      <c r="T436" s="19" t="s">
        <v>749</v>
      </c>
    </row>
    <row r="437" spans="1:20" x14ac:dyDescent="0.3">
      <c r="A437" s="19" t="s">
        <v>1281</v>
      </c>
      <c r="B437" s="20" t="s">
        <v>5785</v>
      </c>
      <c r="C437" s="19" t="s">
        <v>6221</v>
      </c>
      <c r="D437" s="19" t="s">
        <v>24</v>
      </c>
      <c r="E437" s="19" t="s">
        <v>25</v>
      </c>
      <c r="F437" s="19" t="s">
        <v>26</v>
      </c>
      <c r="G437" s="19" t="s">
        <v>275</v>
      </c>
      <c r="H437" s="19" t="s">
        <v>28</v>
      </c>
      <c r="I437" s="19" t="s">
        <v>29</v>
      </c>
      <c r="J437" s="19">
        <v>4720</v>
      </c>
      <c r="K437" s="20">
        <v>53</v>
      </c>
      <c r="L437" s="25">
        <f t="shared" si="14"/>
        <v>2501.6</v>
      </c>
      <c r="M437" s="25">
        <f t="shared" si="15"/>
        <v>2218.4</v>
      </c>
      <c r="O437" s="19" t="s">
        <v>31</v>
      </c>
      <c r="P437" s="20"/>
      <c r="Q437" s="19" t="s">
        <v>32</v>
      </c>
      <c r="R437" s="19" t="s">
        <v>33</v>
      </c>
      <c r="S437" s="19" t="s">
        <v>34</v>
      </c>
      <c r="T437" s="19" t="s">
        <v>769</v>
      </c>
    </row>
    <row r="438" spans="1:20" x14ac:dyDescent="0.3">
      <c r="A438" s="19" t="s">
        <v>1281</v>
      </c>
      <c r="B438" s="20" t="s">
        <v>5785</v>
      </c>
      <c r="C438" s="19" t="s">
        <v>6222</v>
      </c>
      <c r="E438" s="19" t="s">
        <v>25</v>
      </c>
      <c r="F438" s="19" t="s">
        <v>26</v>
      </c>
      <c r="G438" s="19" t="s">
        <v>275</v>
      </c>
      <c r="H438" s="19" t="s">
        <v>28</v>
      </c>
      <c r="I438" s="19" t="s">
        <v>57</v>
      </c>
      <c r="J438" s="19">
        <v>431</v>
      </c>
      <c r="K438" s="20">
        <v>100</v>
      </c>
      <c r="L438" s="25">
        <f t="shared" si="14"/>
        <v>431</v>
      </c>
      <c r="M438" s="25">
        <f t="shared" si="15"/>
        <v>0</v>
      </c>
      <c r="O438" s="19" t="s">
        <v>87</v>
      </c>
      <c r="P438" s="20"/>
      <c r="Q438" s="19" t="s">
        <v>32</v>
      </c>
      <c r="R438" s="19" t="s">
        <v>33</v>
      </c>
      <c r="S438" s="19" t="s">
        <v>34</v>
      </c>
      <c r="T438" s="19" t="s">
        <v>557</v>
      </c>
    </row>
    <row r="439" spans="1:20" x14ac:dyDescent="0.3">
      <c r="A439" s="19" t="s">
        <v>1281</v>
      </c>
      <c r="B439" s="20" t="s">
        <v>5785</v>
      </c>
      <c r="C439" s="19" t="s">
        <v>6223</v>
      </c>
      <c r="E439" s="19" t="s">
        <v>25</v>
      </c>
      <c r="F439" s="19" t="s">
        <v>26</v>
      </c>
      <c r="G439" s="19" t="s">
        <v>275</v>
      </c>
      <c r="H439" s="19" t="s">
        <v>28</v>
      </c>
      <c r="I439" s="19" t="s">
        <v>57</v>
      </c>
      <c r="J439" s="19">
        <v>431</v>
      </c>
      <c r="K439" s="20">
        <v>100</v>
      </c>
      <c r="L439" s="25">
        <f t="shared" si="14"/>
        <v>431</v>
      </c>
      <c r="M439" s="25">
        <f t="shared" si="15"/>
        <v>0</v>
      </c>
      <c r="N439" s="19" t="s">
        <v>1348</v>
      </c>
      <c r="O439" s="19" t="s">
        <v>31</v>
      </c>
      <c r="P439" s="20"/>
      <c r="Q439" s="19" t="s">
        <v>32</v>
      </c>
      <c r="R439" s="19" t="s">
        <v>33</v>
      </c>
      <c r="S439" s="19" t="s">
        <v>34</v>
      </c>
      <c r="T439" s="19" t="s">
        <v>557</v>
      </c>
    </row>
    <row r="440" spans="1:20" x14ac:dyDescent="0.3">
      <c r="A440" s="19" t="s">
        <v>1281</v>
      </c>
      <c r="B440" s="20" t="s">
        <v>5785</v>
      </c>
      <c r="C440" s="19" t="s">
        <v>6224</v>
      </c>
      <c r="D440" s="19" t="s">
        <v>24</v>
      </c>
      <c r="E440" s="19" t="s">
        <v>25</v>
      </c>
      <c r="F440" s="19" t="s">
        <v>26</v>
      </c>
      <c r="G440" s="19" t="s">
        <v>275</v>
      </c>
      <c r="H440" s="19" t="s">
        <v>28</v>
      </c>
      <c r="I440" s="19" t="s">
        <v>29</v>
      </c>
      <c r="J440" s="19">
        <v>3941</v>
      </c>
      <c r="K440" s="20">
        <v>35</v>
      </c>
      <c r="L440" s="25">
        <f t="shared" si="14"/>
        <v>1379.35</v>
      </c>
      <c r="M440" s="25">
        <f t="shared" si="15"/>
        <v>2561.65</v>
      </c>
      <c r="P440" s="20"/>
    </row>
    <row r="441" spans="1:20" x14ac:dyDescent="0.3">
      <c r="A441" s="19" t="s">
        <v>1281</v>
      </c>
      <c r="B441" s="20" t="s">
        <v>5785</v>
      </c>
      <c r="C441" s="19" t="s">
        <v>6225</v>
      </c>
      <c r="D441" s="19" t="s">
        <v>24</v>
      </c>
      <c r="E441" s="19" t="s">
        <v>25</v>
      </c>
      <c r="F441" s="19" t="s">
        <v>26</v>
      </c>
      <c r="G441" s="19" t="s">
        <v>275</v>
      </c>
      <c r="H441" s="19" t="s">
        <v>28</v>
      </c>
      <c r="I441" s="19" t="s">
        <v>29</v>
      </c>
      <c r="J441" s="19">
        <v>3650</v>
      </c>
      <c r="K441" s="20">
        <v>35</v>
      </c>
      <c r="L441" s="25">
        <f t="shared" si="14"/>
        <v>1277.5</v>
      </c>
      <c r="M441" s="25">
        <f t="shared" si="15"/>
        <v>2372.5</v>
      </c>
      <c r="P441" s="20"/>
    </row>
    <row r="442" spans="1:20" x14ac:dyDescent="0.3">
      <c r="A442" s="19" t="s">
        <v>1281</v>
      </c>
      <c r="B442" s="20" t="s">
        <v>5785</v>
      </c>
      <c r="C442" s="19" t="s">
        <v>6226</v>
      </c>
      <c r="D442" s="19" t="s">
        <v>24</v>
      </c>
      <c r="E442" s="19" t="s">
        <v>25</v>
      </c>
      <c r="F442" s="19" t="s">
        <v>26</v>
      </c>
      <c r="G442" s="19" t="s">
        <v>275</v>
      </c>
      <c r="H442" s="19" t="s">
        <v>28</v>
      </c>
      <c r="I442" s="19" t="s">
        <v>29</v>
      </c>
      <c r="J442" s="19">
        <v>2624</v>
      </c>
      <c r="K442" s="20">
        <v>49</v>
      </c>
      <c r="L442" s="25">
        <f t="shared" si="14"/>
        <v>1285.76</v>
      </c>
      <c r="M442" s="25">
        <f t="shared" si="15"/>
        <v>1338.24</v>
      </c>
      <c r="N442" s="19" t="s">
        <v>1349</v>
      </c>
      <c r="O442" s="19" t="s">
        <v>31</v>
      </c>
      <c r="P442" s="20"/>
      <c r="Q442" s="19" t="s">
        <v>32</v>
      </c>
      <c r="R442" s="19" t="s">
        <v>33</v>
      </c>
      <c r="S442" s="19" t="s">
        <v>34</v>
      </c>
      <c r="T442" s="19" t="s">
        <v>769</v>
      </c>
    </row>
    <row r="443" spans="1:20" x14ac:dyDescent="0.3">
      <c r="A443" s="19" t="s">
        <v>1281</v>
      </c>
      <c r="B443" s="20" t="s">
        <v>5785</v>
      </c>
      <c r="C443" s="19" t="s">
        <v>6227</v>
      </c>
      <c r="D443" s="19" t="s">
        <v>24</v>
      </c>
      <c r="E443" s="19" t="s">
        <v>25</v>
      </c>
      <c r="F443" s="19" t="s">
        <v>26</v>
      </c>
      <c r="G443" s="19" t="s">
        <v>275</v>
      </c>
      <c r="H443" s="19" t="s">
        <v>28</v>
      </c>
      <c r="I443" s="19" t="s">
        <v>29</v>
      </c>
      <c r="J443" s="19">
        <v>718</v>
      </c>
      <c r="K443" s="20">
        <v>45</v>
      </c>
      <c r="L443" s="25">
        <f t="shared" si="14"/>
        <v>323.10000000000002</v>
      </c>
      <c r="M443" s="25">
        <f t="shared" si="15"/>
        <v>394.9</v>
      </c>
      <c r="N443" s="19" t="s">
        <v>1350</v>
      </c>
      <c r="O443" s="19" t="s">
        <v>31</v>
      </c>
      <c r="P443" s="20"/>
      <c r="Q443" s="19" t="s">
        <v>32</v>
      </c>
      <c r="R443" s="19" t="s">
        <v>33</v>
      </c>
      <c r="S443" s="19" t="s">
        <v>34</v>
      </c>
      <c r="T443" s="19" t="s">
        <v>769</v>
      </c>
    </row>
    <row r="444" spans="1:20" x14ac:dyDescent="0.3">
      <c r="A444" s="19" t="s">
        <v>1281</v>
      </c>
      <c r="B444" s="20" t="s">
        <v>5785</v>
      </c>
      <c r="C444" s="19" t="s">
        <v>6228</v>
      </c>
      <c r="E444" s="19" t="s">
        <v>25</v>
      </c>
      <c r="F444" s="19" t="s">
        <v>26</v>
      </c>
      <c r="G444" s="19" t="s">
        <v>275</v>
      </c>
      <c r="H444" s="19" t="s">
        <v>141</v>
      </c>
      <c r="I444" s="19" t="s">
        <v>745</v>
      </c>
      <c r="J444" s="19">
        <v>2019963</v>
      </c>
      <c r="K444" s="20">
        <v>66</v>
      </c>
      <c r="L444" s="25">
        <f t="shared" si="14"/>
        <v>1333175.58</v>
      </c>
      <c r="M444" s="25">
        <f t="shared" si="15"/>
        <v>686787.42</v>
      </c>
      <c r="N444" s="19" t="s">
        <v>6229</v>
      </c>
      <c r="O444" s="19" t="s">
        <v>87</v>
      </c>
      <c r="P444" s="20"/>
      <c r="Q444" s="19" t="s">
        <v>122</v>
      </c>
    </row>
    <row r="445" spans="1:20" x14ac:dyDescent="0.3">
      <c r="A445" s="19" t="s">
        <v>1281</v>
      </c>
      <c r="B445" s="20" t="s">
        <v>5785</v>
      </c>
      <c r="C445" s="19" t="s">
        <v>6230</v>
      </c>
      <c r="E445" s="19" t="s">
        <v>25</v>
      </c>
      <c r="F445" s="19" t="s">
        <v>26</v>
      </c>
      <c r="G445" s="19" t="s">
        <v>275</v>
      </c>
      <c r="H445" s="19" t="s">
        <v>141</v>
      </c>
      <c r="I445" s="19" t="s">
        <v>745</v>
      </c>
      <c r="J445" s="19">
        <v>0</v>
      </c>
      <c r="K445" s="20"/>
      <c r="L445" s="25">
        <f t="shared" si="14"/>
        <v>0</v>
      </c>
      <c r="M445" s="25">
        <f t="shared" si="15"/>
        <v>0</v>
      </c>
      <c r="O445" s="19" t="s">
        <v>31</v>
      </c>
      <c r="P445" s="20"/>
      <c r="Q445" s="19" t="s">
        <v>32</v>
      </c>
      <c r="R445" s="19" t="s">
        <v>33</v>
      </c>
      <c r="S445" s="19" t="s">
        <v>34</v>
      </c>
      <c r="T445" s="19" t="s">
        <v>749</v>
      </c>
    </row>
    <row r="446" spans="1:20" x14ac:dyDescent="0.3">
      <c r="A446" s="19" t="s">
        <v>1281</v>
      </c>
      <c r="B446" s="20" t="s">
        <v>5785</v>
      </c>
      <c r="C446" s="19" t="s">
        <v>6231</v>
      </c>
      <c r="D446" s="19" t="s">
        <v>24</v>
      </c>
      <c r="E446" s="19" t="s">
        <v>25</v>
      </c>
      <c r="F446" s="19" t="s">
        <v>26</v>
      </c>
      <c r="G446" s="19" t="s">
        <v>275</v>
      </c>
      <c r="H446" s="19" t="s">
        <v>28</v>
      </c>
      <c r="I446" s="19" t="s">
        <v>1265</v>
      </c>
      <c r="J446" s="19">
        <v>14291</v>
      </c>
      <c r="K446" s="20">
        <v>40</v>
      </c>
      <c r="L446" s="25">
        <f t="shared" si="14"/>
        <v>5716.4</v>
      </c>
      <c r="M446" s="25">
        <f t="shared" si="15"/>
        <v>8574.6</v>
      </c>
      <c r="O446" s="19" t="s">
        <v>31</v>
      </c>
      <c r="P446" s="20"/>
      <c r="Q446" s="19" t="s">
        <v>32</v>
      </c>
      <c r="R446" s="19" t="s">
        <v>33</v>
      </c>
      <c r="S446" s="19" t="s">
        <v>34</v>
      </c>
      <c r="T446" s="19" t="s">
        <v>749</v>
      </c>
    </row>
    <row r="447" spans="1:20" x14ac:dyDescent="0.3">
      <c r="A447" s="19" t="s">
        <v>1281</v>
      </c>
      <c r="B447" s="20" t="s">
        <v>5785</v>
      </c>
      <c r="C447" s="19" t="s">
        <v>6232</v>
      </c>
      <c r="D447" s="19" t="s">
        <v>24</v>
      </c>
      <c r="E447" s="19" t="s">
        <v>25</v>
      </c>
      <c r="F447" s="19" t="s">
        <v>26</v>
      </c>
      <c r="G447" s="19" t="s">
        <v>275</v>
      </c>
      <c r="H447" s="19" t="s">
        <v>28</v>
      </c>
      <c r="I447" s="19" t="s">
        <v>1265</v>
      </c>
      <c r="J447" s="19">
        <v>1951</v>
      </c>
      <c r="K447" s="20">
        <v>40</v>
      </c>
      <c r="L447" s="25">
        <f t="shared" si="14"/>
        <v>780.4</v>
      </c>
      <c r="M447" s="25">
        <f t="shared" si="15"/>
        <v>1170.5999999999999</v>
      </c>
      <c r="N447" s="19" t="s">
        <v>1351</v>
      </c>
      <c r="O447" s="19" t="s">
        <v>31</v>
      </c>
      <c r="P447" s="20"/>
      <c r="Q447" s="19" t="s">
        <v>32</v>
      </c>
      <c r="R447" s="19" t="s">
        <v>33</v>
      </c>
      <c r="S447" s="19" t="s">
        <v>34</v>
      </c>
      <c r="T447" s="19" t="s">
        <v>749</v>
      </c>
    </row>
    <row r="448" spans="1:20" x14ac:dyDescent="0.3">
      <c r="A448" s="19" t="s">
        <v>1281</v>
      </c>
      <c r="B448" s="20" t="s">
        <v>5785</v>
      </c>
      <c r="C448" s="19" t="s">
        <v>6233</v>
      </c>
      <c r="D448" s="19" t="s">
        <v>50</v>
      </c>
      <c r="E448" s="19" t="s">
        <v>25</v>
      </c>
      <c r="F448" s="19" t="s">
        <v>26</v>
      </c>
      <c r="G448" s="19" t="s">
        <v>275</v>
      </c>
      <c r="H448" s="19" t="s">
        <v>28</v>
      </c>
      <c r="I448" s="19" t="s">
        <v>57</v>
      </c>
      <c r="J448" s="19">
        <v>10229</v>
      </c>
      <c r="K448" s="20">
        <v>100</v>
      </c>
      <c r="L448" s="25">
        <f t="shared" si="14"/>
        <v>10229</v>
      </c>
      <c r="M448" s="25">
        <f t="shared" si="15"/>
        <v>0</v>
      </c>
      <c r="O448" s="19" t="s">
        <v>31</v>
      </c>
      <c r="P448" s="20"/>
      <c r="Q448" s="19" t="s">
        <v>32</v>
      </c>
      <c r="R448" s="19" t="s">
        <v>33</v>
      </c>
      <c r="S448" s="19" t="s">
        <v>34</v>
      </c>
      <c r="T448" s="19" t="s">
        <v>769</v>
      </c>
    </row>
    <row r="449" spans="1:20" x14ac:dyDescent="0.3">
      <c r="A449" s="19" t="s">
        <v>1281</v>
      </c>
      <c r="B449" s="20" t="s">
        <v>5785</v>
      </c>
      <c r="C449" s="19" t="s">
        <v>6234</v>
      </c>
      <c r="D449" s="19" t="s">
        <v>24</v>
      </c>
      <c r="E449" s="19" t="s">
        <v>25</v>
      </c>
      <c r="F449" s="19" t="s">
        <v>26</v>
      </c>
      <c r="G449" s="19" t="s">
        <v>275</v>
      </c>
      <c r="H449" s="19" t="s">
        <v>28</v>
      </c>
      <c r="I449" s="19" t="s">
        <v>29</v>
      </c>
      <c r="J449" s="19">
        <v>280</v>
      </c>
      <c r="K449" s="20">
        <v>46</v>
      </c>
      <c r="L449" s="25">
        <f t="shared" si="14"/>
        <v>128.80000000000001</v>
      </c>
      <c r="M449" s="25">
        <f t="shared" si="15"/>
        <v>151.19999999999999</v>
      </c>
      <c r="O449" s="19" t="s">
        <v>31</v>
      </c>
      <c r="P449" s="20"/>
      <c r="Q449" s="19" t="s">
        <v>32</v>
      </c>
      <c r="R449" s="19" t="s">
        <v>33</v>
      </c>
      <c r="S449" s="19" t="s">
        <v>34</v>
      </c>
      <c r="T449" s="19" t="s">
        <v>1283</v>
      </c>
    </row>
    <row r="450" spans="1:20" x14ac:dyDescent="0.3">
      <c r="A450" s="19" t="s">
        <v>1281</v>
      </c>
      <c r="B450" s="20" t="s">
        <v>5785</v>
      </c>
      <c r="C450" s="19" t="s">
        <v>6235</v>
      </c>
      <c r="D450" s="19" t="s">
        <v>24</v>
      </c>
      <c r="E450" s="19" t="s">
        <v>25</v>
      </c>
      <c r="F450" s="19" t="s">
        <v>26</v>
      </c>
      <c r="G450" s="19" t="s">
        <v>275</v>
      </c>
      <c r="H450" s="19" t="s">
        <v>28</v>
      </c>
      <c r="I450" s="19" t="s">
        <v>1265</v>
      </c>
      <c r="J450" s="19">
        <v>1584</v>
      </c>
      <c r="K450" s="20">
        <v>35</v>
      </c>
      <c r="L450" s="25">
        <f t="shared" si="14"/>
        <v>554.4</v>
      </c>
      <c r="M450" s="25">
        <f t="shared" si="15"/>
        <v>1029.5999999999999</v>
      </c>
      <c r="O450" s="19" t="s">
        <v>31</v>
      </c>
      <c r="P450" s="20"/>
      <c r="Q450" s="19" t="s">
        <v>32</v>
      </c>
      <c r="R450" s="19" t="s">
        <v>33</v>
      </c>
      <c r="S450" s="19" t="s">
        <v>34</v>
      </c>
      <c r="T450" s="19" t="s">
        <v>749</v>
      </c>
    </row>
    <row r="451" spans="1:20" x14ac:dyDescent="0.3">
      <c r="A451" s="19" t="s">
        <v>1281</v>
      </c>
      <c r="B451" s="20" t="s">
        <v>5785</v>
      </c>
      <c r="C451" s="19" t="s">
        <v>6236</v>
      </c>
      <c r="D451" s="19" t="s">
        <v>24</v>
      </c>
      <c r="E451" s="19" t="s">
        <v>25</v>
      </c>
      <c r="F451" s="19" t="s">
        <v>26</v>
      </c>
      <c r="G451" s="19" t="s">
        <v>275</v>
      </c>
      <c r="H451" s="19" t="s">
        <v>28</v>
      </c>
      <c r="I451" s="19" t="s">
        <v>29</v>
      </c>
      <c r="J451" s="19">
        <v>1226</v>
      </c>
      <c r="K451" s="20">
        <v>100</v>
      </c>
      <c r="L451" s="25">
        <f t="shared" si="14"/>
        <v>1226</v>
      </c>
      <c r="M451" s="25">
        <f t="shared" si="15"/>
        <v>0</v>
      </c>
      <c r="O451" s="19" t="s">
        <v>31</v>
      </c>
      <c r="P451" s="20"/>
      <c r="Q451" s="19" t="s">
        <v>32</v>
      </c>
      <c r="R451" s="19" t="s">
        <v>33</v>
      </c>
      <c r="S451" s="19" t="s">
        <v>34</v>
      </c>
      <c r="T451" s="19" t="s">
        <v>1282</v>
      </c>
    </row>
    <row r="452" spans="1:20" x14ac:dyDescent="0.3">
      <c r="A452" s="19" t="s">
        <v>1281</v>
      </c>
      <c r="B452" s="20" t="s">
        <v>5785</v>
      </c>
      <c r="C452" s="19" t="s">
        <v>6237</v>
      </c>
      <c r="D452" s="19" t="s">
        <v>24</v>
      </c>
      <c r="E452" s="19" t="s">
        <v>25</v>
      </c>
      <c r="F452" s="19" t="s">
        <v>26</v>
      </c>
      <c r="G452" s="19" t="s">
        <v>275</v>
      </c>
      <c r="H452" s="19" t="s">
        <v>28</v>
      </c>
      <c r="I452" s="19" t="s">
        <v>1265</v>
      </c>
      <c r="J452" s="19">
        <v>1367</v>
      </c>
      <c r="K452" s="20">
        <v>38</v>
      </c>
      <c r="L452" s="25">
        <f t="shared" si="14"/>
        <v>519.46</v>
      </c>
      <c r="M452" s="25">
        <f t="shared" si="15"/>
        <v>847.54</v>
      </c>
      <c r="O452" s="19" t="s">
        <v>31</v>
      </c>
      <c r="P452" s="20"/>
      <c r="Q452" s="19" t="s">
        <v>32</v>
      </c>
      <c r="R452" s="19" t="s">
        <v>33</v>
      </c>
      <c r="S452" s="19" t="s">
        <v>34</v>
      </c>
      <c r="T452" s="19" t="s">
        <v>749</v>
      </c>
    </row>
    <row r="453" spans="1:20" x14ac:dyDescent="0.3">
      <c r="A453" s="19" t="s">
        <v>1281</v>
      </c>
      <c r="B453" s="20" t="s">
        <v>5785</v>
      </c>
      <c r="C453" s="19" t="s">
        <v>6238</v>
      </c>
      <c r="D453" s="19" t="s">
        <v>24</v>
      </c>
      <c r="E453" s="19" t="s">
        <v>25</v>
      </c>
      <c r="F453" s="19" t="s">
        <v>26</v>
      </c>
      <c r="G453" s="19" t="s">
        <v>275</v>
      </c>
      <c r="H453" s="19" t="s">
        <v>28</v>
      </c>
      <c r="I453" s="19" t="s">
        <v>29</v>
      </c>
      <c r="J453" s="19">
        <v>2286</v>
      </c>
      <c r="K453" s="20">
        <v>48</v>
      </c>
      <c r="L453" s="25">
        <f t="shared" si="14"/>
        <v>1097.28</v>
      </c>
      <c r="M453" s="25">
        <f t="shared" si="15"/>
        <v>1188.72</v>
      </c>
      <c r="O453" s="19" t="s">
        <v>31</v>
      </c>
      <c r="P453" s="20"/>
      <c r="Q453" s="19" t="s">
        <v>32</v>
      </c>
      <c r="R453" s="19" t="s">
        <v>33</v>
      </c>
      <c r="S453" s="19" t="s">
        <v>34</v>
      </c>
      <c r="T453" s="19" t="s">
        <v>769</v>
      </c>
    </row>
    <row r="454" spans="1:20" x14ac:dyDescent="0.3">
      <c r="A454" s="19" t="s">
        <v>1281</v>
      </c>
      <c r="B454" s="20" t="s">
        <v>5785</v>
      </c>
      <c r="C454" s="19" t="s">
        <v>6239</v>
      </c>
      <c r="D454" s="19" t="s">
        <v>24</v>
      </c>
      <c r="E454" s="19" t="s">
        <v>25</v>
      </c>
      <c r="F454" s="19" t="s">
        <v>26</v>
      </c>
      <c r="G454" s="19" t="s">
        <v>275</v>
      </c>
      <c r="H454" s="19" t="s">
        <v>28</v>
      </c>
      <c r="I454" s="19" t="s">
        <v>29</v>
      </c>
      <c r="J454" s="19">
        <v>5608</v>
      </c>
      <c r="K454" s="20">
        <v>46</v>
      </c>
      <c r="L454" s="25">
        <f t="shared" si="14"/>
        <v>2579.6799999999998</v>
      </c>
      <c r="M454" s="25">
        <f t="shared" si="15"/>
        <v>3028.32</v>
      </c>
      <c r="O454" s="19" t="s">
        <v>31</v>
      </c>
      <c r="P454" s="20"/>
      <c r="Q454" s="19" t="s">
        <v>32</v>
      </c>
      <c r="R454" s="19" t="s">
        <v>33</v>
      </c>
      <c r="S454" s="19" t="s">
        <v>34</v>
      </c>
      <c r="T454" s="19" t="s">
        <v>769</v>
      </c>
    </row>
    <row r="455" spans="1:20" x14ac:dyDescent="0.3">
      <c r="A455" s="19" t="s">
        <v>1281</v>
      </c>
      <c r="B455" s="20" t="s">
        <v>5785</v>
      </c>
      <c r="C455" s="19" t="s">
        <v>6240</v>
      </c>
      <c r="D455" s="19" t="s">
        <v>24</v>
      </c>
      <c r="E455" s="19" t="s">
        <v>25</v>
      </c>
      <c r="F455" s="19" t="s">
        <v>26</v>
      </c>
      <c r="G455" s="19" t="s">
        <v>275</v>
      </c>
      <c r="H455" s="19" t="s">
        <v>28</v>
      </c>
      <c r="I455" s="19" t="s">
        <v>42</v>
      </c>
      <c r="J455" s="19">
        <v>27672</v>
      </c>
      <c r="K455" s="20">
        <v>37</v>
      </c>
      <c r="L455" s="25">
        <f t="shared" si="14"/>
        <v>10238.64</v>
      </c>
      <c r="M455" s="25">
        <f t="shared" si="15"/>
        <v>17433.36</v>
      </c>
      <c r="O455" s="19" t="s">
        <v>31</v>
      </c>
      <c r="P455" s="20"/>
      <c r="Q455" s="19" t="s">
        <v>32</v>
      </c>
      <c r="R455" s="19" t="s">
        <v>33</v>
      </c>
      <c r="S455" s="19" t="s">
        <v>34</v>
      </c>
      <c r="T455" s="19" t="s">
        <v>749</v>
      </c>
    </row>
    <row r="456" spans="1:20" x14ac:dyDescent="0.3">
      <c r="A456" s="19" t="s">
        <v>1281</v>
      </c>
      <c r="B456" s="20" t="s">
        <v>5785</v>
      </c>
      <c r="C456" s="19" t="s">
        <v>6241</v>
      </c>
      <c r="D456" s="19" t="s">
        <v>24</v>
      </c>
      <c r="E456" s="19" t="s">
        <v>25</v>
      </c>
      <c r="F456" s="19" t="s">
        <v>26</v>
      </c>
      <c r="G456" s="19" t="s">
        <v>275</v>
      </c>
      <c r="H456" s="19" t="s">
        <v>28</v>
      </c>
      <c r="I456" s="19" t="s">
        <v>1265</v>
      </c>
      <c r="J456" s="19">
        <v>7188</v>
      </c>
      <c r="K456" s="20">
        <v>36</v>
      </c>
      <c r="L456" s="25">
        <f t="shared" si="14"/>
        <v>2587.6799999999998</v>
      </c>
      <c r="M456" s="25">
        <f t="shared" si="15"/>
        <v>4600.32</v>
      </c>
      <c r="O456" s="19" t="s">
        <v>31</v>
      </c>
      <c r="P456" s="20"/>
      <c r="Q456" s="19" t="s">
        <v>32</v>
      </c>
      <c r="R456" s="19" t="s">
        <v>33</v>
      </c>
      <c r="S456" s="19" t="s">
        <v>34</v>
      </c>
      <c r="T456" s="19" t="s">
        <v>749</v>
      </c>
    </row>
    <row r="457" spans="1:20" x14ac:dyDescent="0.3">
      <c r="A457" s="19" t="s">
        <v>1281</v>
      </c>
      <c r="B457" s="20" t="s">
        <v>5785</v>
      </c>
      <c r="C457" s="19" t="s">
        <v>6242</v>
      </c>
      <c r="D457" s="19" t="s">
        <v>24</v>
      </c>
      <c r="E457" s="19" t="s">
        <v>25</v>
      </c>
      <c r="F457" s="19" t="s">
        <v>26</v>
      </c>
      <c r="G457" s="19" t="s">
        <v>275</v>
      </c>
      <c r="H457" s="19" t="s">
        <v>28</v>
      </c>
      <c r="I457" s="19" t="s">
        <v>1265</v>
      </c>
      <c r="J457" s="19">
        <v>1349</v>
      </c>
      <c r="K457" s="20">
        <v>30</v>
      </c>
      <c r="L457" s="25">
        <f t="shared" si="14"/>
        <v>404.7</v>
      </c>
      <c r="M457" s="25">
        <f t="shared" si="15"/>
        <v>944.3</v>
      </c>
      <c r="P457" s="20"/>
    </row>
    <row r="458" spans="1:20" x14ac:dyDescent="0.3">
      <c r="A458" s="19" t="s">
        <v>1281</v>
      </c>
      <c r="B458" s="20" t="s">
        <v>5785</v>
      </c>
      <c r="C458" s="19" t="s">
        <v>6243</v>
      </c>
      <c r="D458" s="19" t="s">
        <v>24</v>
      </c>
      <c r="E458" s="19" t="s">
        <v>25</v>
      </c>
      <c r="F458" s="19" t="s">
        <v>26</v>
      </c>
      <c r="G458" s="19" t="s">
        <v>275</v>
      </c>
      <c r="H458" s="19" t="s">
        <v>28</v>
      </c>
      <c r="I458" s="19" t="s">
        <v>1265</v>
      </c>
      <c r="J458" s="19">
        <v>16296</v>
      </c>
      <c r="K458" s="20">
        <v>33</v>
      </c>
      <c r="L458" s="25">
        <f t="shared" si="14"/>
        <v>5377.68</v>
      </c>
      <c r="M458" s="25">
        <f t="shared" si="15"/>
        <v>10918.32</v>
      </c>
      <c r="O458" s="19" t="s">
        <v>31</v>
      </c>
      <c r="P458" s="20"/>
      <c r="Q458" s="19" t="s">
        <v>32</v>
      </c>
      <c r="R458" s="19" t="s">
        <v>33</v>
      </c>
      <c r="S458" s="19" t="s">
        <v>34</v>
      </c>
      <c r="T458" s="19" t="s">
        <v>749</v>
      </c>
    </row>
    <row r="459" spans="1:20" x14ac:dyDescent="0.3">
      <c r="A459" s="19" t="s">
        <v>1281</v>
      </c>
      <c r="B459" s="20" t="s">
        <v>5785</v>
      </c>
      <c r="C459" s="19" t="s">
        <v>6244</v>
      </c>
      <c r="D459" s="19" t="s">
        <v>24</v>
      </c>
      <c r="E459" s="19" t="s">
        <v>25</v>
      </c>
      <c r="F459" s="19" t="s">
        <v>26</v>
      </c>
      <c r="G459" s="19" t="s">
        <v>275</v>
      </c>
      <c r="H459" s="19" t="s">
        <v>28</v>
      </c>
      <c r="I459" s="19" t="s">
        <v>29</v>
      </c>
      <c r="J459" s="19">
        <v>292</v>
      </c>
      <c r="K459" s="20">
        <v>48</v>
      </c>
      <c r="L459" s="25">
        <f t="shared" si="14"/>
        <v>140.16</v>
      </c>
      <c r="M459" s="25">
        <f t="shared" si="15"/>
        <v>151.84</v>
      </c>
      <c r="O459" s="19" t="s">
        <v>31</v>
      </c>
      <c r="P459" s="20"/>
      <c r="Q459" s="19" t="s">
        <v>32</v>
      </c>
      <c r="R459" s="19" t="s">
        <v>33</v>
      </c>
      <c r="S459" s="19" t="s">
        <v>34</v>
      </c>
      <c r="T459" s="19" t="s">
        <v>1283</v>
      </c>
    </row>
    <row r="460" spans="1:20" x14ac:dyDescent="0.3">
      <c r="A460" s="19" t="s">
        <v>1281</v>
      </c>
      <c r="B460" s="20" t="s">
        <v>5785</v>
      </c>
      <c r="C460" s="19" t="s">
        <v>6245</v>
      </c>
      <c r="D460" s="19" t="s">
        <v>24</v>
      </c>
      <c r="E460" s="19" t="s">
        <v>25</v>
      </c>
      <c r="F460" s="19" t="s">
        <v>26</v>
      </c>
      <c r="G460" s="19" t="s">
        <v>275</v>
      </c>
      <c r="H460" s="19" t="s">
        <v>28</v>
      </c>
      <c r="I460" s="19" t="s">
        <v>29</v>
      </c>
      <c r="J460" s="19">
        <v>3949</v>
      </c>
      <c r="K460" s="20">
        <v>46</v>
      </c>
      <c r="L460" s="25">
        <f t="shared" si="14"/>
        <v>1816.54</v>
      </c>
      <c r="M460" s="25">
        <f t="shared" si="15"/>
        <v>2132.46</v>
      </c>
      <c r="P460" s="20"/>
    </row>
    <row r="461" spans="1:20" x14ac:dyDescent="0.3">
      <c r="A461" s="19" t="s">
        <v>1281</v>
      </c>
      <c r="B461" s="20" t="s">
        <v>5785</v>
      </c>
      <c r="C461" s="19" t="s">
        <v>6246</v>
      </c>
      <c r="D461" s="19" t="s">
        <v>24</v>
      </c>
      <c r="E461" s="19" t="s">
        <v>25</v>
      </c>
      <c r="F461" s="19" t="s">
        <v>26</v>
      </c>
      <c r="G461" s="19" t="s">
        <v>275</v>
      </c>
      <c r="H461" s="19" t="s">
        <v>28</v>
      </c>
      <c r="I461" s="19" t="s">
        <v>29</v>
      </c>
      <c r="J461" s="19">
        <v>3701</v>
      </c>
      <c r="K461" s="20">
        <v>42</v>
      </c>
      <c r="L461" s="25">
        <f t="shared" si="14"/>
        <v>1554.42</v>
      </c>
      <c r="M461" s="25">
        <f t="shared" si="15"/>
        <v>2146.58</v>
      </c>
      <c r="P461" s="20"/>
    </row>
    <row r="462" spans="1:20" x14ac:dyDescent="0.3">
      <c r="A462" s="19" t="s">
        <v>1281</v>
      </c>
      <c r="B462" s="20" t="s">
        <v>5785</v>
      </c>
      <c r="C462" s="19" t="s">
        <v>6247</v>
      </c>
      <c r="D462" s="19" t="s">
        <v>24</v>
      </c>
      <c r="E462" s="19" t="s">
        <v>25</v>
      </c>
      <c r="F462" s="19" t="s">
        <v>26</v>
      </c>
      <c r="G462" s="19" t="s">
        <v>275</v>
      </c>
      <c r="H462" s="19" t="s">
        <v>28</v>
      </c>
      <c r="I462" s="19" t="s">
        <v>1265</v>
      </c>
      <c r="J462" s="19">
        <v>3015</v>
      </c>
      <c r="K462" s="20">
        <v>36</v>
      </c>
      <c r="L462" s="25">
        <f t="shared" si="14"/>
        <v>1085.4000000000001</v>
      </c>
      <c r="M462" s="25">
        <f t="shared" si="15"/>
        <v>1929.6</v>
      </c>
      <c r="O462" s="19" t="s">
        <v>31</v>
      </c>
      <c r="P462" s="20"/>
      <c r="Q462" s="19" t="s">
        <v>32</v>
      </c>
      <c r="R462" s="19" t="s">
        <v>33</v>
      </c>
      <c r="S462" s="19" t="s">
        <v>34</v>
      </c>
      <c r="T462" s="19" t="s">
        <v>749</v>
      </c>
    </row>
    <row r="463" spans="1:20" x14ac:dyDescent="0.3">
      <c r="A463" s="19" t="s">
        <v>1281</v>
      </c>
      <c r="B463" s="20" t="s">
        <v>5785</v>
      </c>
      <c r="C463" s="19" t="s">
        <v>6248</v>
      </c>
      <c r="D463" s="19" t="s">
        <v>50</v>
      </c>
      <c r="E463" s="19" t="s">
        <v>25</v>
      </c>
      <c r="F463" s="19" t="s">
        <v>26</v>
      </c>
      <c r="G463" s="19" t="s">
        <v>275</v>
      </c>
      <c r="H463" s="19" t="s">
        <v>28</v>
      </c>
      <c r="I463" s="19" t="s">
        <v>57</v>
      </c>
      <c r="J463" s="19">
        <v>8947</v>
      </c>
      <c r="K463" s="20">
        <v>100</v>
      </c>
      <c r="L463" s="25">
        <f t="shared" si="14"/>
        <v>8947</v>
      </c>
      <c r="M463" s="25">
        <f t="shared" si="15"/>
        <v>0</v>
      </c>
      <c r="O463" s="19" t="s">
        <v>31</v>
      </c>
      <c r="P463" s="20"/>
      <c r="Q463" s="19" t="s">
        <v>32</v>
      </c>
      <c r="R463" s="19" t="s">
        <v>33</v>
      </c>
      <c r="S463" s="19" t="s">
        <v>34</v>
      </c>
      <c r="T463" s="19" t="s">
        <v>749</v>
      </c>
    </row>
    <row r="464" spans="1:20" x14ac:dyDescent="0.3">
      <c r="A464" s="19" t="s">
        <v>1281</v>
      </c>
      <c r="B464" s="20" t="s">
        <v>5785</v>
      </c>
      <c r="C464" s="19" t="s">
        <v>6249</v>
      </c>
      <c r="D464" s="19" t="s">
        <v>24</v>
      </c>
      <c r="E464" s="19" t="s">
        <v>25</v>
      </c>
      <c r="F464" s="19" t="s">
        <v>26</v>
      </c>
      <c r="G464" s="19" t="s">
        <v>275</v>
      </c>
      <c r="H464" s="19" t="s">
        <v>28</v>
      </c>
      <c r="I464" s="19" t="s">
        <v>29</v>
      </c>
      <c r="J464" s="19">
        <v>749</v>
      </c>
      <c r="K464" s="20">
        <v>34</v>
      </c>
      <c r="L464" s="25">
        <f t="shared" si="14"/>
        <v>254.66</v>
      </c>
      <c r="M464" s="25">
        <f t="shared" si="15"/>
        <v>494.34</v>
      </c>
      <c r="O464" s="19" t="s">
        <v>31</v>
      </c>
      <c r="P464" s="20"/>
      <c r="Q464" s="19" t="s">
        <v>32</v>
      </c>
      <c r="R464" s="19" t="s">
        <v>33</v>
      </c>
      <c r="S464" s="19" t="s">
        <v>34</v>
      </c>
      <c r="T464" s="19" t="s">
        <v>1283</v>
      </c>
    </row>
    <row r="465" spans="1:20" x14ac:dyDescent="0.3">
      <c r="A465" s="19" t="s">
        <v>1281</v>
      </c>
      <c r="B465" s="20" t="s">
        <v>5785</v>
      </c>
      <c r="C465" s="19" t="s">
        <v>6250</v>
      </c>
      <c r="D465" s="19" t="s">
        <v>24</v>
      </c>
      <c r="E465" s="19" t="s">
        <v>25</v>
      </c>
      <c r="F465" s="19" t="s">
        <v>26</v>
      </c>
      <c r="G465" s="19" t="s">
        <v>275</v>
      </c>
      <c r="H465" s="19" t="s">
        <v>28</v>
      </c>
      <c r="I465" s="19" t="s">
        <v>1265</v>
      </c>
      <c r="J465" s="19">
        <v>580</v>
      </c>
      <c r="K465" s="20">
        <v>26</v>
      </c>
      <c r="L465" s="25">
        <f t="shared" si="14"/>
        <v>150.80000000000001</v>
      </c>
      <c r="M465" s="25">
        <f t="shared" si="15"/>
        <v>429.2</v>
      </c>
      <c r="O465" s="19" t="s">
        <v>31</v>
      </c>
      <c r="P465" s="20"/>
      <c r="Q465" s="19" t="s">
        <v>32</v>
      </c>
      <c r="R465" s="19" t="s">
        <v>33</v>
      </c>
      <c r="S465" s="19" t="s">
        <v>34</v>
      </c>
      <c r="T465" s="19" t="s">
        <v>749</v>
      </c>
    </row>
    <row r="466" spans="1:20" x14ac:dyDescent="0.3">
      <c r="A466" s="19" t="s">
        <v>1281</v>
      </c>
      <c r="B466" s="20" t="s">
        <v>5785</v>
      </c>
      <c r="C466" s="19" t="s">
        <v>6251</v>
      </c>
      <c r="D466" s="19" t="s">
        <v>24</v>
      </c>
      <c r="E466" s="19" t="s">
        <v>25</v>
      </c>
      <c r="F466" s="19" t="s">
        <v>26</v>
      </c>
      <c r="G466" s="19" t="s">
        <v>275</v>
      </c>
      <c r="H466" s="19" t="s">
        <v>28</v>
      </c>
      <c r="I466" s="19" t="s">
        <v>29</v>
      </c>
      <c r="J466" s="19">
        <v>311</v>
      </c>
      <c r="K466" s="20">
        <v>46</v>
      </c>
      <c r="L466" s="25">
        <f t="shared" si="14"/>
        <v>143.06</v>
      </c>
      <c r="M466" s="25">
        <f t="shared" si="15"/>
        <v>167.94</v>
      </c>
      <c r="O466" s="19" t="s">
        <v>31</v>
      </c>
      <c r="P466" s="20"/>
      <c r="Q466" s="19" t="s">
        <v>32</v>
      </c>
      <c r="R466" s="19" t="s">
        <v>33</v>
      </c>
      <c r="S466" s="19" t="s">
        <v>34</v>
      </c>
      <c r="T466" s="19" t="s">
        <v>1283</v>
      </c>
    </row>
    <row r="467" spans="1:20" x14ac:dyDescent="0.3">
      <c r="A467" s="19" t="s">
        <v>1281</v>
      </c>
      <c r="B467" s="20" t="s">
        <v>5785</v>
      </c>
      <c r="C467" s="19" t="s">
        <v>6252</v>
      </c>
      <c r="D467" s="19" t="s">
        <v>24</v>
      </c>
      <c r="E467" s="19" t="s">
        <v>25</v>
      </c>
      <c r="F467" s="19" t="s">
        <v>26</v>
      </c>
      <c r="G467" s="19" t="s">
        <v>275</v>
      </c>
      <c r="H467" s="19" t="s">
        <v>28</v>
      </c>
      <c r="I467" s="19" t="s">
        <v>1265</v>
      </c>
      <c r="J467" s="19">
        <v>2478</v>
      </c>
      <c r="K467" s="20">
        <v>32</v>
      </c>
      <c r="L467" s="25">
        <f t="shared" si="14"/>
        <v>792.96</v>
      </c>
      <c r="M467" s="25">
        <f t="shared" si="15"/>
        <v>1685.04</v>
      </c>
      <c r="O467" s="19" t="s">
        <v>31</v>
      </c>
      <c r="P467" s="20"/>
      <c r="Q467" s="19" t="s">
        <v>32</v>
      </c>
      <c r="R467" s="19" t="s">
        <v>33</v>
      </c>
      <c r="S467" s="19" t="s">
        <v>34</v>
      </c>
      <c r="T467" s="19" t="s">
        <v>749</v>
      </c>
    </row>
    <row r="468" spans="1:20" x14ac:dyDescent="0.3">
      <c r="A468" s="19" t="s">
        <v>1281</v>
      </c>
      <c r="B468" s="20" t="s">
        <v>5785</v>
      </c>
      <c r="C468" s="19" t="s">
        <v>6253</v>
      </c>
      <c r="D468" s="19" t="s">
        <v>24</v>
      </c>
      <c r="E468" s="19" t="s">
        <v>25</v>
      </c>
      <c r="F468" s="19" t="s">
        <v>26</v>
      </c>
      <c r="G468" s="19" t="s">
        <v>275</v>
      </c>
      <c r="H468" s="19" t="s">
        <v>28</v>
      </c>
      <c r="I468" s="19" t="s">
        <v>29</v>
      </c>
      <c r="J468" s="19">
        <v>397</v>
      </c>
      <c r="K468" s="20">
        <v>43</v>
      </c>
      <c r="L468" s="25">
        <f t="shared" si="14"/>
        <v>170.71</v>
      </c>
      <c r="M468" s="25">
        <f t="shared" si="15"/>
        <v>226.29</v>
      </c>
      <c r="O468" s="19" t="s">
        <v>31</v>
      </c>
      <c r="P468" s="20"/>
      <c r="Q468" s="19" t="s">
        <v>32</v>
      </c>
      <c r="R468" s="19" t="s">
        <v>33</v>
      </c>
      <c r="S468" s="19" t="s">
        <v>34</v>
      </c>
      <c r="T468" s="19" t="s">
        <v>1283</v>
      </c>
    </row>
    <row r="469" spans="1:20" x14ac:dyDescent="0.3">
      <c r="A469" s="19" t="s">
        <v>1281</v>
      </c>
      <c r="B469" s="20" t="s">
        <v>5785</v>
      </c>
      <c r="C469" s="19" t="s">
        <v>6254</v>
      </c>
      <c r="D469" s="19" t="s">
        <v>24</v>
      </c>
      <c r="E469" s="19" t="s">
        <v>25</v>
      </c>
      <c r="F469" s="19" t="s">
        <v>26</v>
      </c>
      <c r="G469" s="19" t="s">
        <v>275</v>
      </c>
      <c r="H469" s="19" t="s">
        <v>28</v>
      </c>
      <c r="I469" s="19" t="s">
        <v>29</v>
      </c>
      <c r="J469" s="19">
        <v>344</v>
      </c>
      <c r="K469" s="20">
        <v>46</v>
      </c>
      <c r="L469" s="25">
        <f t="shared" si="14"/>
        <v>158.24</v>
      </c>
      <c r="M469" s="25">
        <f t="shared" si="15"/>
        <v>185.76</v>
      </c>
      <c r="O469" s="19" t="s">
        <v>31</v>
      </c>
      <c r="P469" s="20"/>
      <c r="Q469" s="19" t="s">
        <v>32</v>
      </c>
      <c r="R469" s="19" t="s">
        <v>33</v>
      </c>
      <c r="S469" s="19" t="s">
        <v>34</v>
      </c>
      <c r="T469" s="19" t="s">
        <v>1283</v>
      </c>
    </row>
    <row r="470" spans="1:20" x14ac:dyDescent="0.3">
      <c r="A470" s="19" t="s">
        <v>1281</v>
      </c>
      <c r="B470" s="20" t="s">
        <v>5785</v>
      </c>
      <c r="C470" s="19" t="s">
        <v>6255</v>
      </c>
      <c r="D470" s="19" t="s">
        <v>24</v>
      </c>
      <c r="E470" s="19" t="s">
        <v>25</v>
      </c>
      <c r="F470" s="19" t="s">
        <v>26</v>
      </c>
      <c r="G470" s="19" t="s">
        <v>275</v>
      </c>
      <c r="H470" s="19" t="s">
        <v>28</v>
      </c>
      <c r="I470" s="19" t="s">
        <v>29</v>
      </c>
      <c r="J470" s="19">
        <v>1185</v>
      </c>
      <c r="K470" s="20">
        <v>50</v>
      </c>
      <c r="L470" s="25">
        <f t="shared" si="14"/>
        <v>592.5</v>
      </c>
      <c r="M470" s="25">
        <f t="shared" si="15"/>
        <v>592.5</v>
      </c>
      <c r="O470" s="19" t="s">
        <v>31</v>
      </c>
      <c r="P470" s="20"/>
      <c r="Q470" s="19" t="s">
        <v>32</v>
      </c>
      <c r="R470" s="19" t="s">
        <v>33</v>
      </c>
      <c r="S470" s="19" t="s">
        <v>34</v>
      </c>
      <c r="T470" s="19" t="s">
        <v>769</v>
      </c>
    </row>
    <row r="471" spans="1:20" x14ac:dyDescent="0.3">
      <c r="A471" s="19" t="s">
        <v>1281</v>
      </c>
      <c r="B471" s="20" t="s">
        <v>5785</v>
      </c>
      <c r="C471" s="19" t="s">
        <v>6256</v>
      </c>
      <c r="D471" s="19" t="s">
        <v>24</v>
      </c>
      <c r="E471" s="19" t="s">
        <v>25</v>
      </c>
      <c r="F471" s="19" t="s">
        <v>26</v>
      </c>
      <c r="G471" s="19" t="s">
        <v>275</v>
      </c>
      <c r="H471" s="19" t="s">
        <v>28</v>
      </c>
      <c r="I471" s="19" t="s">
        <v>1265</v>
      </c>
      <c r="J471" s="19">
        <v>2476</v>
      </c>
      <c r="K471" s="20">
        <v>32</v>
      </c>
      <c r="L471" s="25">
        <f t="shared" si="14"/>
        <v>792.32</v>
      </c>
      <c r="M471" s="25">
        <f t="shared" si="15"/>
        <v>1683.68</v>
      </c>
      <c r="O471" s="19" t="s">
        <v>31</v>
      </c>
      <c r="P471" s="20"/>
      <c r="Q471" s="19" t="s">
        <v>32</v>
      </c>
      <c r="R471" s="19" t="s">
        <v>33</v>
      </c>
      <c r="S471" s="19" t="s">
        <v>34</v>
      </c>
      <c r="T471" s="19" t="s">
        <v>749</v>
      </c>
    </row>
    <row r="472" spans="1:20" x14ac:dyDescent="0.3">
      <c r="A472" s="19" t="s">
        <v>1281</v>
      </c>
      <c r="B472" s="20" t="s">
        <v>5785</v>
      </c>
      <c r="C472" s="19" t="s">
        <v>6257</v>
      </c>
      <c r="D472" s="19" t="s">
        <v>24</v>
      </c>
      <c r="E472" s="19" t="s">
        <v>25</v>
      </c>
      <c r="F472" s="19" t="s">
        <v>26</v>
      </c>
      <c r="G472" s="19" t="s">
        <v>275</v>
      </c>
      <c r="H472" s="19" t="s">
        <v>28</v>
      </c>
      <c r="I472" s="19" t="s">
        <v>1265</v>
      </c>
      <c r="J472" s="19">
        <v>600</v>
      </c>
      <c r="K472" s="20">
        <v>36</v>
      </c>
      <c r="L472" s="25">
        <f t="shared" si="14"/>
        <v>216</v>
      </c>
      <c r="M472" s="25">
        <f t="shared" si="15"/>
        <v>384</v>
      </c>
      <c r="O472" s="19" t="s">
        <v>31</v>
      </c>
      <c r="P472" s="20"/>
      <c r="Q472" s="19" t="s">
        <v>32</v>
      </c>
      <c r="R472" s="19" t="s">
        <v>33</v>
      </c>
      <c r="S472" s="19" t="s">
        <v>34</v>
      </c>
      <c r="T472" s="19" t="s">
        <v>749</v>
      </c>
    </row>
    <row r="473" spans="1:20" x14ac:dyDescent="0.3">
      <c r="A473" s="19" t="s">
        <v>1281</v>
      </c>
      <c r="B473" s="20" t="s">
        <v>5785</v>
      </c>
      <c r="C473" s="19" t="s">
        <v>6258</v>
      </c>
      <c r="D473" s="19" t="s">
        <v>24</v>
      </c>
      <c r="E473" s="19" t="s">
        <v>25</v>
      </c>
      <c r="F473" s="19" t="s">
        <v>26</v>
      </c>
      <c r="G473" s="19" t="s">
        <v>275</v>
      </c>
      <c r="H473" s="19" t="s">
        <v>28</v>
      </c>
      <c r="I473" s="19" t="s">
        <v>29</v>
      </c>
      <c r="J473" s="19">
        <v>4609</v>
      </c>
      <c r="K473" s="20">
        <v>37</v>
      </c>
      <c r="L473" s="25">
        <f t="shared" si="14"/>
        <v>1705.33</v>
      </c>
      <c r="M473" s="25">
        <f t="shared" si="15"/>
        <v>2903.67</v>
      </c>
      <c r="P473" s="20"/>
    </row>
    <row r="474" spans="1:20" x14ac:dyDescent="0.3">
      <c r="A474" s="19" t="s">
        <v>1281</v>
      </c>
      <c r="B474" s="20" t="s">
        <v>5785</v>
      </c>
      <c r="C474" s="19" t="s">
        <v>6259</v>
      </c>
      <c r="D474" s="19" t="s">
        <v>24</v>
      </c>
      <c r="E474" s="19" t="s">
        <v>25</v>
      </c>
      <c r="F474" s="19" t="s">
        <v>26</v>
      </c>
      <c r="G474" s="19" t="s">
        <v>275</v>
      </c>
      <c r="H474" s="19" t="s">
        <v>28</v>
      </c>
      <c r="I474" s="19" t="s">
        <v>1265</v>
      </c>
      <c r="J474" s="19">
        <v>4046</v>
      </c>
      <c r="K474" s="20">
        <v>35</v>
      </c>
      <c r="L474" s="25">
        <f t="shared" si="14"/>
        <v>1416.1</v>
      </c>
      <c r="M474" s="25">
        <f t="shared" si="15"/>
        <v>2629.9</v>
      </c>
      <c r="O474" s="19" t="s">
        <v>31</v>
      </c>
      <c r="P474" s="20"/>
      <c r="Q474" s="19" t="s">
        <v>32</v>
      </c>
      <c r="R474" s="19" t="s">
        <v>33</v>
      </c>
      <c r="S474" s="19" t="s">
        <v>34</v>
      </c>
      <c r="T474" s="19" t="s">
        <v>749</v>
      </c>
    </row>
    <row r="475" spans="1:20" x14ac:dyDescent="0.3">
      <c r="A475" s="19" t="s">
        <v>1281</v>
      </c>
      <c r="B475" s="20" t="s">
        <v>5785</v>
      </c>
      <c r="C475" s="19" t="s">
        <v>6260</v>
      </c>
      <c r="D475" s="19" t="s">
        <v>24</v>
      </c>
      <c r="E475" s="19" t="s">
        <v>25</v>
      </c>
      <c r="F475" s="19" t="s">
        <v>26</v>
      </c>
      <c r="G475" s="19" t="s">
        <v>275</v>
      </c>
      <c r="H475" s="19" t="s">
        <v>28</v>
      </c>
      <c r="I475" s="19" t="s">
        <v>1265</v>
      </c>
      <c r="J475" s="19">
        <v>2262</v>
      </c>
      <c r="K475" s="20">
        <v>33</v>
      </c>
      <c r="L475" s="25">
        <f t="shared" si="14"/>
        <v>746.46</v>
      </c>
      <c r="M475" s="25">
        <f t="shared" si="15"/>
        <v>1515.54</v>
      </c>
      <c r="O475" s="19" t="s">
        <v>31</v>
      </c>
      <c r="P475" s="20"/>
      <c r="Q475" s="19" t="s">
        <v>32</v>
      </c>
      <c r="R475" s="19" t="s">
        <v>33</v>
      </c>
      <c r="S475" s="19" t="s">
        <v>34</v>
      </c>
      <c r="T475" s="19" t="s">
        <v>749</v>
      </c>
    </row>
    <row r="476" spans="1:20" x14ac:dyDescent="0.3">
      <c r="A476" s="19" t="s">
        <v>1281</v>
      </c>
      <c r="B476" s="20" t="s">
        <v>5785</v>
      </c>
      <c r="C476" s="19" t="s">
        <v>6261</v>
      </c>
      <c r="D476" s="19" t="s">
        <v>24</v>
      </c>
      <c r="E476" s="19" t="s">
        <v>25</v>
      </c>
      <c r="F476" s="19" t="s">
        <v>26</v>
      </c>
      <c r="G476" s="19" t="s">
        <v>275</v>
      </c>
      <c r="H476" s="19" t="s">
        <v>28</v>
      </c>
      <c r="I476" s="19" t="s">
        <v>1265</v>
      </c>
      <c r="J476" s="19">
        <v>2505</v>
      </c>
      <c r="K476" s="20">
        <v>33</v>
      </c>
      <c r="L476" s="25">
        <f t="shared" si="14"/>
        <v>826.65</v>
      </c>
      <c r="M476" s="25">
        <f t="shared" si="15"/>
        <v>1678.35</v>
      </c>
      <c r="O476" s="19" t="s">
        <v>31</v>
      </c>
      <c r="P476" s="20"/>
      <c r="Q476" s="19" t="s">
        <v>32</v>
      </c>
      <c r="R476" s="19" t="s">
        <v>33</v>
      </c>
      <c r="S476" s="19" t="s">
        <v>34</v>
      </c>
      <c r="T476" s="19" t="s">
        <v>749</v>
      </c>
    </row>
    <row r="477" spans="1:20" x14ac:dyDescent="0.3">
      <c r="A477" s="19" t="s">
        <v>1281</v>
      </c>
      <c r="B477" s="20" t="s">
        <v>5785</v>
      </c>
      <c r="C477" s="19" t="s">
        <v>6262</v>
      </c>
      <c r="D477" s="19" t="s">
        <v>24</v>
      </c>
      <c r="E477" s="19" t="s">
        <v>25</v>
      </c>
      <c r="F477" s="19" t="s">
        <v>26</v>
      </c>
      <c r="G477" s="19" t="s">
        <v>275</v>
      </c>
      <c r="H477" s="19" t="s">
        <v>28</v>
      </c>
      <c r="I477" s="19" t="s">
        <v>1265</v>
      </c>
      <c r="J477" s="19">
        <v>5182</v>
      </c>
      <c r="K477" s="20">
        <v>34</v>
      </c>
      <c r="L477" s="25">
        <f t="shared" si="14"/>
        <v>1761.88</v>
      </c>
      <c r="M477" s="25">
        <f t="shared" si="15"/>
        <v>3420.12</v>
      </c>
      <c r="O477" s="19" t="s">
        <v>31</v>
      </c>
      <c r="P477" s="20"/>
      <c r="Q477" s="19" t="s">
        <v>32</v>
      </c>
      <c r="R477" s="19" t="s">
        <v>33</v>
      </c>
      <c r="S477" s="19" t="s">
        <v>34</v>
      </c>
      <c r="T477" s="19" t="s">
        <v>749</v>
      </c>
    </row>
    <row r="478" spans="1:20" x14ac:dyDescent="0.3">
      <c r="A478" s="19" t="s">
        <v>1281</v>
      </c>
      <c r="B478" s="20" t="s">
        <v>5785</v>
      </c>
      <c r="C478" s="19" t="s">
        <v>6263</v>
      </c>
      <c r="D478" s="19" t="s">
        <v>24</v>
      </c>
      <c r="E478" s="19" t="s">
        <v>25</v>
      </c>
      <c r="F478" s="19" t="s">
        <v>26</v>
      </c>
      <c r="G478" s="19" t="s">
        <v>275</v>
      </c>
      <c r="H478" s="19" t="s">
        <v>28</v>
      </c>
      <c r="I478" s="19" t="s">
        <v>29</v>
      </c>
      <c r="J478" s="19">
        <v>291</v>
      </c>
      <c r="K478" s="20">
        <v>47</v>
      </c>
      <c r="L478" s="25">
        <f t="shared" si="14"/>
        <v>136.77000000000001</v>
      </c>
      <c r="M478" s="25">
        <f t="shared" si="15"/>
        <v>154.22999999999999</v>
      </c>
      <c r="O478" s="19" t="s">
        <v>31</v>
      </c>
      <c r="P478" s="20"/>
      <c r="Q478" s="19" t="s">
        <v>32</v>
      </c>
      <c r="R478" s="19" t="s">
        <v>33</v>
      </c>
      <c r="S478" s="19" t="s">
        <v>34</v>
      </c>
      <c r="T478" s="19" t="s">
        <v>1283</v>
      </c>
    </row>
    <row r="479" spans="1:20" x14ac:dyDescent="0.3">
      <c r="A479" s="19" t="s">
        <v>1281</v>
      </c>
      <c r="B479" s="20" t="s">
        <v>5785</v>
      </c>
      <c r="C479" s="19" t="s">
        <v>6264</v>
      </c>
      <c r="D479" s="19" t="s">
        <v>24</v>
      </c>
      <c r="E479" s="19" t="s">
        <v>25</v>
      </c>
      <c r="F479" s="19" t="s">
        <v>26</v>
      </c>
      <c r="G479" s="19" t="s">
        <v>275</v>
      </c>
      <c r="H479" s="19" t="s">
        <v>28</v>
      </c>
      <c r="I479" s="19" t="s">
        <v>1265</v>
      </c>
      <c r="J479" s="19">
        <v>945</v>
      </c>
      <c r="K479" s="20">
        <v>37</v>
      </c>
      <c r="L479" s="25">
        <f t="shared" si="14"/>
        <v>349.65</v>
      </c>
      <c r="M479" s="25">
        <f t="shared" si="15"/>
        <v>595.35</v>
      </c>
      <c r="O479" s="19" t="s">
        <v>31</v>
      </c>
      <c r="P479" s="20"/>
      <c r="Q479" s="19" t="s">
        <v>32</v>
      </c>
      <c r="R479" s="19" t="s">
        <v>33</v>
      </c>
      <c r="S479" s="19" t="s">
        <v>34</v>
      </c>
      <c r="T479" s="19" t="s">
        <v>1283</v>
      </c>
    </row>
    <row r="480" spans="1:20" x14ac:dyDescent="0.3">
      <c r="A480" s="19" t="s">
        <v>1281</v>
      </c>
      <c r="B480" s="20" t="s">
        <v>5785</v>
      </c>
      <c r="C480" s="19" t="s">
        <v>6265</v>
      </c>
      <c r="D480" s="19" t="s">
        <v>24</v>
      </c>
      <c r="E480" s="19" t="s">
        <v>25</v>
      </c>
      <c r="F480" s="19" t="s">
        <v>26</v>
      </c>
      <c r="G480" s="19" t="s">
        <v>275</v>
      </c>
      <c r="H480" s="19" t="s">
        <v>28</v>
      </c>
      <c r="I480" s="19" t="s">
        <v>1265</v>
      </c>
      <c r="J480" s="19">
        <v>3638</v>
      </c>
      <c r="K480" s="20">
        <v>30</v>
      </c>
      <c r="L480" s="25">
        <f t="shared" si="14"/>
        <v>1091.4000000000001</v>
      </c>
      <c r="M480" s="25">
        <f t="shared" si="15"/>
        <v>2546.6</v>
      </c>
      <c r="O480" s="19" t="s">
        <v>31</v>
      </c>
      <c r="P480" s="20"/>
      <c r="Q480" s="19" t="s">
        <v>32</v>
      </c>
      <c r="R480" s="19" t="s">
        <v>33</v>
      </c>
      <c r="S480" s="19" t="s">
        <v>34</v>
      </c>
      <c r="T480" s="19" t="s">
        <v>749</v>
      </c>
    </row>
    <row r="481" spans="1:20" x14ac:dyDescent="0.3">
      <c r="A481" s="19" t="s">
        <v>1281</v>
      </c>
      <c r="B481" s="20" t="s">
        <v>5785</v>
      </c>
      <c r="C481" s="19" t="s">
        <v>6266</v>
      </c>
      <c r="D481" s="19" t="s">
        <v>24</v>
      </c>
      <c r="E481" s="19" t="s">
        <v>25</v>
      </c>
      <c r="F481" s="19" t="s">
        <v>26</v>
      </c>
      <c r="G481" s="19" t="s">
        <v>275</v>
      </c>
      <c r="H481" s="19" t="s">
        <v>28</v>
      </c>
      <c r="I481" s="19" t="s">
        <v>1265</v>
      </c>
      <c r="J481" s="19">
        <v>54</v>
      </c>
      <c r="K481" s="20">
        <v>24</v>
      </c>
      <c r="L481" s="25">
        <f t="shared" si="14"/>
        <v>12.96</v>
      </c>
      <c r="M481" s="25">
        <f t="shared" si="15"/>
        <v>41.04</v>
      </c>
      <c r="O481" s="19" t="s">
        <v>31</v>
      </c>
      <c r="P481" s="20"/>
      <c r="Q481" s="19" t="s">
        <v>32</v>
      </c>
      <c r="R481" s="19" t="s">
        <v>33</v>
      </c>
      <c r="S481" s="19" t="s">
        <v>34</v>
      </c>
      <c r="T481" s="19" t="s">
        <v>749</v>
      </c>
    </row>
    <row r="482" spans="1:20" x14ac:dyDescent="0.3">
      <c r="A482" s="19" t="s">
        <v>1281</v>
      </c>
      <c r="B482" s="20" t="s">
        <v>5785</v>
      </c>
      <c r="C482" s="19" t="s">
        <v>6267</v>
      </c>
      <c r="D482" s="19" t="s">
        <v>24</v>
      </c>
      <c r="E482" s="19" t="s">
        <v>25</v>
      </c>
      <c r="F482" s="19" t="s">
        <v>26</v>
      </c>
      <c r="G482" s="19" t="s">
        <v>275</v>
      </c>
      <c r="H482" s="19" t="s">
        <v>28</v>
      </c>
      <c r="I482" s="19" t="s">
        <v>29</v>
      </c>
      <c r="J482" s="19">
        <v>21340</v>
      </c>
      <c r="K482" s="20">
        <v>52</v>
      </c>
      <c r="L482" s="25">
        <f t="shared" si="14"/>
        <v>11096.8</v>
      </c>
      <c r="M482" s="25">
        <f t="shared" si="15"/>
        <v>10243.200000000001</v>
      </c>
      <c r="O482" s="19" t="s">
        <v>31</v>
      </c>
      <c r="P482" s="20"/>
      <c r="Q482" s="19" t="s">
        <v>32</v>
      </c>
      <c r="R482" s="19" t="s">
        <v>33</v>
      </c>
      <c r="S482" s="19" t="s">
        <v>34</v>
      </c>
      <c r="T482" s="19" t="s">
        <v>769</v>
      </c>
    </row>
    <row r="483" spans="1:20" x14ac:dyDescent="0.3">
      <c r="A483" s="19" t="s">
        <v>1281</v>
      </c>
      <c r="B483" s="20" t="s">
        <v>5785</v>
      </c>
      <c r="C483" s="19" t="s">
        <v>6268</v>
      </c>
      <c r="D483" s="19" t="s">
        <v>24</v>
      </c>
      <c r="E483" s="19" t="s">
        <v>25</v>
      </c>
      <c r="F483" s="19" t="s">
        <v>26</v>
      </c>
      <c r="G483" s="19" t="s">
        <v>275</v>
      </c>
      <c r="H483" s="19" t="s">
        <v>28</v>
      </c>
      <c r="I483" s="19" t="s">
        <v>29</v>
      </c>
      <c r="J483" s="19">
        <v>257</v>
      </c>
      <c r="K483" s="20">
        <v>47</v>
      </c>
      <c r="L483" s="25">
        <f t="shared" si="14"/>
        <v>120.79</v>
      </c>
      <c r="M483" s="25">
        <f t="shared" si="15"/>
        <v>136.21</v>
      </c>
      <c r="O483" s="19" t="s">
        <v>31</v>
      </c>
      <c r="P483" s="20"/>
      <c r="Q483" s="19" t="s">
        <v>32</v>
      </c>
      <c r="R483" s="19" t="s">
        <v>33</v>
      </c>
      <c r="S483" s="19" t="s">
        <v>34</v>
      </c>
      <c r="T483" s="19" t="s">
        <v>1283</v>
      </c>
    </row>
    <row r="484" spans="1:20" x14ac:dyDescent="0.3">
      <c r="A484" s="19" t="s">
        <v>1281</v>
      </c>
      <c r="B484" s="20" t="s">
        <v>5785</v>
      </c>
      <c r="C484" s="19" t="s">
        <v>6269</v>
      </c>
      <c r="D484" s="19" t="s">
        <v>24</v>
      </c>
      <c r="E484" s="19" t="s">
        <v>25</v>
      </c>
      <c r="F484" s="19" t="s">
        <v>26</v>
      </c>
      <c r="G484" s="19" t="s">
        <v>275</v>
      </c>
      <c r="H484" s="19" t="s">
        <v>28</v>
      </c>
      <c r="I484" s="19" t="s">
        <v>42</v>
      </c>
      <c r="J484" s="19">
        <v>1949</v>
      </c>
      <c r="K484" s="20">
        <v>25</v>
      </c>
      <c r="L484" s="25">
        <f t="shared" si="14"/>
        <v>487.25</v>
      </c>
      <c r="M484" s="25">
        <f t="shared" si="15"/>
        <v>1461.75</v>
      </c>
      <c r="O484" s="19" t="s">
        <v>31</v>
      </c>
      <c r="P484" s="20"/>
      <c r="Q484" s="19" t="s">
        <v>32</v>
      </c>
      <c r="R484" s="19" t="s">
        <v>33</v>
      </c>
      <c r="S484" s="19" t="s">
        <v>34</v>
      </c>
      <c r="T484" s="19" t="s">
        <v>769</v>
      </c>
    </row>
    <row r="485" spans="1:20" x14ac:dyDescent="0.3">
      <c r="A485" s="19" t="s">
        <v>1281</v>
      </c>
      <c r="B485" s="20" t="s">
        <v>5785</v>
      </c>
      <c r="C485" s="19" t="s">
        <v>6270</v>
      </c>
      <c r="D485" s="19" t="s">
        <v>24</v>
      </c>
      <c r="E485" s="19" t="s">
        <v>25</v>
      </c>
      <c r="F485" s="19" t="s">
        <v>26</v>
      </c>
      <c r="G485" s="19" t="s">
        <v>275</v>
      </c>
      <c r="H485" s="19" t="s">
        <v>28</v>
      </c>
      <c r="I485" s="19" t="s">
        <v>1265</v>
      </c>
      <c r="J485" s="19">
        <v>0</v>
      </c>
      <c r="K485" s="20"/>
      <c r="L485" s="25">
        <f t="shared" si="14"/>
        <v>0</v>
      </c>
      <c r="M485" s="25">
        <f t="shared" si="15"/>
        <v>0</v>
      </c>
      <c r="O485" s="19" t="s">
        <v>31</v>
      </c>
      <c r="P485" s="20"/>
      <c r="Q485" s="19" t="s">
        <v>32</v>
      </c>
      <c r="R485" s="19" t="s">
        <v>33</v>
      </c>
      <c r="S485" s="19" t="s">
        <v>34</v>
      </c>
      <c r="T485" s="19" t="s">
        <v>749</v>
      </c>
    </row>
    <row r="486" spans="1:20" x14ac:dyDescent="0.3">
      <c r="A486" s="19" t="s">
        <v>1281</v>
      </c>
      <c r="B486" s="20" t="s">
        <v>5785</v>
      </c>
      <c r="C486" s="19" t="s">
        <v>6271</v>
      </c>
      <c r="D486" s="19" t="s">
        <v>24</v>
      </c>
      <c r="E486" s="19" t="s">
        <v>25</v>
      </c>
      <c r="F486" s="19" t="s">
        <v>26</v>
      </c>
      <c r="G486" s="19" t="s">
        <v>275</v>
      </c>
      <c r="H486" s="19" t="s">
        <v>28</v>
      </c>
      <c r="I486" s="19" t="s">
        <v>1265</v>
      </c>
      <c r="J486" s="19">
        <v>3837</v>
      </c>
      <c r="K486" s="20">
        <v>33</v>
      </c>
      <c r="L486" s="25">
        <f t="shared" si="14"/>
        <v>1266.21</v>
      </c>
      <c r="M486" s="25">
        <f t="shared" si="15"/>
        <v>2570.79</v>
      </c>
      <c r="N486" s="19" t="s">
        <v>1352</v>
      </c>
      <c r="O486" s="19" t="s">
        <v>31</v>
      </c>
      <c r="P486" s="20"/>
      <c r="Q486" s="19" t="s">
        <v>32</v>
      </c>
      <c r="R486" s="19" t="s">
        <v>33</v>
      </c>
      <c r="S486" s="19" t="s">
        <v>34</v>
      </c>
      <c r="T486" s="19" t="s">
        <v>749</v>
      </c>
    </row>
    <row r="487" spans="1:20" x14ac:dyDescent="0.3">
      <c r="A487" s="19" t="s">
        <v>1281</v>
      </c>
      <c r="B487" s="20" t="s">
        <v>5785</v>
      </c>
      <c r="C487" s="19" t="s">
        <v>6272</v>
      </c>
      <c r="D487" s="19" t="s">
        <v>50</v>
      </c>
      <c r="E487" s="19" t="s">
        <v>25</v>
      </c>
      <c r="F487" s="19" t="s">
        <v>26</v>
      </c>
      <c r="G487" s="19" t="s">
        <v>275</v>
      </c>
      <c r="H487" s="19" t="s">
        <v>28</v>
      </c>
      <c r="I487" s="19" t="s">
        <v>57</v>
      </c>
      <c r="J487" s="19">
        <v>10822</v>
      </c>
      <c r="K487" s="20">
        <v>100</v>
      </c>
      <c r="L487" s="25">
        <f t="shared" si="14"/>
        <v>10822</v>
      </c>
      <c r="M487" s="25">
        <f t="shared" si="15"/>
        <v>0</v>
      </c>
      <c r="O487" s="19" t="s">
        <v>87</v>
      </c>
      <c r="P487" s="20"/>
      <c r="Q487" s="19" t="s">
        <v>32</v>
      </c>
      <c r="R487" s="19" t="s">
        <v>33</v>
      </c>
      <c r="S487" s="19" t="s">
        <v>34</v>
      </c>
    </row>
    <row r="488" spans="1:20" x14ac:dyDescent="0.3">
      <c r="A488" s="19" t="s">
        <v>1281</v>
      </c>
      <c r="B488" s="20" t="s">
        <v>5785</v>
      </c>
      <c r="C488" s="19" t="s">
        <v>6273</v>
      </c>
      <c r="D488" s="19" t="s">
        <v>24</v>
      </c>
      <c r="E488" s="19" t="s">
        <v>25</v>
      </c>
      <c r="F488" s="19" t="s">
        <v>26</v>
      </c>
      <c r="G488" s="19" t="s">
        <v>275</v>
      </c>
      <c r="H488" s="19" t="s">
        <v>28</v>
      </c>
      <c r="I488" s="19" t="s">
        <v>1265</v>
      </c>
      <c r="J488" s="19">
        <v>227</v>
      </c>
      <c r="K488" s="20">
        <v>54</v>
      </c>
      <c r="L488" s="25">
        <f t="shared" si="14"/>
        <v>122.58</v>
      </c>
      <c r="M488" s="25">
        <f t="shared" si="15"/>
        <v>104.42</v>
      </c>
      <c r="O488" s="19" t="s">
        <v>31</v>
      </c>
      <c r="P488" s="20"/>
      <c r="Q488" s="19" t="s">
        <v>32</v>
      </c>
      <c r="R488" s="19" t="s">
        <v>33</v>
      </c>
      <c r="S488" s="19" t="s">
        <v>34</v>
      </c>
      <c r="T488" s="19" t="s">
        <v>749</v>
      </c>
    </row>
    <row r="489" spans="1:20" x14ac:dyDescent="0.3">
      <c r="A489" s="19" t="s">
        <v>1281</v>
      </c>
      <c r="B489" s="20" t="s">
        <v>5785</v>
      </c>
      <c r="C489" s="19" t="s">
        <v>6274</v>
      </c>
      <c r="D489" s="19" t="s">
        <v>24</v>
      </c>
      <c r="E489" s="19" t="s">
        <v>25</v>
      </c>
      <c r="F489" s="19" t="s">
        <v>26</v>
      </c>
      <c r="G489" s="19" t="s">
        <v>275</v>
      </c>
      <c r="H489" s="19" t="s">
        <v>28</v>
      </c>
      <c r="I489" s="19" t="s">
        <v>1265</v>
      </c>
      <c r="J489" s="19">
        <v>2862</v>
      </c>
      <c r="K489" s="20">
        <v>31</v>
      </c>
      <c r="L489" s="25">
        <f t="shared" si="14"/>
        <v>887.22</v>
      </c>
      <c r="M489" s="25">
        <f t="shared" si="15"/>
        <v>1974.78</v>
      </c>
      <c r="O489" s="19" t="s">
        <v>31</v>
      </c>
      <c r="P489" s="20"/>
      <c r="Q489" s="19" t="s">
        <v>32</v>
      </c>
      <c r="R489" s="19" t="s">
        <v>33</v>
      </c>
      <c r="S489" s="19" t="s">
        <v>34</v>
      </c>
      <c r="T489" s="19" t="s">
        <v>749</v>
      </c>
    </row>
    <row r="490" spans="1:20" x14ac:dyDescent="0.3">
      <c r="A490" s="19" t="s">
        <v>1281</v>
      </c>
      <c r="B490" s="20" t="s">
        <v>5785</v>
      </c>
      <c r="C490" s="19" t="s">
        <v>6275</v>
      </c>
      <c r="D490" s="19" t="s">
        <v>24</v>
      </c>
      <c r="E490" s="19" t="s">
        <v>25</v>
      </c>
      <c r="F490" s="19" t="s">
        <v>26</v>
      </c>
      <c r="G490" s="19" t="s">
        <v>275</v>
      </c>
      <c r="H490" s="19" t="s">
        <v>28</v>
      </c>
      <c r="I490" s="19" t="s">
        <v>1265</v>
      </c>
      <c r="J490" s="19">
        <v>5319</v>
      </c>
      <c r="K490" s="20">
        <v>29</v>
      </c>
      <c r="L490" s="25">
        <f t="shared" si="14"/>
        <v>1542.51</v>
      </c>
      <c r="M490" s="25">
        <f t="shared" si="15"/>
        <v>3776.49</v>
      </c>
      <c r="O490" s="19" t="s">
        <v>31</v>
      </c>
      <c r="P490" s="20"/>
      <c r="Q490" s="19" t="s">
        <v>32</v>
      </c>
      <c r="R490" s="19" t="s">
        <v>33</v>
      </c>
      <c r="S490" s="19" t="s">
        <v>34</v>
      </c>
      <c r="T490" s="19" t="s">
        <v>749</v>
      </c>
    </row>
    <row r="491" spans="1:20" x14ac:dyDescent="0.3">
      <c r="A491" s="19" t="s">
        <v>1281</v>
      </c>
      <c r="B491" s="20" t="s">
        <v>5785</v>
      </c>
      <c r="C491" s="19" t="s">
        <v>6276</v>
      </c>
      <c r="D491" s="19" t="s">
        <v>24</v>
      </c>
      <c r="E491" s="19" t="s">
        <v>25</v>
      </c>
      <c r="F491" s="19" t="s">
        <v>26</v>
      </c>
      <c r="G491" s="19" t="s">
        <v>275</v>
      </c>
      <c r="H491" s="19" t="s">
        <v>28</v>
      </c>
      <c r="I491" s="19" t="s">
        <v>1265</v>
      </c>
      <c r="J491" s="19">
        <v>4970</v>
      </c>
      <c r="K491" s="20">
        <v>36</v>
      </c>
      <c r="L491" s="25">
        <f t="shared" si="14"/>
        <v>1789.2</v>
      </c>
      <c r="M491" s="25">
        <f t="shared" si="15"/>
        <v>3180.8</v>
      </c>
      <c r="P491" s="20"/>
    </row>
    <row r="492" spans="1:20" x14ac:dyDescent="0.3">
      <c r="A492" s="19" t="s">
        <v>1281</v>
      </c>
      <c r="B492" s="20" t="s">
        <v>5785</v>
      </c>
      <c r="C492" s="19" t="s">
        <v>6277</v>
      </c>
      <c r="D492" s="19" t="s">
        <v>24</v>
      </c>
      <c r="E492" s="19" t="s">
        <v>25</v>
      </c>
      <c r="F492" s="19" t="s">
        <v>26</v>
      </c>
      <c r="G492" s="19" t="s">
        <v>275</v>
      </c>
      <c r="H492" s="19" t="s">
        <v>28</v>
      </c>
      <c r="I492" s="19" t="s">
        <v>1265</v>
      </c>
      <c r="J492" s="19">
        <v>12717</v>
      </c>
      <c r="K492" s="20">
        <v>30</v>
      </c>
      <c r="L492" s="25">
        <f t="shared" si="14"/>
        <v>3815.1</v>
      </c>
      <c r="M492" s="25">
        <f t="shared" si="15"/>
        <v>8901.9</v>
      </c>
      <c r="P492" s="20"/>
    </row>
    <row r="493" spans="1:20" x14ac:dyDescent="0.3">
      <c r="A493" s="19" t="s">
        <v>1281</v>
      </c>
      <c r="B493" s="20" t="s">
        <v>5785</v>
      </c>
      <c r="C493" s="19" t="s">
        <v>6278</v>
      </c>
      <c r="D493" s="19" t="s">
        <v>24</v>
      </c>
      <c r="E493" s="19" t="s">
        <v>25</v>
      </c>
      <c r="F493" s="19" t="s">
        <v>26</v>
      </c>
      <c r="G493" s="19" t="s">
        <v>275</v>
      </c>
      <c r="H493" s="19" t="s">
        <v>28</v>
      </c>
      <c r="I493" s="19" t="s">
        <v>1265</v>
      </c>
      <c r="J493" s="19">
        <v>5561</v>
      </c>
      <c r="K493" s="20">
        <v>33</v>
      </c>
      <c r="L493" s="25">
        <f t="shared" ref="L493:L556" si="16">J493*K493/100</f>
        <v>1835.13</v>
      </c>
      <c r="M493" s="25">
        <f t="shared" ref="M493:M556" si="17">J493*(100-K493)/100</f>
        <v>3725.87</v>
      </c>
      <c r="O493" s="19" t="s">
        <v>31</v>
      </c>
      <c r="P493" s="20"/>
      <c r="Q493" s="19" t="s">
        <v>32</v>
      </c>
      <c r="R493" s="19" t="s">
        <v>33</v>
      </c>
      <c r="S493" s="19" t="s">
        <v>34</v>
      </c>
      <c r="T493" s="19" t="s">
        <v>749</v>
      </c>
    </row>
    <row r="494" spans="1:20" x14ac:dyDescent="0.3">
      <c r="A494" s="19" t="s">
        <v>1281</v>
      </c>
      <c r="B494" s="20" t="s">
        <v>5785</v>
      </c>
      <c r="C494" s="19" t="s">
        <v>6279</v>
      </c>
      <c r="D494" s="19" t="s">
        <v>24</v>
      </c>
      <c r="E494" s="19" t="s">
        <v>25</v>
      </c>
      <c r="F494" s="19" t="s">
        <v>26</v>
      </c>
      <c r="G494" s="19" t="s">
        <v>275</v>
      </c>
      <c r="H494" s="19" t="s">
        <v>28</v>
      </c>
      <c r="I494" s="19" t="s">
        <v>29</v>
      </c>
      <c r="J494" s="19">
        <v>3256</v>
      </c>
      <c r="K494" s="20">
        <v>47</v>
      </c>
      <c r="L494" s="25">
        <f t="shared" si="16"/>
        <v>1530.32</v>
      </c>
      <c r="M494" s="25">
        <f t="shared" si="17"/>
        <v>1725.68</v>
      </c>
      <c r="O494" s="19" t="s">
        <v>31</v>
      </c>
      <c r="P494" s="20"/>
      <c r="Q494" s="19" t="s">
        <v>32</v>
      </c>
      <c r="R494" s="19" t="s">
        <v>33</v>
      </c>
      <c r="S494" s="19" t="s">
        <v>34</v>
      </c>
      <c r="T494" s="19" t="s">
        <v>769</v>
      </c>
    </row>
    <row r="495" spans="1:20" x14ac:dyDescent="0.3">
      <c r="A495" s="19" t="s">
        <v>1281</v>
      </c>
      <c r="B495" s="20" t="s">
        <v>5785</v>
      </c>
      <c r="C495" s="19" t="s">
        <v>6280</v>
      </c>
      <c r="D495" s="19" t="s">
        <v>24</v>
      </c>
      <c r="E495" s="19" t="s">
        <v>25</v>
      </c>
      <c r="F495" s="19" t="s">
        <v>26</v>
      </c>
      <c r="G495" s="19" t="s">
        <v>275</v>
      </c>
      <c r="H495" s="19" t="s">
        <v>28</v>
      </c>
      <c r="I495" s="19" t="s">
        <v>29</v>
      </c>
      <c r="J495" s="19">
        <v>2135</v>
      </c>
      <c r="K495" s="20">
        <v>50</v>
      </c>
      <c r="L495" s="25">
        <f t="shared" si="16"/>
        <v>1067.5</v>
      </c>
      <c r="M495" s="25">
        <f t="shared" si="17"/>
        <v>1067.5</v>
      </c>
      <c r="P495" s="20"/>
    </row>
    <row r="496" spans="1:20" x14ac:dyDescent="0.3">
      <c r="A496" s="19" t="s">
        <v>1281</v>
      </c>
      <c r="B496" s="20" t="s">
        <v>5785</v>
      </c>
      <c r="C496" s="19" t="s">
        <v>6281</v>
      </c>
      <c r="D496" s="19" t="s">
        <v>24</v>
      </c>
      <c r="E496" s="19" t="s">
        <v>25</v>
      </c>
      <c r="F496" s="19" t="s">
        <v>26</v>
      </c>
      <c r="G496" s="19" t="s">
        <v>275</v>
      </c>
      <c r="H496" s="19" t="s">
        <v>28</v>
      </c>
      <c r="I496" s="19" t="s">
        <v>29</v>
      </c>
      <c r="J496" s="19">
        <v>12725</v>
      </c>
      <c r="K496" s="20">
        <v>39</v>
      </c>
      <c r="L496" s="25">
        <f t="shared" si="16"/>
        <v>4962.75</v>
      </c>
      <c r="M496" s="25">
        <f t="shared" si="17"/>
        <v>7762.25</v>
      </c>
      <c r="O496" s="19" t="s">
        <v>31</v>
      </c>
      <c r="P496" s="20"/>
      <c r="Q496" s="19" t="s">
        <v>32</v>
      </c>
      <c r="R496" s="19" t="s">
        <v>33</v>
      </c>
      <c r="S496" s="19" t="s">
        <v>34</v>
      </c>
      <c r="T496" s="19" t="s">
        <v>749</v>
      </c>
    </row>
    <row r="497" spans="1:20" x14ac:dyDescent="0.3">
      <c r="A497" s="19" t="s">
        <v>1281</v>
      </c>
      <c r="B497" s="20" t="s">
        <v>5785</v>
      </c>
      <c r="C497" s="19" t="s">
        <v>6282</v>
      </c>
      <c r="D497" s="19" t="s">
        <v>24</v>
      </c>
      <c r="E497" s="19" t="s">
        <v>25</v>
      </c>
      <c r="F497" s="19" t="s">
        <v>26</v>
      </c>
      <c r="G497" s="19" t="s">
        <v>275</v>
      </c>
      <c r="H497" s="19" t="s">
        <v>28</v>
      </c>
      <c r="I497" s="19" t="s">
        <v>29</v>
      </c>
      <c r="J497" s="19">
        <v>4226</v>
      </c>
      <c r="K497" s="20">
        <v>52</v>
      </c>
      <c r="L497" s="25">
        <f t="shared" si="16"/>
        <v>2197.52</v>
      </c>
      <c r="M497" s="25">
        <f t="shared" si="17"/>
        <v>2028.48</v>
      </c>
      <c r="O497" s="19" t="s">
        <v>31</v>
      </c>
      <c r="P497" s="20"/>
      <c r="Q497" s="19" t="s">
        <v>32</v>
      </c>
      <c r="R497" s="19" t="s">
        <v>33</v>
      </c>
      <c r="S497" s="19" t="s">
        <v>34</v>
      </c>
      <c r="T497" s="19" t="s">
        <v>1283</v>
      </c>
    </row>
    <row r="498" spans="1:20" x14ac:dyDescent="0.3">
      <c r="A498" s="19" t="s">
        <v>1281</v>
      </c>
      <c r="B498" s="20" t="s">
        <v>5785</v>
      </c>
      <c r="C498" s="19" t="s">
        <v>6283</v>
      </c>
      <c r="D498" s="19" t="s">
        <v>50</v>
      </c>
      <c r="E498" s="19" t="s">
        <v>25</v>
      </c>
      <c r="F498" s="19" t="s">
        <v>26</v>
      </c>
      <c r="G498" s="19" t="s">
        <v>275</v>
      </c>
      <c r="H498" s="19" t="s">
        <v>28</v>
      </c>
      <c r="I498" s="19" t="s">
        <v>57</v>
      </c>
      <c r="J498" s="19">
        <v>1050</v>
      </c>
      <c r="K498" s="20">
        <v>100</v>
      </c>
      <c r="L498" s="25">
        <f t="shared" si="16"/>
        <v>1050</v>
      </c>
      <c r="M498" s="25">
        <f t="shared" si="17"/>
        <v>0</v>
      </c>
      <c r="O498" s="19" t="s">
        <v>31</v>
      </c>
      <c r="P498" s="20"/>
      <c r="Q498" s="19" t="s">
        <v>32</v>
      </c>
      <c r="R498" s="19" t="s">
        <v>33</v>
      </c>
      <c r="S498" s="19" t="s">
        <v>34</v>
      </c>
      <c r="T498" s="19" t="s">
        <v>1282</v>
      </c>
    </row>
    <row r="499" spans="1:20" x14ac:dyDescent="0.3">
      <c r="A499" s="19" t="s">
        <v>1281</v>
      </c>
      <c r="B499" s="20" t="s">
        <v>5785</v>
      </c>
      <c r="C499" s="19" t="s">
        <v>6284</v>
      </c>
      <c r="D499" s="19" t="s">
        <v>24</v>
      </c>
      <c r="E499" s="19" t="s">
        <v>25</v>
      </c>
      <c r="F499" s="19" t="s">
        <v>26</v>
      </c>
      <c r="G499" s="19" t="s">
        <v>275</v>
      </c>
      <c r="H499" s="19" t="s">
        <v>28</v>
      </c>
      <c r="I499" s="19" t="s">
        <v>1265</v>
      </c>
      <c r="J499" s="19">
        <v>5770</v>
      </c>
      <c r="K499" s="20">
        <v>46</v>
      </c>
      <c r="L499" s="25">
        <f t="shared" si="16"/>
        <v>2654.2</v>
      </c>
      <c r="M499" s="25">
        <f t="shared" si="17"/>
        <v>3115.8</v>
      </c>
      <c r="O499" s="19" t="s">
        <v>31</v>
      </c>
      <c r="P499" s="20"/>
      <c r="Q499" s="19" t="s">
        <v>32</v>
      </c>
      <c r="R499" s="19" t="s">
        <v>33</v>
      </c>
      <c r="S499" s="19" t="s">
        <v>34</v>
      </c>
      <c r="T499" s="19" t="s">
        <v>769</v>
      </c>
    </row>
    <row r="500" spans="1:20" x14ac:dyDescent="0.3">
      <c r="A500" s="19" t="s">
        <v>1281</v>
      </c>
      <c r="B500" s="20" t="s">
        <v>5785</v>
      </c>
      <c r="C500" s="19" t="s">
        <v>6285</v>
      </c>
      <c r="D500" s="19" t="s">
        <v>24</v>
      </c>
      <c r="E500" s="19" t="s">
        <v>25</v>
      </c>
      <c r="F500" s="19" t="s">
        <v>26</v>
      </c>
      <c r="G500" s="19" t="s">
        <v>275</v>
      </c>
      <c r="H500" s="19" t="s">
        <v>28</v>
      </c>
      <c r="I500" s="19" t="s">
        <v>29</v>
      </c>
      <c r="J500" s="19">
        <v>4817</v>
      </c>
      <c r="K500" s="20">
        <v>43</v>
      </c>
      <c r="L500" s="25">
        <f t="shared" si="16"/>
        <v>2071.31</v>
      </c>
      <c r="M500" s="25">
        <f t="shared" si="17"/>
        <v>2745.69</v>
      </c>
      <c r="N500" s="19" t="s">
        <v>1353</v>
      </c>
      <c r="O500" s="19" t="s">
        <v>31</v>
      </c>
      <c r="P500" s="20"/>
      <c r="Q500" s="19" t="s">
        <v>32</v>
      </c>
      <c r="R500" s="19" t="s">
        <v>33</v>
      </c>
      <c r="S500" s="19" t="s">
        <v>34</v>
      </c>
      <c r="T500" s="19" t="s">
        <v>749</v>
      </c>
    </row>
    <row r="501" spans="1:20" x14ac:dyDescent="0.3">
      <c r="A501" s="19" t="s">
        <v>1281</v>
      </c>
      <c r="B501" s="20" t="s">
        <v>5785</v>
      </c>
      <c r="C501" s="19" t="s">
        <v>6286</v>
      </c>
      <c r="E501" s="19" t="s">
        <v>25</v>
      </c>
      <c r="F501" s="19" t="s">
        <v>278</v>
      </c>
      <c r="G501" s="19" t="s">
        <v>275</v>
      </c>
      <c r="H501" s="19" t="s">
        <v>121</v>
      </c>
      <c r="I501" s="19" t="s">
        <v>29</v>
      </c>
      <c r="J501" s="19">
        <v>6612</v>
      </c>
      <c r="K501" s="20">
        <v>47</v>
      </c>
      <c r="L501" s="25">
        <f t="shared" si="16"/>
        <v>3107.64</v>
      </c>
      <c r="M501" s="25">
        <f t="shared" si="17"/>
        <v>3504.36</v>
      </c>
      <c r="O501" s="19" t="s">
        <v>87</v>
      </c>
      <c r="P501" s="20"/>
      <c r="Q501" s="19" t="s">
        <v>32</v>
      </c>
      <c r="R501" s="19" t="s">
        <v>33</v>
      </c>
      <c r="S501" s="19" t="s">
        <v>34</v>
      </c>
      <c r="T501" s="19" t="s">
        <v>769</v>
      </c>
    </row>
    <row r="502" spans="1:20" x14ac:dyDescent="0.3">
      <c r="A502" s="19" t="s">
        <v>1281</v>
      </c>
      <c r="B502" s="20" t="s">
        <v>5785</v>
      </c>
      <c r="C502" s="19" t="s">
        <v>6287</v>
      </c>
      <c r="E502" s="19" t="s">
        <v>25</v>
      </c>
      <c r="F502" s="19" t="s">
        <v>390</v>
      </c>
      <c r="G502" s="19" t="s">
        <v>275</v>
      </c>
      <c r="H502" s="19" t="s">
        <v>121</v>
      </c>
      <c r="I502" s="19" t="s">
        <v>1265</v>
      </c>
      <c r="J502" s="19">
        <v>10827</v>
      </c>
      <c r="K502" s="20">
        <v>27</v>
      </c>
      <c r="L502" s="25">
        <f t="shared" si="16"/>
        <v>2923.29</v>
      </c>
      <c r="M502" s="25">
        <f t="shared" si="17"/>
        <v>7903.71</v>
      </c>
      <c r="N502" s="19" t="s">
        <v>1354</v>
      </c>
      <c r="O502" s="19" t="s">
        <v>31</v>
      </c>
      <c r="P502" s="20"/>
      <c r="Q502" s="19" t="s">
        <v>32</v>
      </c>
      <c r="R502" s="19" t="s">
        <v>33</v>
      </c>
      <c r="S502" s="19" t="s">
        <v>34</v>
      </c>
      <c r="T502" s="19" t="s">
        <v>749</v>
      </c>
    </row>
    <row r="503" spans="1:20" x14ac:dyDescent="0.3">
      <c r="A503" s="19" t="s">
        <v>1281</v>
      </c>
      <c r="B503" s="20" t="s">
        <v>5785</v>
      </c>
      <c r="C503" s="19" t="s">
        <v>6288</v>
      </c>
      <c r="D503" s="19" t="s">
        <v>24</v>
      </c>
      <c r="E503" s="19" t="s">
        <v>25</v>
      </c>
      <c r="F503" s="19" t="s">
        <v>26</v>
      </c>
      <c r="G503" s="19" t="s">
        <v>275</v>
      </c>
      <c r="H503" s="19" t="s">
        <v>28</v>
      </c>
      <c r="I503" s="19" t="s">
        <v>42</v>
      </c>
      <c r="J503" s="19">
        <v>9061</v>
      </c>
      <c r="K503" s="20">
        <v>36</v>
      </c>
      <c r="L503" s="25">
        <f t="shared" si="16"/>
        <v>3261.96</v>
      </c>
      <c r="M503" s="25">
        <f t="shared" si="17"/>
        <v>5799.04</v>
      </c>
      <c r="N503" s="19" t="s">
        <v>1355</v>
      </c>
      <c r="O503" s="19" t="s">
        <v>31</v>
      </c>
      <c r="P503" s="20"/>
      <c r="Q503" s="19" t="s">
        <v>32</v>
      </c>
      <c r="R503" s="19" t="s">
        <v>33</v>
      </c>
      <c r="S503" s="19" t="s">
        <v>34</v>
      </c>
      <c r="T503" s="19" t="s">
        <v>749</v>
      </c>
    </row>
    <row r="504" spans="1:20" x14ac:dyDescent="0.3">
      <c r="A504" s="19" t="s">
        <v>1281</v>
      </c>
      <c r="B504" s="20" t="s">
        <v>5785</v>
      </c>
      <c r="C504" s="19" t="s">
        <v>6289</v>
      </c>
      <c r="D504" s="19" t="s">
        <v>24</v>
      </c>
      <c r="E504" s="19" t="s">
        <v>25</v>
      </c>
      <c r="F504" s="19" t="s">
        <v>26</v>
      </c>
      <c r="G504" s="19" t="s">
        <v>275</v>
      </c>
      <c r="H504" s="19" t="s">
        <v>28</v>
      </c>
      <c r="I504" s="19" t="s">
        <v>29</v>
      </c>
      <c r="J504" s="19">
        <v>3738</v>
      </c>
      <c r="K504" s="20">
        <v>52</v>
      </c>
      <c r="L504" s="25">
        <f t="shared" si="16"/>
        <v>1943.76</v>
      </c>
      <c r="M504" s="25">
        <f t="shared" si="17"/>
        <v>1794.24</v>
      </c>
      <c r="N504" s="19" t="s">
        <v>1356</v>
      </c>
      <c r="O504" s="19" t="s">
        <v>31</v>
      </c>
      <c r="P504" s="20"/>
      <c r="Q504" s="19" t="s">
        <v>32</v>
      </c>
      <c r="R504" s="19" t="s">
        <v>33</v>
      </c>
      <c r="S504" s="19" t="s">
        <v>34</v>
      </c>
      <c r="T504" s="19" t="s">
        <v>749</v>
      </c>
    </row>
    <row r="505" spans="1:20" x14ac:dyDescent="0.3">
      <c r="A505" s="19" t="s">
        <v>1281</v>
      </c>
      <c r="B505" s="20" t="s">
        <v>5785</v>
      </c>
      <c r="C505" s="19" t="s">
        <v>6290</v>
      </c>
      <c r="D505" s="19" t="s">
        <v>24</v>
      </c>
      <c r="E505" s="19" t="s">
        <v>25</v>
      </c>
      <c r="F505" s="19" t="s">
        <v>26</v>
      </c>
      <c r="G505" s="19" t="s">
        <v>275</v>
      </c>
      <c r="H505" s="19" t="s">
        <v>28</v>
      </c>
      <c r="I505" s="19" t="s">
        <v>1265</v>
      </c>
      <c r="J505" s="19">
        <v>1920</v>
      </c>
      <c r="K505" s="20">
        <v>40</v>
      </c>
      <c r="L505" s="25">
        <f t="shared" si="16"/>
        <v>768</v>
      </c>
      <c r="M505" s="25">
        <f t="shared" si="17"/>
        <v>1152</v>
      </c>
      <c r="N505" s="19" t="s">
        <v>1357</v>
      </c>
      <c r="O505" s="19" t="s">
        <v>31</v>
      </c>
      <c r="P505" s="20"/>
      <c r="Q505" s="19" t="s">
        <v>32</v>
      </c>
      <c r="R505" s="19" t="s">
        <v>33</v>
      </c>
      <c r="S505" s="19" t="s">
        <v>34</v>
      </c>
      <c r="T505" s="19" t="s">
        <v>749</v>
      </c>
    </row>
    <row r="506" spans="1:20" x14ac:dyDescent="0.3">
      <c r="A506" s="19" t="s">
        <v>1281</v>
      </c>
      <c r="B506" s="20" t="s">
        <v>5785</v>
      </c>
      <c r="C506" s="19" t="s">
        <v>6291</v>
      </c>
      <c r="D506" s="19" t="s">
        <v>24</v>
      </c>
      <c r="E506" s="19" t="s">
        <v>25</v>
      </c>
      <c r="F506" s="19" t="s">
        <v>26</v>
      </c>
      <c r="G506" s="19" t="s">
        <v>275</v>
      </c>
      <c r="H506" s="19" t="s">
        <v>28</v>
      </c>
      <c r="I506" s="19" t="s">
        <v>1265</v>
      </c>
      <c r="J506" s="19">
        <v>2466</v>
      </c>
      <c r="K506" s="20">
        <v>27</v>
      </c>
      <c r="L506" s="25">
        <f t="shared" si="16"/>
        <v>665.82</v>
      </c>
      <c r="M506" s="25">
        <f t="shared" si="17"/>
        <v>1800.18</v>
      </c>
      <c r="N506" s="19" t="s">
        <v>1358</v>
      </c>
      <c r="O506" s="19" t="s">
        <v>31</v>
      </c>
      <c r="P506" s="20"/>
      <c r="Q506" s="19" t="s">
        <v>32</v>
      </c>
      <c r="R506" s="19" t="s">
        <v>33</v>
      </c>
      <c r="S506" s="19" t="s">
        <v>34</v>
      </c>
      <c r="T506" s="19" t="s">
        <v>749</v>
      </c>
    </row>
    <row r="507" spans="1:20" x14ac:dyDescent="0.3">
      <c r="A507" s="19" t="s">
        <v>1281</v>
      </c>
      <c r="B507" s="20" t="s">
        <v>5785</v>
      </c>
      <c r="C507" s="19" t="s">
        <v>6292</v>
      </c>
      <c r="D507" s="19" t="s">
        <v>24</v>
      </c>
      <c r="E507" s="19" t="s">
        <v>25</v>
      </c>
      <c r="F507" s="19" t="s">
        <v>26</v>
      </c>
      <c r="G507" s="19" t="s">
        <v>275</v>
      </c>
      <c r="H507" s="19" t="s">
        <v>28</v>
      </c>
      <c r="I507" s="19" t="s">
        <v>1265</v>
      </c>
      <c r="J507" s="19">
        <v>0</v>
      </c>
      <c r="K507" s="20"/>
      <c r="L507" s="25">
        <f t="shared" si="16"/>
        <v>0</v>
      </c>
      <c r="M507" s="25">
        <f t="shared" si="17"/>
        <v>0</v>
      </c>
      <c r="N507" s="19" t="s">
        <v>1359</v>
      </c>
      <c r="O507" s="19" t="s">
        <v>31</v>
      </c>
      <c r="P507" s="20"/>
      <c r="Q507" s="19" t="s">
        <v>32</v>
      </c>
      <c r="R507" s="19" t="s">
        <v>33</v>
      </c>
      <c r="S507" s="19" t="s">
        <v>34</v>
      </c>
      <c r="T507" s="19" t="s">
        <v>749</v>
      </c>
    </row>
    <row r="508" spans="1:20" x14ac:dyDescent="0.3">
      <c r="A508" s="19" t="s">
        <v>1281</v>
      </c>
      <c r="B508" s="20" t="s">
        <v>5785</v>
      </c>
      <c r="C508" s="19" t="s">
        <v>6293</v>
      </c>
      <c r="D508" s="19" t="s">
        <v>24</v>
      </c>
      <c r="E508" s="19" t="s">
        <v>25</v>
      </c>
      <c r="F508" s="19" t="s">
        <v>26</v>
      </c>
      <c r="G508" s="19" t="s">
        <v>275</v>
      </c>
      <c r="H508" s="19" t="s">
        <v>28</v>
      </c>
      <c r="I508" s="19" t="s">
        <v>29</v>
      </c>
      <c r="J508" s="19">
        <v>236</v>
      </c>
      <c r="K508" s="20">
        <v>47</v>
      </c>
      <c r="L508" s="25">
        <f t="shared" si="16"/>
        <v>110.92</v>
      </c>
      <c r="M508" s="25">
        <f t="shared" si="17"/>
        <v>125.08</v>
      </c>
      <c r="N508" s="19" t="s">
        <v>1360</v>
      </c>
      <c r="O508" s="19" t="s">
        <v>31</v>
      </c>
      <c r="P508" s="20"/>
      <c r="Q508" s="19" t="s">
        <v>32</v>
      </c>
      <c r="R508" s="19" t="s">
        <v>33</v>
      </c>
      <c r="S508" s="19" t="s">
        <v>34</v>
      </c>
      <c r="T508" s="19" t="s">
        <v>1288</v>
      </c>
    </row>
    <row r="509" spans="1:20" x14ac:dyDescent="0.3">
      <c r="A509" s="19" t="s">
        <v>1281</v>
      </c>
      <c r="B509" s="20" t="s">
        <v>5785</v>
      </c>
      <c r="C509" s="19" t="s">
        <v>6294</v>
      </c>
      <c r="D509" s="19" t="s">
        <v>50</v>
      </c>
      <c r="E509" s="19" t="s">
        <v>25</v>
      </c>
      <c r="F509" s="19" t="s">
        <v>26</v>
      </c>
      <c r="G509" s="19" t="s">
        <v>275</v>
      </c>
      <c r="H509" s="19" t="s">
        <v>28</v>
      </c>
      <c r="I509" s="19" t="s">
        <v>57</v>
      </c>
      <c r="J509" s="19">
        <v>2171</v>
      </c>
      <c r="K509" s="20">
        <v>100</v>
      </c>
      <c r="L509" s="25">
        <f t="shared" si="16"/>
        <v>2171</v>
      </c>
      <c r="M509" s="25">
        <f t="shared" si="17"/>
        <v>0</v>
      </c>
      <c r="N509" s="19" t="s">
        <v>1361</v>
      </c>
      <c r="O509" s="19" t="s">
        <v>31</v>
      </c>
      <c r="P509" s="20"/>
      <c r="Q509" s="19" t="s">
        <v>32</v>
      </c>
      <c r="R509" s="19" t="s">
        <v>33</v>
      </c>
      <c r="S509" s="19" t="s">
        <v>34</v>
      </c>
      <c r="T509" s="19" t="s">
        <v>769</v>
      </c>
    </row>
    <row r="510" spans="1:20" x14ac:dyDescent="0.3">
      <c r="A510" s="19" t="s">
        <v>1281</v>
      </c>
      <c r="B510" s="20" t="s">
        <v>5785</v>
      </c>
      <c r="C510" s="19" t="s">
        <v>6295</v>
      </c>
      <c r="E510" s="19" t="s">
        <v>25</v>
      </c>
      <c r="F510" s="19" t="s">
        <v>26</v>
      </c>
      <c r="G510" s="19" t="s">
        <v>275</v>
      </c>
      <c r="H510" s="19" t="s">
        <v>141</v>
      </c>
      <c r="I510" s="19" t="s">
        <v>1362</v>
      </c>
      <c r="J510" s="19">
        <v>12317</v>
      </c>
      <c r="K510" s="20">
        <v>41</v>
      </c>
      <c r="L510" s="25">
        <f t="shared" si="16"/>
        <v>5049.97</v>
      </c>
      <c r="M510" s="25">
        <f t="shared" si="17"/>
        <v>7267.03</v>
      </c>
      <c r="P510" s="20"/>
    </row>
    <row r="511" spans="1:20" x14ac:dyDescent="0.3">
      <c r="A511" s="19" t="s">
        <v>1281</v>
      </c>
      <c r="B511" s="20" t="s">
        <v>5785</v>
      </c>
      <c r="C511" s="19" t="s">
        <v>6296</v>
      </c>
      <c r="D511" s="19" t="s">
        <v>24</v>
      </c>
      <c r="E511" s="19" t="s">
        <v>25</v>
      </c>
      <c r="F511" s="19" t="s">
        <v>26</v>
      </c>
      <c r="G511" s="19" t="s">
        <v>275</v>
      </c>
      <c r="H511" s="19" t="s">
        <v>28</v>
      </c>
      <c r="I511" s="19" t="s">
        <v>1265</v>
      </c>
      <c r="J511" s="19">
        <v>3552</v>
      </c>
      <c r="K511" s="20">
        <v>23</v>
      </c>
      <c r="L511" s="25">
        <f t="shared" si="16"/>
        <v>816.96</v>
      </c>
      <c r="M511" s="25">
        <f t="shared" si="17"/>
        <v>2735.04</v>
      </c>
      <c r="O511" s="19" t="s">
        <v>31</v>
      </c>
      <c r="P511" s="20"/>
      <c r="Q511" s="19" t="s">
        <v>32</v>
      </c>
      <c r="R511" s="19" t="s">
        <v>33</v>
      </c>
      <c r="S511" s="19" t="s">
        <v>34</v>
      </c>
      <c r="T511" s="19" t="s">
        <v>769</v>
      </c>
    </row>
    <row r="512" spans="1:20" x14ac:dyDescent="0.3">
      <c r="A512" s="19" t="s">
        <v>1281</v>
      </c>
      <c r="B512" s="20" t="s">
        <v>5785</v>
      </c>
      <c r="C512" s="19" t="s">
        <v>6297</v>
      </c>
      <c r="D512" s="19" t="s">
        <v>24</v>
      </c>
      <c r="E512" s="19" t="s">
        <v>25</v>
      </c>
      <c r="F512" s="19" t="s">
        <v>26</v>
      </c>
      <c r="G512" s="19" t="s">
        <v>275</v>
      </c>
      <c r="H512" s="19" t="s">
        <v>28</v>
      </c>
      <c r="I512" s="19" t="s">
        <v>1265</v>
      </c>
      <c r="J512" s="19">
        <v>12017</v>
      </c>
      <c r="K512" s="20">
        <v>44</v>
      </c>
      <c r="L512" s="25">
        <f t="shared" si="16"/>
        <v>5287.48</v>
      </c>
      <c r="M512" s="25">
        <f t="shared" si="17"/>
        <v>6729.52</v>
      </c>
      <c r="O512" s="19" t="s">
        <v>31</v>
      </c>
      <c r="P512" s="20"/>
      <c r="Q512" s="19" t="s">
        <v>32</v>
      </c>
      <c r="R512" s="19" t="s">
        <v>33</v>
      </c>
      <c r="S512" s="19" t="s">
        <v>34</v>
      </c>
      <c r="T512" s="19" t="s">
        <v>749</v>
      </c>
    </row>
    <row r="513" spans="1:20" x14ac:dyDescent="0.3">
      <c r="A513" s="19" t="s">
        <v>1281</v>
      </c>
      <c r="B513" s="20" t="s">
        <v>5785</v>
      </c>
      <c r="C513" s="19" t="s">
        <v>6298</v>
      </c>
      <c r="D513" s="19" t="s">
        <v>24</v>
      </c>
      <c r="E513" s="19" t="s">
        <v>25</v>
      </c>
      <c r="F513" s="19" t="s">
        <v>26</v>
      </c>
      <c r="G513" s="19" t="s">
        <v>275</v>
      </c>
      <c r="H513" s="19" t="s">
        <v>28</v>
      </c>
      <c r="I513" s="19" t="s">
        <v>1265</v>
      </c>
      <c r="J513" s="19">
        <v>6378</v>
      </c>
      <c r="K513" s="20">
        <v>36</v>
      </c>
      <c r="L513" s="25">
        <f t="shared" si="16"/>
        <v>2296.08</v>
      </c>
      <c r="M513" s="25">
        <f t="shared" si="17"/>
        <v>4081.92</v>
      </c>
      <c r="O513" s="19" t="s">
        <v>31</v>
      </c>
      <c r="P513" s="20"/>
      <c r="Q513" s="19" t="s">
        <v>32</v>
      </c>
      <c r="R513" s="19" t="s">
        <v>33</v>
      </c>
      <c r="S513" s="19" t="s">
        <v>34</v>
      </c>
      <c r="T513" s="19" t="s">
        <v>749</v>
      </c>
    </row>
    <row r="514" spans="1:20" x14ac:dyDescent="0.3">
      <c r="A514" s="19" t="s">
        <v>1281</v>
      </c>
      <c r="B514" s="20" t="s">
        <v>5785</v>
      </c>
      <c r="C514" s="19" t="s">
        <v>6299</v>
      </c>
      <c r="D514" s="19" t="s">
        <v>24</v>
      </c>
      <c r="E514" s="19" t="s">
        <v>25</v>
      </c>
      <c r="F514" s="19" t="s">
        <v>26</v>
      </c>
      <c r="G514" s="19" t="s">
        <v>275</v>
      </c>
      <c r="H514" s="19" t="s">
        <v>28</v>
      </c>
      <c r="I514" s="19" t="s">
        <v>29</v>
      </c>
      <c r="J514" s="19">
        <v>12574</v>
      </c>
      <c r="K514" s="20">
        <v>37</v>
      </c>
      <c r="L514" s="25">
        <f t="shared" si="16"/>
        <v>4652.38</v>
      </c>
      <c r="M514" s="25">
        <f t="shared" si="17"/>
        <v>7921.62</v>
      </c>
      <c r="P514" s="20"/>
    </row>
    <row r="515" spans="1:20" x14ac:dyDescent="0.3">
      <c r="A515" s="19" t="s">
        <v>1281</v>
      </c>
      <c r="B515" s="20" t="s">
        <v>5785</v>
      </c>
      <c r="C515" s="19" t="s">
        <v>6300</v>
      </c>
      <c r="D515" s="19" t="s">
        <v>24</v>
      </c>
      <c r="E515" s="19" t="s">
        <v>25</v>
      </c>
      <c r="F515" s="19" t="s">
        <v>26</v>
      </c>
      <c r="G515" s="19" t="s">
        <v>275</v>
      </c>
      <c r="H515" s="19" t="s">
        <v>28</v>
      </c>
      <c r="I515" s="19" t="s">
        <v>1265</v>
      </c>
      <c r="J515" s="19">
        <v>11047</v>
      </c>
      <c r="K515" s="20">
        <v>31</v>
      </c>
      <c r="L515" s="25">
        <f t="shared" si="16"/>
        <v>3424.57</v>
      </c>
      <c r="M515" s="25">
        <f t="shared" si="17"/>
        <v>7622.43</v>
      </c>
      <c r="O515" s="19" t="s">
        <v>31</v>
      </c>
      <c r="P515" s="20"/>
      <c r="Q515" s="19" t="s">
        <v>32</v>
      </c>
      <c r="R515" s="19" t="s">
        <v>33</v>
      </c>
      <c r="S515" s="19" t="s">
        <v>34</v>
      </c>
      <c r="T515" s="19" t="s">
        <v>749</v>
      </c>
    </row>
    <row r="516" spans="1:20" x14ac:dyDescent="0.3">
      <c r="A516" s="19" t="s">
        <v>1281</v>
      </c>
      <c r="B516" s="20" t="s">
        <v>5785</v>
      </c>
      <c r="C516" s="19" t="s">
        <v>6301</v>
      </c>
      <c r="D516" s="19" t="s">
        <v>24</v>
      </c>
      <c r="E516" s="19" t="s">
        <v>25</v>
      </c>
      <c r="F516" s="19" t="s">
        <v>26</v>
      </c>
      <c r="G516" s="19" t="s">
        <v>275</v>
      </c>
      <c r="H516" s="19" t="s">
        <v>28</v>
      </c>
      <c r="I516" s="19" t="s">
        <v>29</v>
      </c>
      <c r="J516" s="19">
        <v>5835</v>
      </c>
      <c r="K516" s="20">
        <v>45</v>
      </c>
      <c r="L516" s="25">
        <f t="shared" si="16"/>
        <v>2625.75</v>
      </c>
      <c r="M516" s="25">
        <f t="shared" si="17"/>
        <v>3209.25</v>
      </c>
      <c r="O516" s="19" t="s">
        <v>31</v>
      </c>
      <c r="P516" s="20"/>
      <c r="Q516" s="19" t="s">
        <v>32</v>
      </c>
      <c r="R516" s="19" t="s">
        <v>33</v>
      </c>
      <c r="S516" s="19" t="s">
        <v>34</v>
      </c>
      <c r="T516" s="19" t="s">
        <v>769</v>
      </c>
    </row>
    <row r="517" spans="1:20" x14ac:dyDescent="0.3">
      <c r="A517" s="19" t="s">
        <v>1281</v>
      </c>
      <c r="B517" s="20" t="s">
        <v>5785</v>
      </c>
      <c r="C517" s="19" t="s">
        <v>6302</v>
      </c>
      <c r="D517" s="19" t="s">
        <v>24</v>
      </c>
      <c r="E517" s="19" t="s">
        <v>25</v>
      </c>
      <c r="F517" s="19" t="s">
        <v>26</v>
      </c>
      <c r="G517" s="19" t="s">
        <v>275</v>
      </c>
      <c r="H517" s="19" t="s">
        <v>28</v>
      </c>
      <c r="I517" s="19" t="s">
        <v>1265</v>
      </c>
      <c r="J517" s="19">
        <v>1600</v>
      </c>
      <c r="K517" s="20">
        <v>26</v>
      </c>
      <c r="L517" s="25">
        <f t="shared" si="16"/>
        <v>416</v>
      </c>
      <c r="M517" s="25">
        <f t="shared" si="17"/>
        <v>1184</v>
      </c>
      <c r="O517" s="19" t="s">
        <v>31</v>
      </c>
      <c r="P517" s="20"/>
      <c r="Q517" s="19" t="s">
        <v>32</v>
      </c>
      <c r="R517" s="19" t="s">
        <v>33</v>
      </c>
      <c r="S517" s="19" t="s">
        <v>34</v>
      </c>
      <c r="T517" s="19" t="s">
        <v>749</v>
      </c>
    </row>
    <row r="518" spans="1:20" x14ac:dyDescent="0.3">
      <c r="A518" s="19" t="s">
        <v>1281</v>
      </c>
      <c r="B518" s="20" t="s">
        <v>5785</v>
      </c>
      <c r="C518" s="19" t="s">
        <v>6303</v>
      </c>
      <c r="D518" s="19" t="s">
        <v>24</v>
      </c>
      <c r="E518" s="19" t="s">
        <v>25</v>
      </c>
      <c r="F518" s="19" t="s">
        <v>26</v>
      </c>
      <c r="G518" s="19" t="s">
        <v>275</v>
      </c>
      <c r="H518" s="19" t="s">
        <v>28</v>
      </c>
      <c r="I518" s="19" t="s">
        <v>29</v>
      </c>
      <c r="J518" s="19">
        <v>632</v>
      </c>
      <c r="K518" s="20">
        <v>44</v>
      </c>
      <c r="L518" s="25">
        <f t="shared" si="16"/>
        <v>278.08</v>
      </c>
      <c r="M518" s="25">
        <f t="shared" si="17"/>
        <v>353.92</v>
      </c>
      <c r="O518" s="19" t="s">
        <v>31</v>
      </c>
      <c r="P518" s="20"/>
      <c r="Q518" s="19" t="s">
        <v>32</v>
      </c>
      <c r="R518" s="19" t="s">
        <v>33</v>
      </c>
      <c r="S518" s="19" t="s">
        <v>34</v>
      </c>
      <c r="T518" s="19" t="s">
        <v>1282</v>
      </c>
    </row>
    <row r="519" spans="1:20" x14ac:dyDescent="0.3">
      <c r="A519" s="19" t="s">
        <v>1281</v>
      </c>
      <c r="B519" s="20" t="s">
        <v>5785</v>
      </c>
      <c r="C519" s="19" t="s">
        <v>6304</v>
      </c>
      <c r="D519" s="19" t="s">
        <v>24</v>
      </c>
      <c r="E519" s="19" t="s">
        <v>25</v>
      </c>
      <c r="F519" s="19" t="s">
        <v>26</v>
      </c>
      <c r="G519" s="19" t="s">
        <v>275</v>
      </c>
      <c r="H519" s="19" t="s">
        <v>28</v>
      </c>
      <c r="I519" s="19" t="s">
        <v>1265</v>
      </c>
      <c r="J519" s="19">
        <v>647</v>
      </c>
      <c r="K519" s="20">
        <v>30</v>
      </c>
      <c r="L519" s="25">
        <f t="shared" si="16"/>
        <v>194.1</v>
      </c>
      <c r="M519" s="25">
        <f t="shared" si="17"/>
        <v>452.9</v>
      </c>
      <c r="O519" s="19" t="s">
        <v>31</v>
      </c>
      <c r="P519" s="20"/>
      <c r="Q519" s="19" t="s">
        <v>32</v>
      </c>
      <c r="R519" s="19" t="s">
        <v>33</v>
      </c>
      <c r="S519" s="19" t="s">
        <v>34</v>
      </c>
      <c r="T519" s="19" t="s">
        <v>749</v>
      </c>
    </row>
    <row r="520" spans="1:20" x14ac:dyDescent="0.3">
      <c r="A520" s="19" t="s">
        <v>1281</v>
      </c>
      <c r="B520" s="20" t="s">
        <v>5785</v>
      </c>
      <c r="C520" s="19" t="s">
        <v>6305</v>
      </c>
      <c r="D520" s="19" t="s">
        <v>50</v>
      </c>
      <c r="E520" s="19" t="s">
        <v>25</v>
      </c>
      <c r="F520" s="19" t="s">
        <v>390</v>
      </c>
      <c r="G520" s="19" t="s">
        <v>275</v>
      </c>
      <c r="H520" s="19" t="s">
        <v>28</v>
      </c>
      <c r="I520" s="19" t="s">
        <v>57</v>
      </c>
      <c r="J520" s="19">
        <v>25942</v>
      </c>
      <c r="K520" s="20">
        <v>100</v>
      </c>
      <c r="L520" s="25">
        <f t="shared" si="16"/>
        <v>25942</v>
      </c>
      <c r="M520" s="25">
        <f t="shared" si="17"/>
        <v>0</v>
      </c>
      <c r="O520" s="19" t="s">
        <v>31</v>
      </c>
      <c r="P520" s="20"/>
      <c r="Q520" s="19" t="s">
        <v>32</v>
      </c>
      <c r="R520" s="19" t="s">
        <v>33</v>
      </c>
      <c r="S520" s="19" t="s">
        <v>34</v>
      </c>
      <c r="T520" s="19" t="s">
        <v>769</v>
      </c>
    </row>
    <row r="521" spans="1:20" x14ac:dyDescent="0.3">
      <c r="A521" s="19" t="s">
        <v>1281</v>
      </c>
      <c r="B521" s="20" t="s">
        <v>5785</v>
      </c>
      <c r="C521" s="19" t="s">
        <v>6306</v>
      </c>
      <c r="D521" s="19" t="s">
        <v>24</v>
      </c>
      <c r="E521" s="19" t="s">
        <v>25</v>
      </c>
      <c r="F521" s="19" t="s">
        <v>26</v>
      </c>
      <c r="G521" s="19" t="s">
        <v>275</v>
      </c>
      <c r="H521" s="19" t="s">
        <v>28</v>
      </c>
      <c r="I521" s="19" t="s">
        <v>29</v>
      </c>
      <c r="J521" s="19">
        <v>4618</v>
      </c>
      <c r="K521" s="20">
        <v>48</v>
      </c>
      <c r="L521" s="25">
        <f t="shared" si="16"/>
        <v>2216.64</v>
      </c>
      <c r="M521" s="25">
        <f t="shared" si="17"/>
        <v>2401.36</v>
      </c>
      <c r="O521" s="19" t="s">
        <v>31</v>
      </c>
      <c r="P521" s="20"/>
      <c r="Q521" s="19" t="s">
        <v>32</v>
      </c>
      <c r="R521" s="19" t="s">
        <v>33</v>
      </c>
      <c r="S521" s="19" t="s">
        <v>34</v>
      </c>
      <c r="T521" s="19" t="s">
        <v>769</v>
      </c>
    </row>
    <row r="522" spans="1:20" x14ac:dyDescent="0.3">
      <c r="A522" s="19" t="s">
        <v>1281</v>
      </c>
      <c r="B522" s="20" t="s">
        <v>5785</v>
      </c>
      <c r="C522" s="19" t="s">
        <v>6307</v>
      </c>
      <c r="D522" s="19" t="s">
        <v>24</v>
      </c>
      <c r="E522" s="19" t="s">
        <v>25</v>
      </c>
      <c r="F522" s="19" t="s">
        <v>26</v>
      </c>
      <c r="G522" s="19" t="s">
        <v>275</v>
      </c>
      <c r="H522" s="19" t="s">
        <v>28</v>
      </c>
      <c r="I522" s="19" t="s">
        <v>29</v>
      </c>
      <c r="J522" s="19">
        <v>311</v>
      </c>
      <c r="K522" s="20">
        <v>29</v>
      </c>
      <c r="L522" s="25">
        <f t="shared" si="16"/>
        <v>90.19</v>
      </c>
      <c r="M522" s="25">
        <f t="shared" si="17"/>
        <v>220.81</v>
      </c>
      <c r="O522" s="19" t="s">
        <v>31</v>
      </c>
      <c r="P522" s="20"/>
      <c r="Q522" s="19" t="s">
        <v>32</v>
      </c>
      <c r="R522" s="19" t="s">
        <v>33</v>
      </c>
      <c r="S522" s="19" t="s">
        <v>34</v>
      </c>
      <c r="T522" s="19" t="s">
        <v>1283</v>
      </c>
    </row>
    <row r="523" spans="1:20" x14ac:dyDescent="0.3">
      <c r="A523" s="19" t="s">
        <v>1281</v>
      </c>
      <c r="B523" s="20" t="s">
        <v>5785</v>
      </c>
      <c r="C523" s="19" t="s">
        <v>6308</v>
      </c>
      <c r="D523" s="19" t="s">
        <v>24</v>
      </c>
      <c r="E523" s="19" t="s">
        <v>25</v>
      </c>
      <c r="F523" s="19" t="s">
        <v>26</v>
      </c>
      <c r="G523" s="19" t="s">
        <v>275</v>
      </c>
      <c r="H523" s="19" t="s">
        <v>28</v>
      </c>
      <c r="I523" s="19" t="s">
        <v>1265</v>
      </c>
      <c r="J523" s="19">
        <v>1534</v>
      </c>
      <c r="K523" s="20">
        <v>35</v>
      </c>
      <c r="L523" s="25">
        <f t="shared" si="16"/>
        <v>536.9</v>
      </c>
      <c r="M523" s="25">
        <f t="shared" si="17"/>
        <v>997.1</v>
      </c>
      <c r="P523" s="20"/>
    </row>
    <row r="524" spans="1:20" x14ac:dyDescent="0.3">
      <c r="A524" s="19" t="s">
        <v>1281</v>
      </c>
      <c r="B524" s="20" t="s">
        <v>5785</v>
      </c>
      <c r="C524" s="19" t="s">
        <v>6309</v>
      </c>
      <c r="D524" s="19" t="s">
        <v>24</v>
      </c>
      <c r="E524" s="19" t="s">
        <v>25</v>
      </c>
      <c r="F524" s="19" t="s">
        <v>26</v>
      </c>
      <c r="G524" s="19" t="s">
        <v>275</v>
      </c>
      <c r="H524" s="19" t="s">
        <v>28</v>
      </c>
      <c r="I524" s="19" t="s">
        <v>29</v>
      </c>
      <c r="J524" s="19">
        <v>6620</v>
      </c>
      <c r="K524" s="20">
        <v>42</v>
      </c>
      <c r="L524" s="25">
        <f t="shared" si="16"/>
        <v>2780.4</v>
      </c>
      <c r="M524" s="25">
        <f t="shared" si="17"/>
        <v>3839.6</v>
      </c>
      <c r="O524" s="19" t="s">
        <v>31</v>
      </c>
      <c r="P524" s="20"/>
      <c r="Q524" s="19" t="s">
        <v>32</v>
      </c>
      <c r="R524" s="19" t="s">
        <v>33</v>
      </c>
      <c r="S524" s="19" t="s">
        <v>34</v>
      </c>
      <c r="T524" s="19" t="s">
        <v>769</v>
      </c>
    </row>
    <row r="525" spans="1:20" x14ac:dyDescent="0.3">
      <c r="A525" s="19" t="s">
        <v>1281</v>
      </c>
      <c r="B525" s="20" t="s">
        <v>5785</v>
      </c>
      <c r="C525" s="19" t="s">
        <v>6310</v>
      </c>
      <c r="D525" s="19" t="s">
        <v>24</v>
      </c>
      <c r="E525" s="19" t="s">
        <v>25</v>
      </c>
      <c r="F525" s="19" t="s">
        <v>26</v>
      </c>
      <c r="G525" s="19" t="s">
        <v>275</v>
      </c>
      <c r="H525" s="19" t="s">
        <v>28</v>
      </c>
      <c r="I525" s="19" t="s">
        <v>29</v>
      </c>
      <c r="J525" s="19">
        <v>3402</v>
      </c>
      <c r="K525" s="20">
        <v>47</v>
      </c>
      <c r="L525" s="25">
        <f t="shared" si="16"/>
        <v>1598.94</v>
      </c>
      <c r="M525" s="25">
        <f t="shared" si="17"/>
        <v>1803.06</v>
      </c>
      <c r="O525" s="19" t="s">
        <v>31</v>
      </c>
      <c r="P525" s="20"/>
      <c r="Q525" s="19" t="s">
        <v>32</v>
      </c>
      <c r="R525" s="19" t="s">
        <v>33</v>
      </c>
      <c r="S525" s="19" t="s">
        <v>34</v>
      </c>
      <c r="T525" s="19" t="s">
        <v>769</v>
      </c>
    </row>
    <row r="526" spans="1:20" x14ac:dyDescent="0.3">
      <c r="A526" s="19" t="s">
        <v>1281</v>
      </c>
      <c r="B526" s="20" t="s">
        <v>5785</v>
      </c>
      <c r="C526" s="19" t="s">
        <v>6311</v>
      </c>
      <c r="D526" s="19" t="s">
        <v>24</v>
      </c>
      <c r="E526" s="19" t="s">
        <v>25</v>
      </c>
      <c r="F526" s="19" t="s">
        <v>26</v>
      </c>
      <c r="G526" s="19" t="s">
        <v>275</v>
      </c>
      <c r="H526" s="19" t="s">
        <v>28</v>
      </c>
      <c r="I526" s="19" t="s">
        <v>29</v>
      </c>
      <c r="J526" s="19">
        <v>1843</v>
      </c>
      <c r="K526" s="20">
        <v>30</v>
      </c>
      <c r="L526" s="25">
        <f t="shared" si="16"/>
        <v>552.9</v>
      </c>
      <c r="M526" s="25">
        <f t="shared" si="17"/>
        <v>1290.0999999999999</v>
      </c>
      <c r="O526" s="19" t="s">
        <v>31</v>
      </c>
      <c r="P526" s="20"/>
      <c r="Q526" s="19" t="s">
        <v>32</v>
      </c>
      <c r="R526" s="19" t="s">
        <v>33</v>
      </c>
      <c r="S526" s="19" t="s">
        <v>34</v>
      </c>
      <c r="T526" s="19" t="s">
        <v>749</v>
      </c>
    </row>
    <row r="527" spans="1:20" x14ac:dyDescent="0.3">
      <c r="A527" s="19" t="s">
        <v>1281</v>
      </c>
      <c r="B527" s="20" t="s">
        <v>5785</v>
      </c>
      <c r="C527" s="19" t="s">
        <v>6312</v>
      </c>
      <c r="D527" s="19" t="s">
        <v>24</v>
      </c>
      <c r="E527" s="19" t="s">
        <v>25</v>
      </c>
      <c r="F527" s="19" t="s">
        <v>26</v>
      </c>
      <c r="G527" s="19" t="s">
        <v>275</v>
      </c>
      <c r="H527" s="19" t="s">
        <v>28</v>
      </c>
      <c r="I527" s="19" t="s">
        <v>1265</v>
      </c>
      <c r="J527" s="19">
        <v>1647</v>
      </c>
      <c r="K527" s="20">
        <v>34</v>
      </c>
      <c r="L527" s="25">
        <f t="shared" si="16"/>
        <v>559.98</v>
      </c>
      <c r="M527" s="25">
        <f t="shared" si="17"/>
        <v>1087.02</v>
      </c>
      <c r="O527" s="19" t="s">
        <v>31</v>
      </c>
      <c r="P527" s="20"/>
      <c r="Q527" s="19" t="s">
        <v>32</v>
      </c>
      <c r="R527" s="19" t="s">
        <v>33</v>
      </c>
      <c r="S527" s="19" t="s">
        <v>34</v>
      </c>
      <c r="T527" s="19" t="s">
        <v>749</v>
      </c>
    </row>
    <row r="528" spans="1:20" x14ac:dyDescent="0.3">
      <c r="A528" s="19" t="s">
        <v>1281</v>
      </c>
      <c r="B528" s="20" t="s">
        <v>5785</v>
      </c>
      <c r="C528" s="19" t="s">
        <v>6313</v>
      </c>
      <c r="D528" s="19" t="s">
        <v>24</v>
      </c>
      <c r="E528" s="19" t="s">
        <v>25</v>
      </c>
      <c r="F528" s="19" t="s">
        <v>26</v>
      </c>
      <c r="G528" s="19" t="s">
        <v>275</v>
      </c>
      <c r="H528" s="19" t="s">
        <v>28</v>
      </c>
      <c r="I528" s="19" t="s">
        <v>1265</v>
      </c>
      <c r="J528" s="19">
        <v>3065</v>
      </c>
      <c r="K528" s="20">
        <v>33</v>
      </c>
      <c r="L528" s="25">
        <f t="shared" si="16"/>
        <v>1011.45</v>
      </c>
      <c r="M528" s="25">
        <f t="shared" si="17"/>
        <v>2053.5500000000002</v>
      </c>
      <c r="P528" s="20"/>
    </row>
    <row r="529" spans="1:20" x14ac:dyDescent="0.3">
      <c r="A529" s="19" t="s">
        <v>1281</v>
      </c>
      <c r="B529" s="20" t="s">
        <v>5785</v>
      </c>
      <c r="C529" s="19" t="s">
        <v>6314</v>
      </c>
      <c r="D529" s="19" t="s">
        <v>24</v>
      </c>
      <c r="E529" s="19" t="s">
        <v>25</v>
      </c>
      <c r="F529" s="19" t="s">
        <v>26</v>
      </c>
      <c r="G529" s="19" t="s">
        <v>275</v>
      </c>
      <c r="H529" s="19" t="s">
        <v>28</v>
      </c>
      <c r="I529" s="19" t="s">
        <v>1265</v>
      </c>
      <c r="J529" s="19">
        <v>2541</v>
      </c>
      <c r="K529" s="20">
        <v>33</v>
      </c>
      <c r="L529" s="25">
        <f t="shared" si="16"/>
        <v>838.53</v>
      </c>
      <c r="M529" s="25">
        <f t="shared" si="17"/>
        <v>1702.47</v>
      </c>
      <c r="O529" s="19" t="s">
        <v>31</v>
      </c>
      <c r="P529" s="20"/>
      <c r="Q529" s="19" t="s">
        <v>32</v>
      </c>
      <c r="R529" s="19" t="s">
        <v>33</v>
      </c>
      <c r="S529" s="19" t="s">
        <v>34</v>
      </c>
      <c r="T529" s="19" t="s">
        <v>749</v>
      </c>
    </row>
    <row r="530" spans="1:20" x14ac:dyDescent="0.3">
      <c r="A530" s="19" t="s">
        <v>1281</v>
      </c>
      <c r="B530" s="20" t="s">
        <v>5785</v>
      </c>
      <c r="C530" s="19" t="s">
        <v>6315</v>
      </c>
      <c r="D530" s="19" t="s">
        <v>24</v>
      </c>
      <c r="E530" s="19" t="s">
        <v>25</v>
      </c>
      <c r="F530" s="19" t="s">
        <v>26</v>
      </c>
      <c r="G530" s="19" t="s">
        <v>275</v>
      </c>
      <c r="H530" s="19" t="s">
        <v>28</v>
      </c>
      <c r="I530" s="19" t="s">
        <v>1265</v>
      </c>
      <c r="J530" s="19">
        <v>0</v>
      </c>
      <c r="K530" s="20"/>
      <c r="L530" s="25">
        <f t="shared" si="16"/>
        <v>0</v>
      </c>
      <c r="M530" s="25">
        <f t="shared" si="17"/>
        <v>0</v>
      </c>
      <c r="O530" s="19" t="s">
        <v>31</v>
      </c>
      <c r="P530" s="20"/>
      <c r="Q530" s="19" t="s">
        <v>32</v>
      </c>
      <c r="R530" s="19" t="s">
        <v>33</v>
      </c>
      <c r="S530" s="19" t="s">
        <v>34</v>
      </c>
      <c r="T530" s="19" t="s">
        <v>749</v>
      </c>
    </row>
    <row r="531" spans="1:20" x14ac:dyDescent="0.3">
      <c r="A531" s="19" t="s">
        <v>1281</v>
      </c>
      <c r="B531" s="20" t="s">
        <v>5785</v>
      </c>
      <c r="C531" s="19" t="s">
        <v>6316</v>
      </c>
      <c r="D531" s="19" t="s">
        <v>24</v>
      </c>
      <c r="E531" s="19" t="s">
        <v>25</v>
      </c>
      <c r="F531" s="19" t="s">
        <v>26</v>
      </c>
      <c r="G531" s="19" t="s">
        <v>275</v>
      </c>
      <c r="H531" s="19" t="s">
        <v>28</v>
      </c>
      <c r="I531" s="19" t="s">
        <v>1265</v>
      </c>
      <c r="J531" s="19">
        <v>11594</v>
      </c>
      <c r="K531" s="20">
        <v>36</v>
      </c>
      <c r="L531" s="25">
        <f t="shared" si="16"/>
        <v>4173.84</v>
      </c>
      <c r="M531" s="25">
        <f t="shared" si="17"/>
        <v>7420.16</v>
      </c>
      <c r="O531" s="19" t="s">
        <v>31</v>
      </c>
      <c r="P531" s="20"/>
      <c r="Q531" s="19" t="s">
        <v>32</v>
      </c>
      <c r="R531" s="19" t="s">
        <v>33</v>
      </c>
      <c r="S531" s="19" t="s">
        <v>34</v>
      </c>
      <c r="T531" s="19" t="s">
        <v>769</v>
      </c>
    </row>
    <row r="532" spans="1:20" x14ac:dyDescent="0.3">
      <c r="A532" s="19" t="s">
        <v>1281</v>
      </c>
      <c r="B532" s="20" t="s">
        <v>5785</v>
      </c>
      <c r="C532" s="19" t="s">
        <v>6317</v>
      </c>
      <c r="D532" s="19" t="s">
        <v>24</v>
      </c>
      <c r="E532" s="19" t="s">
        <v>25</v>
      </c>
      <c r="F532" s="19" t="s">
        <v>26</v>
      </c>
      <c r="G532" s="19" t="s">
        <v>275</v>
      </c>
      <c r="H532" s="19" t="s">
        <v>28</v>
      </c>
      <c r="I532" s="19" t="s">
        <v>1265</v>
      </c>
      <c r="J532" s="19">
        <v>3862</v>
      </c>
      <c r="K532" s="20">
        <v>35</v>
      </c>
      <c r="L532" s="25">
        <f t="shared" si="16"/>
        <v>1351.7</v>
      </c>
      <c r="M532" s="25">
        <f t="shared" si="17"/>
        <v>2510.3000000000002</v>
      </c>
      <c r="O532" s="19" t="s">
        <v>31</v>
      </c>
      <c r="P532" s="20"/>
      <c r="Q532" s="19" t="s">
        <v>32</v>
      </c>
      <c r="R532" s="19" t="s">
        <v>33</v>
      </c>
      <c r="S532" s="19" t="s">
        <v>34</v>
      </c>
      <c r="T532" s="19" t="s">
        <v>749</v>
      </c>
    </row>
    <row r="533" spans="1:20" x14ac:dyDescent="0.3">
      <c r="A533" s="19" t="s">
        <v>1281</v>
      </c>
      <c r="B533" s="20" t="s">
        <v>5785</v>
      </c>
      <c r="C533" s="19" t="s">
        <v>6318</v>
      </c>
      <c r="D533" s="19" t="s">
        <v>24</v>
      </c>
      <c r="E533" s="19" t="s">
        <v>25</v>
      </c>
      <c r="F533" s="19" t="s">
        <v>26</v>
      </c>
      <c r="G533" s="19" t="s">
        <v>275</v>
      </c>
      <c r="H533" s="19" t="s">
        <v>28</v>
      </c>
      <c r="I533" s="19" t="s">
        <v>1265</v>
      </c>
      <c r="J533" s="19">
        <v>2967</v>
      </c>
      <c r="K533" s="20">
        <v>26</v>
      </c>
      <c r="L533" s="25">
        <f t="shared" si="16"/>
        <v>771.42</v>
      </c>
      <c r="M533" s="25">
        <f t="shared" si="17"/>
        <v>2195.58</v>
      </c>
      <c r="O533" s="19" t="s">
        <v>31</v>
      </c>
      <c r="P533" s="20"/>
      <c r="Q533" s="19" t="s">
        <v>32</v>
      </c>
      <c r="R533" s="19" t="s">
        <v>33</v>
      </c>
      <c r="S533" s="19" t="s">
        <v>34</v>
      </c>
      <c r="T533" s="19" t="s">
        <v>749</v>
      </c>
    </row>
    <row r="534" spans="1:20" x14ac:dyDescent="0.3">
      <c r="A534" s="19" t="s">
        <v>1281</v>
      </c>
      <c r="B534" s="20" t="s">
        <v>5785</v>
      </c>
      <c r="C534" s="19" t="s">
        <v>6319</v>
      </c>
      <c r="D534" s="19" t="s">
        <v>50</v>
      </c>
      <c r="E534" s="19" t="s">
        <v>25</v>
      </c>
      <c r="F534" s="19" t="s">
        <v>26</v>
      </c>
      <c r="G534" s="19" t="s">
        <v>275</v>
      </c>
      <c r="H534" s="19" t="s">
        <v>28</v>
      </c>
      <c r="I534" s="19" t="s">
        <v>51</v>
      </c>
      <c r="J534" s="19">
        <v>2075</v>
      </c>
      <c r="K534" s="20">
        <v>100</v>
      </c>
      <c r="L534" s="25">
        <f t="shared" si="16"/>
        <v>2075</v>
      </c>
      <c r="M534" s="25">
        <f t="shared" si="17"/>
        <v>0</v>
      </c>
      <c r="O534" s="19" t="s">
        <v>31</v>
      </c>
      <c r="P534" s="20"/>
      <c r="Q534" s="19" t="s">
        <v>32</v>
      </c>
      <c r="R534" s="19" t="s">
        <v>33</v>
      </c>
      <c r="S534" s="19" t="s">
        <v>34</v>
      </c>
      <c r="T534" s="19" t="s">
        <v>1283</v>
      </c>
    </row>
    <row r="535" spans="1:20" x14ac:dyDescent="0.3">
      <c r="A535" s="19" t="s">
        <v>1281</v>
      </c>
      <c r="B535" s="20" t="s">
        <v>5785</v>
      </c>
      <c r="C535" s="19" t="s">
        <v>6320</v>
      </c>
      <c r="D535" s="19" t="s">
        <v>24</v>
      </c>
      <c r="E535" s="19" t="s">
        <v>25</v>
      </c>
      <c r="F535" s="19" t="s">
        <v>26</v>
      </c>
      <c r="G535" s="19" t="s">
        <v>275</v>
      </c>
      <c r="H535" s="19" t="s">
        <v>28</v>
      </c>
      <c r="I535" s="19" t="s">
        <v>1265</v>
      </c>
      <c r="J535" s="19">
        <v>2246</v>
      </c>
      <c r="K535" s="20">
        <v>32</v>
      </c>
      <c r="L535" s="25">
        <f t="shared" si="16"/>
        <v>718.72</v>
      </c>
      <c r="M535" s="25">
        <f t="shared" si="17"/>
        <v>1527.28</v>
      </c>
      <c r="O535" s="19" t="s">
        <v>31</v>
      </c>
      <c r="P535" s="20"/>
      <c r="Q535" s="19" t="s">
        <v>32</v>
      </c>
      <c r="R535" s="19" t="s">
        <v>33</v>
      </c>
      <c r="S535" s="19" t="s">
        <v>34</v>
      </c>
      <c r="T535" s="19" t="s">
        <v>749</v>
      </c>
    </row>
    <row r="536" spans="1:20" x14ac:dyDescent="0.3">
      <c r="A536" s="19" t="s">
        <v>1281</v>
      </c>
      <c r="B536" s="20" t="s">
        <v>5785</v>
      </c>
      <c r="C536" s="19" t="s">
        <v>6321</v>
      </c>
      <c r="D536" s="19" t="s">
        <v>24</v>
      </c>
      <c r="E536" s="19" t="s">
        <v>25</v>
      </c>
      <c r="F536" s="19" t="s">
        <v>26</v>
      </c>
      <c r="G536" s="19" t="s">
        <v>275</v>
      </c>
      <c r="H536" s="19" t="s">
        <v>28</v>
      </c>
      <c r="I536" s="19" t="s">
        <v>1265</v>
      </c>
      <c r="J536" s="19">
        <v>1652</v>
      </c>
      <c r="K536" s="20">
        <v>33</v>
      </c>
      <c r="L536" s="25">
        <f t="shared" si="16"/>
        <v>545.16</v>
      </c>
      <c r="M536" s="25">
        <f t="shared" si="17"/>
        <v>1106.8399999999999</v>
      </c>
      <c r="O536" s="19" t="s">
        <v>31</v>
      </c>
      <c r="P536" s="20"/>
      <c r="Q536" s="19" t="s">
        <v>32</v>
      </c>
      <c r="R536" s="19" t="s">
        <v>33</v>
      </c>
      <c r="S536" s="19" t="s">
        <v>34</v>
      </c>
      <c r="T536" s="19" t="s">
        <v>749</v>
      </c>
    </row>
    <row r="537" spans="1:20" x14ac:dyDescent="0.3">
      <c r="A537" s="19" t="s">
        <v>1281</v>
      </c>
      <c r="B537" s="20" t="s">
        <v>5785</v>
      </c>
      <c r="C537" s="19" t="s">
        <v>6322</v>
      </c>
      <c r="D537" s="19" t="s">
        <v>50</v>
      </c>
      <c r="E537" s="19" t="s">
        <v>25</v>
      </c>
      <c r="F537" s="19" t="s">
        <v>26</v>
      </c>
      <c r="G537" s="19" t="s">
        <v>275</v>
      </c>
      <c r="H537" s="19" t="s">
        <v>28</v>
      </c>
      <c r="I537" s="19" t="s">
        <v>57</v>
      </c>
      <c r="J537" s="19">
        <v>1311</v>
      </c>
      <c r="K537" s="20">
        <v>100</v>
      </c>
      <c r="L537" s="25">
        <f t="shared" si="16"/>
        <v>1311</v>
      </c>
      <c r="M537" s="25">
        <f t="shared" si="17"/>
        <v>0</v>
      </c>
      <c r="O537" s="19" t="s">
        <v>31</v>
      </c>
      <c r="P537" s="20"/>
      <c r="Q537" s="19" t="s">
        <v>32</v>
      </c>
      <c r="R537" s="19" t="s">
        <v>33</v>
      </c>
      <c r="S537" s="19" t="s">
        <v>34</v>
      </c>
      <c r="T537" s="19" t="s">
        <v>749</v>
      </c>
    </row>
    <row r="538" spans="1:20" x14ac:dyDescent="0.3">
      <c r="A538" s="19" t="s">
        <v>1281</v>
      </c>
      <c r="B538" s="20" t="s">
        <v>5785</v>
      </c>
      <c r="C538" s="19" t="s">
        <v>6323</v>
      </c>
      <c r="D538" s="19" t="s">
        <v>24</v>
      </c>
      <c r="E538" s="19" t="s">
        <v>25</v>
      </c>
      <c r="F538" s="19" t="s">
        <v>26</v>
      </c>
      <c r="G538" s="19" t="s">
        <v>275</v>
      </c>
      <c r="H538" s="19" t="s">
        <v>28</v>
      </c>
      <c r="I538" s="19" t="s">
        <v>1265</v>
      </c>
      <c r="J538" s="19">
        <v>1566</v>
      </c>
      <c r="K538" s="20">
        <v>34</v>
      </c>
      <c r="L538" s="25">
        <f t="shared" si="16"/>
        <v>532.44000000000005</v>
      </c>
      <c r="M538" s="25">
        <f t="shared" si="17"/>
        <v>1033.56</v>
      </c>
      <c r="O538" s="19" t="s">
        <v>31</v>
      </c>
      <c r="P538" s="20"/>
      <c r="Q538" s="19" t="s">
        <v>32</v>
      </c>
      <c r="R538" s="19" t="s">
        <v>33</v>
      </c>
      <c r="S538" s="19" t="s">
        <v>34</v>
      </c>
      <c r="T538" s="19" t="s">
        <v>749</v>
      </c>
    </row>
    <row r="539" spans="1:20" x14ac:dyDescent="0.3">
      <c r="A539" s="19" t="s">
        <v>1281</v>
      </c>
      <c r="B539" s="20" t="s">
        <v>5785</v>
      </c>
      <c r="C539" s="19" t="s">
        <v>6324</v>
      </c>
      <c r="D539" s="19" t="s">
        <v>24</v>
      </c>
      <c r="E539" s="19" t="s">
        <v>25</v>
      </c>
      <c r="F539" s="19" t="s">
        <v>26</v>
      </c>
      <c r="G539" s="19" t="s">
        <v>275</v>
      </c>
      <c r="H539" s="19" t="s">
        <v>28</v>
      </c>
      <c r="I539" s="19" t="s">
        <v>29</v>
      </c>
      <c r="J539" s="19">
        <v>2946</v>
      </c>
      <c r="K539" s="20">
        <v>45</v>
      </c>
      <c r="L539" s="25">
        <f t="shared" si="16"/>
        <v>1325.7</v>
      </c>
      <c r="M539" s="25">
        <f t="shared" si="17"/>
        <v>1620.3</v>
      </c>
      <c r="O539" s="19" t="s">
        <v>31</v>
      </c>
      <c r="P539" s="20"/>
      <c r="Q539" s="19" t="s">
        <v>32</v>
      </c>
      <c r="R539" s="19" t="s">
        <v>33</v>
      </c>
      <c r="S539" s="19" t="s">
        <v>34</v>
      </c>
      <c r="T539" s="19" t="s">
        <v>769</v>
      </c>
    </row>
    <row r="540" spans="1:20" x14ac:dyDescent="0.3">
      <c r="A540" s="19" t="s">
        <v>1281</v>
      </c>
      <c r="B540" s="20" t="s">
        <v>5785</v>
      </c>
      <c r="C540" s="19" t="s">
        <v>6325</v>
      </c>
      <c r="D540" s="19" t="s">
        <v>24</v>
      </c>
      <c r="E540" s="19" t="s">
        <v>25</v>
      </c>
      <c r="F540" s="19" t="s">
        <v>26</v>
      </c>
      <c r="G540" s="19" t="s">
        <v>275</v>
      </c>
      <c r="H540" s="19" t="s">
        <v>28</v>
      </c>
      <c r="I540" s="19" t="s">
        <v>29</v>
      </c>
      <c r="J540" s="19">
        <v>2471</v>
      </c>
      <c r="K540" s="20">
        <v>52</v>
      </c>
      <c r="L540" s="25">
        <f t="shared" si="16"/>
        <v>1284.92</v>
      </c>
      <c r="M540" s="25">
        <f t="shared" si="17"/>
        <v>1186.08</v>
      </c>
      <c r="O540" s="19" t="s">
        <v>31</v>
      </c>
      <c r="P540" s="20"/>
      <c r="Q540" s="19" t="s">
        <v>32</v>
      </c>
      <c r="R540" s="19" t="s">
        <v>33</v>
      </c>
      <c r="S540" s="19" t="s">
        <v>34</v>
      </c>
      <c r="T540" s="19" t="s">
        <v>769</v>
      </c>
    </row>
    <row r="541" spans="1:20" x14ac:dyDescent="0.3">
      <c r="A541" s="19" t="s">
        <v>1281</v>
      </c>
      <c r="B541" s="20" t="s">
        <v>5785</v>
      </c>
      <c r="C541" s="19" t="s">
        <v>6326</v>
      </c>
      <c r="D541" s="19" t="s">
        <v>24</v>
      </c>
      <c r="E541" s="19" t="s">
        <v>25</v>
      </c>
      <c r="F541" s="19" t="s">
        <v>26</v>
      </c>
      <c r="G541" s="19" t="s">
        <v>275</v>
      </c>
      <c r="H541" s="19" t="s">
        <v>28</v>
      </c>
      <c r="I541" s="19" t="s">
        <v>1265</v>
      </c>
      <c r="J541" s="19">
        <v>4131</v>
      </c>
      <c r="K541" s="20">
        <v>32</v>
      </c>
      <c r="L541" s="25">
        <f t="shared" si="16"/>
        <v>1321.92</v>
      </c>
      <c r="M541" s="25">
        <f t="shared" si="17"/>
        <v>2809.08</v>
      </c>
      <c r="O541" s="19" t="s">
        <v>31</v>
      </c>
      <c r="P541" s="20"/>
      <c r="Q541" s="19" t="s">
        <v>32</v>
      </c>
      <c r="R541" s="19" t="s">
        <v>33</v>
      </c>
      <c r="S541" s="19" t="s">
        <v>34</v>
      </c>
      <c r="T541" s="19" t="s">
        <v>749</v>
      </c>
    </row>
    <row r="542" spans="1:20" x14ac:dyDescent="0.3">
      <c r="A542" s="19" t="s">
        <v>1281</v>
      </c>
      <c r="B542" s="20" t="s">
        <v>5785</v>
      </c>
      <c r="C542" s="19" t="s">
        <v>6327</v>
      </c>
      <c r="D542" s="19" t="s">
        <v>24</v>
      </c>
      <c r="E542" s="19" t="s">
        <v>25</v>
      </c>
      <c r="F542" s="19" t="s">
        <v>26</v>
      </c>
      <c r="G542" s="19" t="s">
        <v>275</v>
      </c>
      <c r="H542" s="19" t="s">
        <v>28</v>
      </c>
      <c r="I542" s="19" t="s">
        <v>1265</v>
      </c>
      <c r="J542" s="19">
        <v>2942</v>
      </c>
      <c r="K542" s="20">
        <v>26</v>
      </c>
      <c r="L542" s="25">
        <f t="shared" si="16"/>
        <v>764.92</v>
      </c>
      <c r="M542" s="25">
        <f t="shared" si="17"/>
        <v>2177.08</v>
      </c>
      <c r="O542" s="19" t="s">
        <v>31</v>
      </c>
      <c r="P542" s="20"/>
      <c r="Q542" s="19" t="s">
        <v>32</v>
      </c>
      <c r="R542" s="19" t="s">
        <v>33</v>
      </c>
      <c r="S542" s="19" t="s">
        <v>34</v>
      </c>
      <c r="T542" s="19" t="s">
        <v>749</v>
      </c>
    </row>
    <row r="543" spans="1:20" x14ac:dyDescent="0.3">
      <c r="A543" s="19" t="s">
        <v>1281</v>
      </c>
      <c r="B543" s="20" t="s">
        <v>5785</v>
      </c>
      <c r="C543" s="19" t="s">
        <v>6328</v>
      </c>
      <c r="D543" s="19" t="s">
        <v>24</v>
      </c>
      <c r="E543" s="19" t="s">
        <v>25</v>
      </c>
      <c r="F543" s="19" t="s">
        <v>26</v>
      </c>
      <c r="G543" s="19" t="s">
        <v>275</v>
      </c>
      <c r="H543" s="19" t="s">
        <v>28</v>
      </c>
      <c r="I543" s="19" t="s">
        <v>1265</v>
      </c>
      <c r="J543" s="19">
        <v>4846</v>
      </c>
      <c r="K543" s="20">
        <v>31</v>
      </c>
      <c r="L543" s="25">
        <f t="shared" si="16"/>
        <v>1502.26</v>
      </c>
      <c r="M543" s="25">
        <f t="shared" si="17"/>
        <v>3343.74</v>
      </c>
      <c r="O543" s="19" t="s">
        <v>31</v>
      </c>
      <c r="P543" s="20"/>
      <c r="Q543" s="19" t="s">
        <v>32</v>
      </c>
      <c r="R543" s="19" t="s">
        <v>33</v>
      </c>
      <c r="S543" s="19" t="s">
        <v>34</v>
      </c>
      <c r="T543" s="19" t="s">
        <v>749</v>
      </c>
    </row>
    <row r="544" spans="1:20" x14ac:dyDescent="0.3">
      <c r="A544" s="19" t="s">
        <v>1281</v>
      </c>
      <c r="B544" s="20" t="s">
        <v>5785</v>
      </c>
      <c r="C544" s="19" t="s">
        <v>6329</v>
      </c>
      <c r="D544" s="19" t="s">
        <v>24</v>
      </c>
      <c r="E544" s="19" t="s">
        <v>25</v>
      </c>
      <c r="F544" s="19" t="s">
        <v>390</v>
      </c>
      <c r="G544" s="19" t="s">
        <v>275</v>
      </c>
      <c r="H544" s="19" t="s">
        <v>28</v>
      </c>
      <c r="I544" s="19" t="s">
        <v>1265</v>
      </c>
      <c r="J544" s="19">
        <v>7871</v>
      </c>
      <c r="K544" s="20">
        <v>28</v>
      </c>
      <c r="L544" s="25">
        <f t="shared" si="16"/>
        <v>2203.88</v>
      </c>
      <c r="M544" s="25">
        <f t="shared" si="17"/>
        <v>5667.12</v>
      </c>
      <c r="O544" s="19" t="s">
        <v>31</v>
      </c>
      <c r="P544" s="20"/>
      <c r="Q544" s="19" t="s">
        <v>32</v>
      </c>
      <c r="R544" s="19" t="s">
        <v>33</v>
      </c>
      <c r="S544" s="19" t="s">
        <v>34</v>
      </c>
      <c r="T544" s="19" t="s">
        <v>749</v>
      </c>
    </row>
    <row r="545" spans="1:20" x14ac:dyDescent="0.3">
      <c r="A545" s="19" t="s">
        <v>1281</v>
      </c>
      <c r="B545" s="20" t="s">
        <v>5785</v>
      </c>
      <c r="C545" s="19" t="s">
        <v>6330</v>
      </c>
      <c r="D545" s="19" t="s">
        <v>24</v>
      </c>
      <c r="E545" s="19" t="s">
        <v>25</v>
      </c>
      <c r="F545" s="19" t="s">
        <v>26</v>
      </c>
      <c r="G545" s="19" t="s">
        <v>275</v>
      </c>
      <c r="H545" s="19" t="s">
        <v>28</v>
      </c>
      <c r="I545" s="19" t="s">
        <v>1265</v>
      </c>
      <c r="J545" s="19">
        <v>4966</v>
      </c>
      <c r="K545" s="20">
        <v>29</v>
      </c>
      <c r="L545" s="25">
        <f t="shared" si="16"/>
        <v>1440.14</v>
      </c>
      <c r="M545" s="25">
        <f t="shared" si="17"/>
        <v>3525.86</v>
      </c>
      <c r="O545" s="19" t="s">
        <v>31</v>
      </c>
      <c r="P545" s="20"/>
      <c r="Q545" s="19" t="s">
        <v>32</v>
      </c>
      <c r="R545" s="19" t="s">
        <v>33</v>
      </c>
      <c r="S545" s="19" t="s">
        <v>34</v>
      </c>
      <c r="T545" s="19" t="s">
        <v>749</v>
      </c>
    </row>
    <row r="546" spans="1:20" x14ac:dyDescent="0.3">
      <c r="A546" s="19" t="s">
        <v>1281</v>
      </c>
      <c r="B546" s="20" t="s">
        <v>5785</v>
      </c>
      <c r="C546" s="19" t="s">
        <v>6331</v>
      </c>
      <c r="D546" s="19" t="s">
        <v>24</v>
      </c>
      <c r="E546" s="19" t="s">
        <v>25</v>
      </c>
      <c r="F546" s="19" t="s">
        <v>26</v>
      </c>
      <c r="G546" s="19" t="s">
        <v>275</v>
      </c>
      <c r="H546" s="19" t="s">
        <v>28</v>
      </c>
      <c r="I546" s="19" t="s">
        <v>1265</v>
      </c>
      <c r="J546" s="19">
        <v>3385</v>
      </c>
      <c r="K546" s="20">
        <v>29</v>
      </c>
      <c r="L546" s="25">
        <f t="shared" si="16"/>
        <v>981.65</v>
      </c>
      <c r="M546" s="25">
        <f t="shared" si="17"/>
        <v>2403.35</v>
      </c>
      <c r="O546" s="19" t="s">
        <v>31</v>
      </c>
      <c r="P546" s="20"/>
      <c r="Q546" s="19" t="s">
        <v>32</v>
      </c>
      <c r="R546" s="19" t="s">
        <v>33</v>
      </c>
      <c r="S546" s="19" t="s">
        <v>34</v>
      </c>
      <c r="T546" s="19" t="s">
        <v>749</v>
      </c>
    </row>
    <row r="547" spans="1:20" x14ac:dyDescent="0.3">
      <c r="A547" s="19" t="s">
        <v>1281</v>
      </c>
      <c r="B547" s="20" t="s">
        <v>5785</v>
      </c>
      <c r="C547" s="19" t="s">
        <v>6332</v>
      </c>
      <c r="D547" s="19" t="s">
        <v>24</v>
      </c>
      <c r="E547" s="19" t="s">
        <v>25</v>
      </c>
      <c r="F547" s="19" t="s">
        <v>26</v>
      </c>
      <c r="G547" s="19" t="s">
        <v>275</v>
      </c>
      <c r="H547" s="19" t="s">
        <v>28</v>
      </c>
      <c r="I547" s="19" t="s">
        <v>1265</v>
      </c>
      <c r="J547" s="19">
        <v>6152</v>
      </c>
      <c r="K547" s="20">
        <v>28</v>
      </c>
      <c r="L547" s="25">
        <f t="shared" si="16"/>
        <v>1722.56</v>
      </c>
      <c r="M547" s="25">
        <f t="shared" si="17"/>
        <v>4429.4399999999996</v>
      </c>
      <c r="O547" s="19" t="s">
        <v>31</v>
      </c>
      <c r="P547" s="20"/>
      <c r="Q547" s="19" t="s">
        <v>32</v>
      </c>
      <c r="R547" s="19" t="s">
        <v>33</v>
      </c>
      <c r="S547" s="19" t="s">
        <v>34</v>
      </c>
      <c r="T547" s="19" t="s">
        <v>749</v>
      </c>
    </row>
    <row r="548" spans="1:20" x14ac:dyDescent="0.3">
      <c r="A548" s="19" t="s">
        <v>1281</v>
      </c>
      <c r="B548" s="20" t="s">
        <v>5785</v>
      </c>
      <c r="C548" s="19" t="s">
        <v>6333</v>
      </c>
      <c r="D548" s="19" t="s">
        <v>24</v>
      </c>
      <c r="E548" s="19" t="s">
        <v>25</v>
      </c>
      <c r="F548" s="19" t="s">
        <v>26</v>
      </c>
      <c r="G548" s="19" t="s">
        <v>275</v>
      </c>
      <c r="H548" s="19" t="s">
        <v>28</v>
      </c>
      <c r="I548" s="19" t="s">
        <v>29</v>
      </c>
      <c r="J548" s="19">
        <v>4206</v>
      </c>
      <c r="K548" s="20">
        <v>43</v>
      </c>
      <c r="L548" s="25">
        <f t="shared" si="16"/>
        <v>1808.58</v>
      </c>
      <c r="M548" s="25">
        <f t="shared" si="17"/>
        <v>2397.42</v>
      </c>
      <c r="O548" s="19" t="s">
        <v>31</v>
      </c>
      <c r="P548" s="20"/>
      <c r="Q548" s="19" t="s">
        <v>32</v>
      </c>
      <c r="R548" s="19" t="s">
        <v>33</v>
      </c>
      <c r="S548" s="19" t="s">
        <v>34</v>
      </c>
      <c r="T548" s="19" t="s">
        <v>769</v>
      </c>
    </row>
    <row r="549" spans="1:20" x14ac:dyDescent="0.3">
      <c r="A549" s="19" t="s">
        <v>1281</v>
      </c>
      <c r="B549" s="20" t="s">
        <v>5785</v>
      </c>
      <c r="C549" s="19" t="s">
        <v>6334</v>
      </c>
      <c r="D549" s="19" t="s">
        <v>50</v>
      </c>
      <c r="E549" s="19" t="s">
        <v>25</v>
      </c>
      <c r="F549" s="19" t="s">
        <v>26</v>
      </c>
      <c r="G549" s="19" t="s">
        <v>275</v>
      </c>
      <c r="H549" s="19" t="s">
        <v>28</v>
      </c>
      <c r="I549" s="19" t="s">
        <v>1265</v>
      </c>
      <c r="J549" s="19">
        <v>8295</v>
      </c>
      <c r="K549" s="20">
        <v>23</v>
      </c>
      <c r="L549" s="25">
        <f t="shared" si="16"/>
        <v>1907.85</v>
      </c>
      <c r="M549" s="25">
        <f t="shared" si="17"/>
        <v>6387.15</v>
      </c>
      <c r="O549" s="19" t="s">
        <v>31</v>
      </c>
      <c r="P549" s="20"/>
      <c r="Q549" s="19" t="s">
        <v>32</v>
      </c>
      <c r="R549" s="19" t="s">
        <v>33</v>
      </c>
      <c r="S549" s="19" t="s">
        <v>34</v>
      </c>
      <c r="T549" s="19" t="s">
        <v>749</v>
      </c>
    </row>
    <row r="550" spans="1:20" x14ac:dyDescent="0.3">
      <c r="A550" s="19" t="s">
        <v>1281</v>
      </c>
      <c r="B550" s="20" t="s">
        <v>5785</v>
      </c>
      <c r="C550" s="19" t="s">
        <v>6335</v>
      </c>
      <c r="D550" s="19" t="s">
        <v>24</v>
      </c>
      <c r="E550" s="19" t="s">
        <v>25</v>
      </c>
      <c r="F550" s="19" t="s">
        <v>26</v>
      </c>
      <c r="G550" s="19" t="s">
        <v>275</v>
      </c>
      <c r="H550" s="19" t="s">
        <v>28</v>
      </c>
      <c r="I550" s="19" t="s">
        <v>29</v>
      </c>
      <c r="J550" s="19">
        <v>2222</v>
      </c>
      <c r="K550" s="20">
        <v>46</v>
      </c>
      <c r="L550" s="25">
        <f t="shared" si="16"/>
        <v>1022.12</v>
      </c>
      <c r="M550" s="25">
        <f t="shared" si="17"/>
        <v>1199.8800000000001</v>
      </c>
      <c r="O550" s="19" t="s">
        <v>31</v>
      </c>
      <c r="P550" s="20"/>
      <c r="Q550" s="19" t="s">
        <v>32</v>
      </c>
      <c r="R550" s="19" t="s">
        <v>33</v>
      </c>
      <c r="S550" s="19" t="s">
        <v>34</v>
      </c>
      <c r="T550" s="19" t="s">
        <v>769</v>
      </c>
    </row>
    <row r="551" spans="1:20" x14ac:dyDescent="0.3">
      <c r="A551" s="19" t="s">
        <v>1281</v>
      </c>
      <c r="B551" s="20" t="s">
        <v>5785</v>
      </c>
      <c r="C551" s="19" t="s">
        <v>6336</v>
      </c>
      <c r="D551" s="19" t="s">
        <v>24</v>
      </c>
      <c r="E551" s="19" t="s">
        <v>25</v>
      </c>
      <c r="F551" s="19" t="s">
        <v>26</v>
      </c>
      <c r="G551" s="19" t="s">
        <v>275</v>
      </c>
      <c r="H551" s="19" t="s">
        <v>28</v>
      </c>
      <c r="I551" s="19" t="s">
        <v>29</v>
      </c>
      <c r="J551" s="19">
        <v>2047</v>
      </c>
      <c r="K551" s="20">
        <v>52</v>
      </c>
      <c r="L551" s="25">
        <f t="shared" si="16"/>
        <v>1064.44</v>
      </c>
      <c r="M551" s="25">
        <f t="shared" si="17"/>
        <v>982.56</v>
      </c>
      <c r="O551" s="19" t="s">
        <v>31</v>
      </c>
      <c r="P551" s="20"/>
      <c r="Q551" s="19" t="s">
        <v>32</v>
      </c>
      <c r="R551" s="19" t="s">
        <v>33</v>
      </c>
      <c r="S551" s="19" t="s">
        <v>34</v>
      </c>
      <c r="T551" s="19" t="s">
        <v>769</v>
      </c>
    </row>
    <row r="552" spans="1:20" x14ac:dyDescent="0.3">
      <c r="A552" s="19" t="s">
        <v>1281</v>
      </c>
      <c r="B552" s="20" t="s">
        <v>5785</v>
      </c>
      <c r="C552" s="19" t="s">
        <v>6337</v>
      </c>
      <c r="D552" s="19" t="s">
        <v>24</v>
      </c>
      <c r="E552" s="19" t="s">
        <v>25</v>
      </c>
      <c r="F552" s="19" t="s">
        <v>26</v>
      </c>
      <c r="G552" s="19" t="s">
        <v>275</v>
      </c>
      <c r="H552" s="19" t="s">
        <v>28</v>
      </c>
      <c r="I552" s="19" t="s">
        <v>29</v>
      </c>
      <c r="J552" s="19">
        <v>3691</v>
      </c>
      <c r="K552" s="20">
        <v>47</v>
      </c>
      <c r="L552" s="25">
        <f t="shared" si="16"/>
        <v>1734.77</v>
      </c>
      <c r="M552" s="25">
        <f t="shared" si="17"/>
        <v>1956.23</v>
      </c>
      <c r="O552" s="19" t="s">
        <v>31</v>
      </c>
      <c r="P552" s="20"/>
      <c r="Q552" s="19" t="s">
        <v>32</v>
      </c>
      <c r="R552" s="19" t="s">
        <v>33</v>
      </c>
      <c r="S552" s="19" t="s">
        <v>34</v>
      </c>
      <c r="T552" s="19" t="s">
        <v>769</v>
      </c>
    </row>
    <row r="553" spans="1:20" x14ac:dyDescent="0.3">
      <c r="A553" s="19" t="s">
        <v>1281</v>
      </c>
      <c r="B553" s="20" t="s">
        <v>5785</v>
      </c>
      <c r="C553" s="19" t="s">
        <v>6338</v>
      </c>
      <c r="D553" s="19" t="s">
        <v>24</v>
      </c>
      <c r="E553" s="19" t="s">
        <v>25</v>
      </c>
      <c r="F553" s="19" t="s">
        <v>26</v>
      </c>
      <c r="G553" s="19" t="s">
        <v>275</v>
      </c>
      <c r="H553" s="19" t="s">
        <v>28</v>
      </c>
      <c r="I553" s="19" t="s">
        <v>29</v>
      </c>
      <c r="J553" s="19">
        <v>47</v>
      </c>
      <c r="K553" s="20">
        <v>68</v>
      </c>
      <c r="L553" s="25">
        <f t="shared" si="16"/>
        <v>31.96</v>
      </c>
      <c r="M553" s="25">
        <f t="shared" si="17"/>
        <v>15.04</v>
      </c>
      <c r="O553" s="19" t="s">
        <v>31</v>
      </c>
      <c r="P553" s="20"/>
      <c r="Q553" s="19" t="s">
        <v>32</v>
      </c>
      <c r="R553" s="19" t="s">
        <v>33</v>
      </c>
      <c r="S553" s="19" t="s">
        <v>34</v>
      </c>
      <c r="T553" s="19" t="s">
        <v>1283</v>
      </c>
    </row>
    <row r="554" spans="1:20" x14ac:dyDescent="0.3">
      <c r="A554" s="19" t="s">
        <v>1281</v>
      </c>
      <c r="B554" s="20" t="s">
        <v>5785</v>
      </c>
      <c r="C554" s="19" t="s">
        <v>6339</v>
      </c>
      <c r="D554" s="19" t="s">
        <v>24</v>
      </c>
      <c r="E554" s="19" t="s">
        <v>25</v>
      </c>
      <c r="F554" s="19" t="s">
        <v>26</v>
      </c>
      <c r="G554" s="19" t="s">
        <v>275</v>
      </c>
      <c r="H554" s="19" t="s">
        <v>28</v>
      </c>
      <c r="I554" s="19" t="s">
        <v>1265</v>
      </c>
      <c r="J554" s="19">
        <v>1417</v>
      </c>
      <c r="K554" s="20">
        <v>31</v>
      </c>
      <c r="L554" s="25">
        <f t="shared" si="16"/>
        <v>439.27</v>
      </c>
      <c r="M554" s="25">
        <f t="shared" si="17"/>
        <v>977.73</v>
      </c>
      <c r="N554" s="19" t="s">
        <v>1363</v>
      </c>
      <c r="O554" s="19" t="s">
        <v>31</v>
      </c>
      <c r="P554" s="20"/>
      <c r="Q554" s="19" t="s">
        <v>32</v>
      </c>
      <c r="R554" s="19" t="s">
        <v>33</v>
      </c>
      <c r="S554" s="19" t="s">
        <v>34</v>
      </c>
      <c r="T554" s="19" t="s">
        <v>749</v>
      </c>
    </row>
    <row r="555" spans="1:20" x14ac:dyDescent="0.3">
      <c r="A555" s="19" t="s">
        <v>1281</v>
      </c>
      <c r="B555" s="20" t="s">
        <v>5785</v>
      </c>
      <c r="C555" s="19" t="s">
        <v>6340</v>
      </c>
      <c r="D555" s="19" t="s">
        <v>24</v>
      </c>
      <c r="E555" s="19" t="s">
        <v>25</v>
      </c>
      <c r="F555" s="19" t="s">
        <v>26</v>
      </c>
      <c r="G555" s="19" t="s">
        <v>275</v>
      </c>
      <c r="H555" s="19" t="s">
        <v>28</v>
      </c>
      <c r="I555" s="19" t="s">
        <v>1265</v>
      </c>
      <c r="J555" s="19">
        <v>5656</v>
      </c>
      <c r="K555" s="20">
        <v>38</v>
      </c>
      <c r="L555" s="25">
        <f t="shared" si="16"/>
        <v>2149.2800000000002</v>
      </c>
      <c r="M555" s="25">
        <f t="shared" si="17"/>
        <v>3506.72</v>
      </c>
      <c r="P555" s="20"/>
    </row>
    <row r="556" spans="1:20" x14ac:dyDescent="0.3">
      <c r="A556" s="19" t="s">
        <v>1281</v>
      </c>
      <c r="B556" s="20" t="s">
        <v>5785</v>
      </c>
      <c r="C556" s="19" t="s">
        <v>6341</v>
      </c>
      <c r="D556" s="19" t="s">
        <v>24</v>
      </c>
      <c r="E556" s="19" t="s">
        <v>25</v>
      </c>
      <c r="F556" s="19" t="s">
        <v>26</v>
      </c>
      <c r="G556" s="19" t="s">
        <v>275</v>
      </c>
      <c r="H556" s="19" t="s">
        <v>28</v>
      </c>
      <c r="I556" s="19" t="s">
        <v>1265</v>
      </c>
      <c r="J556" s="19">
        <v>5601</v>
      </c>
      <c r="K556" s="20">
        <v>35</v>
      </c>
      <c r="L556" s="25">
        <f t="shared" si="16"/>
        <v>1960.35</v>
      </c>
      <c r="M556" s="25">
        <f t="shared" si="17"/>
        <v>3640.65</v>
      </c>
      <c r="P556" s="20"/>
    </row>
    <row r="557" spans="1:20" x14ac:dyDescent="0.3">
      <c r="A557" s="19" t="s">
        <v>1281</v>
      </c>
      <c r="B557" s="20" t="s">
        <v>5785</v>
      </c>
      <c r="C557" s="19" t="s">
        <v>6342</v>
      </c>
      <c r="D557" s="19" t="s">
        <v>24</v>
      </c>
      <c r="E557" s="19" t="s">
        <v>25</v>
      </c>
      <c r="F557" s="19" t="s">
        <v>26</v>
      </c>
      <c r="G557" s="19" t="s">
        <v>275</v>
      </c>
      <c r="H557" s="19" t="s">
        <v>28</v>
      </c>
      <c r="I557" s="19" t="s">
        <v>42</v>
      </c>
      <c r="J557" s="19">
        <v>27252</v>
      </c>
      <c r="K557" s="20">
        <v>62</v>
      </c>
      <c r="L557" s="25">
        <f t="shared" ref="L557:L620" si="18">J557*K557/100</f>
        <v>16896.240000000002</v>
      </c>
      <c r="M557" s="25">
        <f t="shared" ref="M557:M620" si="19">J557*(100-K557)/100</f>
        <v>10355.76</v>
      </c>
      <c r="O557" s="19" t="s">
        <v>87</v>
      </c>
      <c r="P557" s="20"/>
      <c r="Q557" s="19" t="s">
        <v>32</v>
      </c>
      <c r="R557" s="19" t="s">
        <v>33</v>
      </c>
      <c r="S557" s="19" t="s">
        <v>34</v>
      </c>
      <c r="T557" s="19" t="s">
        <v>846</v>
      </c>
    </row>
    <row r="558" spans="1:20" x14ac:dyDescent="0.3">
      <c r="A558" s="19" t="s">
        <v>1281</v>
      </c>
      <c r="B558" s="20" t="s">
        <v>5785</v>
      </c>
      <c r="C558" s="19" t="s">
        <v>6343</v>
      </c>
      <c r="D558" s="19" t="s">
        <v>50</v>
      </c>
      <c r="E558" s="19" t="s">
        <v>25</v>
      </c>
      <c r="F558" s="19" t="s">
        <v>26</v>
      </c>
      <c r="G558" s="19" t="s">
        <v>275</v>
      </c>
      <c r="H558" s="19" t="s">
        <v>28</v>
      </c>
      <c r="I558" s="19" t="s">
        <v>1265</v>
      </c>
      <c r="J558" s="19">
        <v>5175</v>
      </c>
      <c r="K558" s="20">
        <v>23</v>
      </c>
      <c r="L558" s="25">
        <f t="shared" si="18"/>
        <v>1190.25</v>
      </c>
      <c r="M558" s="25">
        <f t="shared" si="19"/>
        <v>3984.75</v>
      </c>
      <c r="O558" s="19" t="s">
        <v>31</v>
      </c>
      <c r="P558" s="20"/>
      <c r="Q558" s="19" t="s">
        <v>32</v>
      </c>
      <c r="R558" s="19" t="s">
        <v>33</v>
      </c>
      <c r="S558" s="19" t="s">
        <v>34</v>
      </c>
      <c r="T558" s="19" t="s">
        <v>749</v>
      </c>
    </row>
    <row r="559" spans="1:20" x14ac:dyDescent="0.3">
      <c r="A559" s="19" t="s">
        <v>1281</v>
      </c>
      <c r="B559" s="20" t="s">
        <v>5785</v>
      </c>
      <c r="C559" s="19" t="s">
        <v>6344</v>
      </c>
      <c r="E559" s="19" t="s">
        <v>25</v>
      </c>
      <c r="F559" s="19" t="s">
        <v>26</v>
      </c>
      <c r="G559" s="19" t="s">
        <v>275</v>
      </c>
      <c r="H559" s="19" t="s">
        <v>121</v>
      </c>
      <c r="I559" s="19" t="s">
        <v>42</v>
      </c>
      <c r="J559" s="19">
        <v>35951</v>
      </c>
      <c r="K559" s="20">
        <v>46</v>
      </c>
      <c r="L559" s="25">
        <f t="shared" si="18"/>
        <v>16537.46</v>
      </c>
      <c r="M559" s="25">
        <f t="shared" si="19"/>
        <v>19413.54</v>
      </c>
      <c r="N559" s="19" t="s">
        <v>1364</v>
      </c>
      <c r="O559" s="19" t="s">
        <v>31</v>
      </c>
      <c r="P559" s="20"/>
      <c r="Q559" s="19" t="s">
        <v>32</v>
      </c>
      <c r="R559" s="19" t="s">
        <v>33</v>
      </c>
      <c r="S559" s="19" t="s">
        <v>34</v>
      </c>
      <c r="T559" s="19" t="s">
        <v>749</v>
      </c>
    </row>
    <row r="560" spans="1:20" x14ac:dyDescent="0.3">
      <c r="A560" s="19" t="s">
        <v>1281</v>
      </c>
      <c r="B560" s="20" t="s">
        <v>5785</v>
      </c>
      <c r="C560" s="19" t="s">
        <v>6345</v>
      </c>
      <c r="D560" s="19" t="s">
        <v>24</v>
      </c>
      <c r="E560" s="19" t="s">
        <v>25</v>
      </c>
      <c r="F560" s="19" t="s">
        <v>26</v>
      </c>
      <c r="G560" s="19" t="s">
        <v>275</v>
      </c>
      <c r="H560" s="19" t="s">
        <v>28</v>
      </c>
      <c r="I560" s="19" t="s">
        <v>42</v>
      </c>
      <c r="J560" s="19">
        <v>13046</v>
      </c>
      <c r="K560" s="20">
        <v>42</v>
      </c>
      <c r="L560" s="25">
        <f t="shared" si="18"/>
        <v>5479.32</v>
      </c>
      <c r="M560" s="25">
        <f t="shared" si="19"/>
        <v>7566.68</v>
      </c>
      <c r="O560" s="19" t="s">
        <v>87</v>
      </c>
      <c r="P560" s="20"/>
      <c r="Q560" s="19" t="s">
        <v>32</v>
      </c>
      <c r="R560" s="19" t="s">
        <v>33</v>
      </c>
      <c r="S560" s="19" t="s">
        <v>34</v>
      </c>
      <c r="T560" s="19" t="s">
        <v>846</v>
      </c>
    </row>
    <row r="561" spans="1:20" x14ac:dyDescent="0.3">
      <c r="A561" s="19" t="s">
        <v>1281</v>
      </c>
      <c r="B561" s="20" t="s">
        <v>5785</v>
      </c>
      <c r="C561" s="19" t="s">
        <v>6346</v>
      </c>
      <c r="D561" s="19" t="s">
        <v>24</v>
      </c>
      <c r="E561" s="19" t="s">
        <v>25</v>
      </c>
      <c r="F561" s="19" t="s">
        <v>26</v>
      </c>
      <c r="G561" s="19" t="s">
        <v>275</v>
      </c>
      <c r="H561" s="19" t="s">
        <v>28</v>
      </c>
      <c r="I561" s="19" t="s">
        <v>29</v>
      </c>
      <c r="J561" s="19">
        <v>2178</v>
      </c>
      <c r="K561" s="20">
        <v>49</v>
      </c>
      <c r="L561" s="25">
        <f t="shared" si="18"/>
        <v>1067.22</v>
      </c>
      <c r="M561" s="25">
        <f t="shared" si="19"/>
        <v>1110.78</v>
      </c>
      <c r="O561" s="19" t="s">
        <v>31</v>
      </c>
      <c r="P561" s="20"/>
      <c r="Q561" s="19" t="s">
        <v>32</v>
      </c>
      <c r="R561" s="19" t="s">
        <v>33</v>
      </c>
      <c r="S561" s="19" t="s">
        <v>34</v>
      </c>
      <c r="T561" s="19" t="s">
        <v>769</v>
      </c>
    </row>
    <row r="562" spans="1:20" x14ac:dyDescent="0.3">
      <c r="A562" s="19" t="s">
        <v>1281</v>
      </c>
      <c r="B562" s="20" t="s">
        <v>5785</v>
      </c>
      <c r="C562" s="19" t="s">
        <v>6347</v>
      </c>
      <c r="D562" s="19" t="s">
        <v>24</v>
      </c>
      <c r="E562" s="19" t="s">
        <v>25</v>
      </c>
      <c r="F562" s="19" t="s">
        <v>26</v>
      </c>
      <c r="G562" s="19" t="s">
        <v>275</v>
      </c>
      <c r="H562" s="19" t="s">
        <v>28</v>
      </c>
      <c r="I562" s="19" t="s">
        <v>1265</v>
      </c>
      <c r="J562" s="19">
        <v>1902</v>
      </c>
      <c r="K562" s="20">
        <v>33</v>
      </c>
      <c r="L562" s="25">
        <f t="shared" si="18"/>
        <v>627.66</v>
      </c>
      <c r="M562" s="25">
        <f t="shared" si="19"/>
        <v>1274.3399999999999</v>
      </c>
      <c r="O562" s="19" t="s">
        <v>31</v>
      </c>
      <c r="P562" s="20"/>
      <c r="Q562" s="19" t="s">
        <v>32</v>
      </c>
      <c r="R562" s="19" t="s">
        <v>33</v>
      </c>
      <c r="S562" s="19" t="s">
        <v>34</v>
      </c>
      <c r="T562" s="19" t="s">
        <v>749</v>
      </c>
    </row>
    <row r="563" spans="1:20" x14ac:dyDescent="0.3">
      <c r="A563" s="19" t="s">
        <v>1281</v>
      </c>
      <c r="B563" s="20" t="s">
        <v>5785</v>
      </c>
      <c r="C563" s="19" t="s">
        <v>6348</v>
      </c>
      <c r="D563" s="19" t="s">
        <v>24</v>
      </c>
      <c r="E563" s="19" t="s">
        <v>25</v>
      </c>
      <c r="F563" s="19" t="s">
        <v>26</v>
      </c>
      <c r="G563" s="19" t="s">
        <v>275</v>
      </c>
      <c r="H563" s="19" t="s">
        <v>28</v>
      </c>
      <c r="I563" s="19" t="s">
        <v>1265</v>
      </c>
      <c r="J563" s="19">
        <v>3633</v>
      </c>
      <c r="K563" s="20">
        <v>32</v>
      </c>
      <c r="L563" s="25">
        <f t="shared" si="18"/>
        <v>1162.56</v>
      </c>
      <c r="M563" s="25">
        <f t="shared" si="19"/>
        <v>2470.44</v>
      </c>
      <c r="O563" s="19" t="s">
        <v>31</v>
      </c>
      <c r="P563" s="20"/>
      <c r="Q563" s="19" t="s">
        <v>32</v>
      </c>
      <c r="R563" s="19" t="s">
        <v>33</v>
      </c>
      <c r="S563" s="19" t="s">
        <v>34</v>
      </c>
      <c r="T563" s="19" t="s">
        <v>749</v>
      </c>
    </row>
    <row r="564" spans="1:20" x14ac:dyDescent="0.3">
      <c r="A564" s="19" t="s">
        <v>1281</v>
      </c>
      <c r="B564" s="20" t="s">
        <v>5785</v>
      </c>
      <c r="C564" s="19" t="s">
        <v>6349</v>
      </c>
      <c r="D564" s="19" t="s">
        <v>24</v>
      </c>
      <c r="E564" s="19" t="s">
        <v>25</v>
      </c>
      <c r="F564" s="19" t="s">
        <v>26</v>
      </c>
      <c r="G564" s="19" t="s">
        <v>275</v>
      </c>
      <c r="H564" s="19" t="s">
        <v>28</v>
      </c>
      <c r="I564" s="19" t="s">
        <v>29</v>
      </c>
      <c r="J564" s="19">
        <v>653</v>
      </c>
      <c r="K564" s="20">
        <v>34</v>
      </c>
      <c r="L564" s="25">
        <f t="shared" si="18"/>
        <v>222.02</v>
      </c>
      <c r="M564" s="25">
        <f t="shared" si="19"/>
        <v>430.98</v>
      </c>
      <c r="O564" s="19" t="s">
        <v>31</v>
      </c>
      <c r="P564" s="20"/>
      <c r="Q564" s="19" t="s">
        <v>32</v>
      </c>
      <c r="R564" s="19" t="s">
        <v>33</v>
      </c>
      <c r="S564" s="19" t="s">
        <v>34</v>
      </c>
      <c r="T564" s="19" t="s">
        <v>1283</v>
      </c>
    </row>
    <row r="565" spans="1:20" x14ac:dyDescent="0.3">
      <c r="A565" s="19" t="s">
        <v>1281</v>
      </c>
      <c r="B565" s="20" t="s">
        <v>5785</v>
      </c>
      <c r="C565" s="19" t="s">
        <v>6350</v>
      </c>
      <c r="D565" s="19" t="s">
        <v>24</v>
      </c>
      <c r="E565" s="19" t="s">
        <v>25</v>
      </c>
      <c r="F565" s="19" t="s">
        <v>26</v>
      </c>
      <c r="G565" s="19" t="s">
        <v>275</v>
      </c>
      <c r="H565" s="19" t="s">
        <v>28</v>
      </c>
      <c r="I565" s="19" t="s">
        <v>42</v>
      </c>
      <c r="J565" s="19">
        <v>4858</v>
      </c>
      <c r="K565" s="20">
        <v>67</v>
      </c>
      <c r="L565" s="25">
        <f t="shared" si="18"/>
        <v>3254.86</v>
      </c>
      <c r="M565" s="25">
        <f t="shared" si="19"/>
        <v>1603.14</v>
      </c>
      <c r="O565" s="19" t="s">
        <v>87</v>
      </c>
      <c r="P565" s="20"/>
      <c r="Q565" s="19" t="s">
        <v>32</v>
      </c>
      <c r="R565" s="19" t="s">
        <v>33</v>
      </c>
      <c r="S565" s="19" t="s">
        <v>34</v>
      </c>
      <c r="T565" s="19" t="s">
        <v>846</v>
      </c>
    </row>
    <row r="566" spans="1:20" x14ac:dyDescent="0.3">
      <c r="A566" s="19" t="s">
        <v>1281</v>
      </c>
      <c r="B566" s="20" t="s">
        <v>5785</v>
      </c>
      <c r="C566" s="19" t="s">
        <v>6351</v>
      </c>
      <c r="D566" s="19" t="s">
        <v>24</v>
      </c>
      <c r="E566" s="19" t="s">
        <v>25</v>
      </c>
      <c r="F566" s="19" t="s">
        <v>26</v>
      </c>
      <c r="G566" s="19" t="s">
        <v>275</v>
      </c>
      <c r="H566" s="19" t="s">
        <v>28</v>
      </c>
      <c r="I566" s="19" t="s">
        <v>42</v>
      </c>
      <c r="J566" s="19">
        <v>11727</v>
      </c>
      <c r="K566" s="20">
        <v>36</v>
      </c>
      <c r="L566" s="25">
        <f t="shared" si="18"/>
        <v>4221.72</v>
      </c>
      <c r="M566" s="25">
        <f t="shared" si="19"/>
        <v>7505.28</v>
      </c>
      <c r="O566" s="19" t="s">
        <v>87</v>
      </c>
      <c r="P566" s="20"/>
      <c r="Q566" s="19" t="s">
        <v>32</v>
      </c>
      <c r="R566" s="19" t="s">
        <v>33</v>
      </c>
      <c r="S566" s="19" t="s">
        <v>34</v>
      </c>
      <c r="T566" s="19" t="s">
        <v>846</v>
      </c>
    </row>
    <row r="567" spans="1:20" x14ac:dyDescent="0.3">
      <c r="A567" s="19" t="s">
        <v>1281</v>
      </c>
      <c r="B567" s="20" t="s">
        <v>5785</v>
      </c>
      <c r="C567" s="19" t="s">
        <v>6352</v>
      </c>
      <c r="D567" s="19" t="s">
        <v>24</v>
      </c>
      <c r="E567" s="19" t="s">
        <v>25</v>
      </c>
      <c r="F567" s="19" t="s">
        <v>26</v>
      </c>
      <c r="G567" s="19" t="s">
        <v>275</v>
      </c>
      <c r="H567" s="19" t="s">
        <v>28</v>
      </c>
      <c r="I567" s="19" t="s">
        <v>1265</v>
      </c>
      <c r="J567" s="19">
        <v>10309</v>
      </c>
      <c r="K567" s="20">
        <v>33</v>
      </c>
      <c r="L567" s="25">
        <f t="shared" si="18"/>
        <v>3401.97</v>
      </c>
      <c r="M567" s="25">
        <f t="shared" si="19"/>
        <v>6907.03</v>
      </c>
      <c r="O567" s="19" t="s">
        <v>31</v>
      </c>
      <c r="P567" s="20"/>
      <c r="Q567" s="19" t="s">
        <v>32</v>
      </c>
      <c r="R567" s="19" t="s">
        <v>33</v>
      </c>
      <c r="S567" s="19" t="s">
        <v>34</v>
      </c>
      <c r="T567" s="19" t="s">
        <v>749</v>
      </c>
    </row>
    <row r="568" spans="1:20" x14ac:dyDescent="0.3">
      <c r="A568" s="19" t="s">
        <v>1281</v>
      </c>
      <c r="B568" s="20" t="s">
        <v>5785</v>
      </c>
      <c r="C568" s="19" t="s">
        <v>6353</v>
      </c>
      <c r="D568" s="19" t="s">
        <v>24</v>
      </c>
      <c r="E568" s="19" t="s">
        <v>25</v>
      </c>
      <c r="F568" s="19" t="s">
        <v>26</v>
      </c>
      <c r="G568" s="19" t="s">
        <v>275</v>
      </c>
      <c r="H568" s="19" t="s">
        <v>28</v>
      </c>
      <c r="I568" s="19" t="s">
        <v>1265</v>
      </c>
      <c r="J568" s="19">
        <v>2850</v>
      </c>
      <c r="K568" s="20">
        <v>34</v>
      </c>
      <c r="L568" s="25">
        <f t="shared" si="18"/>
        <v>969</v>
      </c>
      <c r="M568" s="25">
        <f t="shared" si="19"/>
        <v>1881</v>
      </c>
      <c r="P568" s="20"/>
    </row>
    <row r="569" spans="1:20" x14ac:dyDescent="0.3">
      <c r="A569" s="19" t="s">
        <v>1281</v>
      </c>
      <c r="B569" s="20" t="s">
        <v>5785</v>
      </c>
      <c r="C569" s="19" t="s">
        <v>6354</v>
      </c>
      <c r="D569" s="19" t="s">
        <v>24</v>
      </c>
      <c r="E569" s="19" t="s">
        <v>25</v>
      </c>
      <c r="F569" s="19" t="s">
        <v>26</v>
      </c>
      <c r="G569" s="19" t="s">
        <v>275</v>
      </c>
      <c r="H569" s="19" t="s">
        <v>28</v>
      </c>
      <c r="I569" s="19" t="s">
        <v>1265</v>
      </c>
      <c r="J569" s="19">
        <v>5703</v>
      </c>
      <c r="K569" s="20">
        <v>36</v>
      </c>
      <c r="L569" s="25">
        <f t="shared" si="18"/>
        <v>2053.08</v>
      </c>
      <c r="M569" s="25">
        <f t="shared" si="19"/>
        <v>3649.92</v>
      </c>
      <c r="O569" s="19" t="s">
        <v>31</v>
      </c>
      <c r="P569" s="20"/>
      <c r="Q569" s="19" t="s">
        <v>32</v>
      </c>
      <c r="R569" s="19" t="s">
        <v>33</v>
      </c>
      <c r="S569" s="19" t="s">
        <v>34</v>
      </c>
      <c r="T569" s="19" t="s">
        <v>749</v>
      </c>
    </row>
    <row r="570" spans="1:20" x14ac:dyDescent="0.3">
      <c r="A570" s="19" t="s">
        <v>1281</v>
      </c>
      <c r="B570" s="20" t="s">
        <v>5785</v>
      </c>
      <c r="C570" s="19" t="s">
        <v>6355</v>
      </c>
      <c r="D570" s="19" t="s">
        <v>24</v>
      </c>
      <c r="E570" s="19" t="s">
        <v>25</v>
      </c>
      <c r="F570" s="19" t="s">
        <v>26</v>
      </c>
      <c r="G570" s="19" t="s">
        <v>275</v>
      </c>
      <c r="H570" s="19" t="s">
        <v>28</v>
      </c>
      <c r="I570" s="19" t="s">
        <v>1265</v>
      </c>
      <c r="J570" s="19">
        <v>2333</v>
      </c>
      <c r="K570" s="20">
        <v>31</v>
      </c>
      <c r="L570" s="25">
        <f t="shared" si="18"/>
        <v>723.23</v>
      </c>
      <c r="M570" s="25">
        <f t="shared" si="19"/>
        <v>1609.77</v>
      </c>
      <c r="P570" s="20"/>
    </row>
    <row r="571" spans="1:20" x14ac:dyDescent="0.3">
      <c r="A571" s="19" t="s">
        <v>1281</v>
      </c>
      <c r="B571" s="20" t="s">
        <v>5785</v>
      </c>
      <c r="C571" s="19" t="s">
        <v>6356</v>
      </c>
      <c r="D571" s="19" t="s">
        <v>24</v>
      </c>
      <c r="E571" s="19" t="s">
        <v>25</v>
      </c>
      <c r="F571" s="19" t="s">
        <v>26</v>
      </c>
      <c r="G571" s="19" t="s">
        <v>275</v>
      </c>
      <c r="H571" s="19" t="s">
        <v>28</v>
      </c>
      <c r="I571" s="19" t="s">
        <v>1265</v>
      </c>
      <c r="J571" s="19">
        <v>2293</v>
      </c>
      <c r="K571" s="20">
        <v>32</v>
      </c>
      <c r="L571" s="25">
        <f t="shared" si="18"/>
        <v>733.76</v>
      </c>
      <c r="M571" s="25">
        <f t="shared" si="19"/>
        <v>1559.24</v>
      </c>
      <c r="O571" s="19" t="s">
        <v>31</v>
      </c>
      <c r="P571" s="20"/>
      <c r="Q571" s="19" t="s">
        <v>32</v>
      </c>
      <c r="R571" s="19" t="s">
        <v>33</v>
      </c>
      <c r="S571" s="19" t="s">
        <v>34</v>
      </c>
      <c r="T571" s="19" t="s">
        <v>749</v>
      </c>
    </row>
    <row r="572" spans="1:20" x14ac:dyDescent="0.3">
      <c r="A572" s="19" t="s">
        <v>1281</v>
      </c>
      <c r="B572" s="20" t="s">
        <v>5785</v>
      </c>
      <c r="C572" s="19" t="s">
        <v>6357</v>
      </c>
      <c r="D572" s="19" t="s">
        <v>24</v>
      </c>
      <c r="E572" s="19" t="s">
        <v>25</v>
      </c>
      <c r="F572" s="19" t="s">
        <v>26</v>
      </c>
      <c r="G572" s="19" t="s">
        <v>275</v>
      </c>
      <c r="H572" s="19" t="s">
        <v>28</v>
      </c>
      <c r="I572" s="19" t="s">
        <v>1265</v>
      </c>
      <c r="J572" s="19">
        <v>3390</v>
      </c>
      <c r="K572" s="20">
        <v>33</v>
      </c>
      <c r="L572" s="25">
        <f t="shared" si="18"/>
        <v>1118.7</v>
      </c>
      <c r="M572" s="25">
        <f t="shared" si="19"/>
        <v>2271.3000000000002</v>
      </c>
      <c r="O572" s="19" t="s">
        <v>31</v>
      </c>
      <c r="P572" s="20"/>
      <c r="Q572" s="19" t="s">
        <v>32</v>
      </c>
      <c r="R572" s="19" t="s">
        <v>33</v>
      </c>
      <c r="S572" s="19" t="s">
        <v>34</v>
      </c>
      <c r="T572" s="19" t="s">
        <v>749</v>
      </c>
    </row>
    <row r="573" spans="1:20" x14ac:dyDescent="0.3">
      <c r="A573" s="19" t="s">
        <v>1281</v>
      </c>
      <c r="B573" s="20" t="s">
        <v>5785</v>
      </c>
      <c r="C573" s="19" t="s">
        <v>6358</v>
      </c>
      <c r="D573" s="19" t="s">
        <v>24</v>
      </c>
      <c r="E573" s="19" t="s">
        <v>25</v>
      </c>
      <c r="F573" s="19" t="s">
        <v>26</v>
      </c>
      <c r="G573" s="19" t="s">
        <v>275</v>
      </c>
      <c r="H573" s="19" t="s">
        <v>28</v>
      </c>
      <c r="I573" s="19" t="s">
        <v>1265</v>
      </c>
      <c r="J573" s="19">
        <v>3032</v>
      </c>
      <c r="K573" s="20">
        <v>34</v>
      </c>
      <c r="L573" s="25">
        <f t="shared" si="18"/>
        <v>1030.8800000000001</v>
      </c>
      <c r="M573" s="25">
        <f t="shared" si="19"/>
        <v>2001.12</v>
      </c>
      <c r="O573" s="19" t="s">
        <v>31</v>
      </c>
      <c r="P573" s="20"/>
      <c r="Q573" s="19" t="s">
        <v>32</v>
      </c>
      <c r="R573" s="19" t="s">
        <v>33</v>
      </c>
      <c r="S573" s="19" t="s">
        <v>34</v>
      </c>
      <c r="T573" s="19" t="s">
        <v>749</v>
      </c>
    </row>
    <row r="574" spans="1:20" x14ac:dyDescent="0.3">
      <c r="A574" s="19" t="s">
        <v>1281</v>
      </c>
      <c r="B574" s="20" t="s">
        <v>5785</v>
      </c>
      <c r="C574" s="19" t="s">
        <v>6359</v>
      </c>
      <c r="D574" s="19" t="s">
        <v>24</v>
      </c>
      <c r="E574" s="19" t="s">
        <v>25</v>
      </c>
      <c r="F574" s="19" t="s">
        <v>26</v>
      </c>
      <c r="G574" s="19" t="s">
        <v>275</v>
      </c>
      <c r="H574" s="19" t="s">
        <v>28</v>
      </c>
      <c r="I574" s="19" t="s">
        <v>1265</v>
      </c>
      <c r="J574" s="19">
        <v>3181</v>
      </c>
      <c r="K574" s="20">
        <v>32</v>
      </c>
      <c r="L574" s="25">
        <f t="shared" si="18"/>
        <v>1017.92</v>
      </c>
      <c r="M574" s="25">
        <f t="shared" si="19"/>
        <v>2163.08</v>
      </c>
      <c r="O574" s="19" t="s">
        <v>31</v>
      </c>
      <c r="P574" s="20"/>
      <c r="Q574" s="19" t="s">
        <v>32</v>
      </c>
      <c r="R574" s="19" t="s">
        <v>33</v>
      </c>
      <c r="S574" s="19" t="s">
        <v>34</v>
      </c>
      <c r="T574" s="19" t="s">
        <v>749</v>
      </c>
    </row>
    <row r="575" spans="1:20" x14ac:dyDescent="0.3">
      <c r="A575" s="19" t="s">
        <v>1281</v>
      </c>
      <c r="B575" s="20" t="s">
        <v>5785</v>
      </c>
      <c r="C575" s="19" t="s">
        <v>6360</v>
      </c>
      <c r="D575" s="19" t="s">
        <v>24</v>
      </c>
      <c r="E575" s="19" t="s">
        <v>25</v>
      </c>
      <c r="F575" s="19" t="s">
        <v>26</v>
      </c>
      <c r="G575" s="19" t="s">
        <v>275</v>
      </c>
      <c r="H575" s="19" t="s">
        <v>28</v>
      </c>
      <c r="I575" s="19" t="s">
        <v>1265</v>
      </c>
      <c r="J575" s="19">
        <v>3372</v>
      </c>
      <c r="K575" s="20">
        <v>32</v>
      </c>
      <c r="L575" s="25">
        <f t="shared" si="18"/>
        <v>1079.04</v>
      </c>
      <c r="M575" s="25">
        <f t="shared" si="19"/>
        <v>2292.96</v>
      </c>
      <c r="O575" s="19" t="s">
        <v>31</v>
      </c>
      <c r="P575" s="20"/>
      <c r="Q575" s="19" t="s">
        <v>32</v>
      </c>
      <c r="R575" s="19" t="s">
        <v>33</v>
      </c>
      <c r="S575" s="19" t="s">
        <v>34</v>
      </c>
      <c r="T575" s="19" t="s">
        <v>749</v>
      </c>
    </row>
    <row r="576" spans="1:20" x14ac:dyDescent="0.3">
      <c r="A576" s="19" t="s">
        <v>1281</v>
      </c>
      <c r="B576" s="20" t="s">
        <v>5785</v>
      </c>
      <c r="C576" s="19" t="s">
        <v>6361</v>
      </c>
      <c r="D576" s="19" t="s">
        <v>50</v>
      </c>
      <c r="E576" s="19" t="s">
        <v>25</v>
      </c>
      <c r="F576" s="19" t="s">
        <v>26</v>
      </c>
      <c r="G576" s="19" t="s">
        <v>275</v>
      </c>
      <c r="H576" s="19" t="s">
        <v>28</v>
      </c>
      <c r="I576" s="19" t="s">
        <v>1265</v>
      </c>
      <c r="J576" s="19">
        <v>2667</v>
      </c>
      <c r="K576" s="20">
        <v>25</v>
      </c>
      <c r="L576" s="25">
        <f t="shared" si="18"/>
        <v>666.75</v>
      </c>
      <c r="M576" s="25">
        <f t="shared" si="19"/>
        <v>2000.25</v>
      </c>
      <c r="O576" s="19" t="s">
        <v>31</v>
      </c>
      <c r="P576" s="20"/>
      <c r="Q576" s="19" t="s">
        <v>32</v>
      </c>
      <c r="R576" s="19" t="s">
        <v>33</v>
      </c>
      <c r="S576" s="19" t="s">
        <v>34</v>
      </c>
      <c r="T576" s="19" t="s">
        <v>1283</v>
      </c>
    </row>
    <row r="577" spans="1:20" x14ac:dyDescent="0.3">
      <c r="A577" s="19" t="s">
        <v>1281</v>
      </c>
      <c r="B577" s="20" t="s">
        <v>5785</v>
      </c>
      <c r="C577" s="19" t="s">
        <v>6362</v>
      </c>
      <c r="D577" s="19" t="s">
        <v>24</v>
      </c>
      <c r="E577" s="19" t="s">
        <v>25</v>
      </c>
      <c r="F577" s="19" t="s">
        <v>26</v>
      </c>
      <c r="G577" s="19" t="s">
        <v>275</v>
      </c>
      <c r="H577" s="19" t="s">
        <v>28</v>
      </c>
      <c r="I577" s="19" t="s">
        <v>29</v>
      </c>
      <c r="J577" s="19">
        <v>0</v>
      </c>
      <c r="K577" s="20"/>
      <c r="L577" s="25">
        <f t="shared" si="18"/>
        <v>0</v>
      </c>
      <c r="M577" s="25">
        <f t="shared" si="19"/>
        <v>0</v>
      </c>
      <c r="P577" s="20"/>
    </row>
    <row r="578" spans="1:20" x14ac:dyDescent="0.3">
      <c r="A578" s="19" t="s">
        <v>1281</v>
      </c>
      <c r="B578" s="20" t="s">
        <v>5785</v>
      </c>
      <c r="C578" s="19" t="s">
        <v>6363</v>
      </c>
      <c r="D578" s="19" t="s">
        <v>24</v>
      </c>
      <c r="E578" s="19" t="s">
        <v>25</v>
      </c>
      <c r="F578" s="19" t="s">
        <v>26</v>
      </c>
      <c r="G578" s="19" t="s">
        <v>275</v>
      </c>
      <c r="H578" s="19" t="s">
        <v>28</v>
      </c>
      <c r="I578" s="19" t="s">
        <v>1265</v>
      </c>
      <c r="J578" s="19">
        <v>10548</v>
      </c>
      <c r="K578" s="20">
        <v>36</v>
      </c>
      <c r="L578" s="25">
        <f t="shared" si="18"/>
        <v>3797.28</v>
      </c>
      <c r="M578" s="25">
        <f t="shared" si="19"/>
        <v>6750.72</v>
      </c>
      <c r="O578" s="19" t="s">
        <v>31</v>
      </c>
      <c r="P578" s="20"/>
      <c r="Q578" s="19" t="s">
        <v>32</v>
      </c>
      <c r="R578" s="19" t="s">
        <v>33</v>
      </c>
      <c r="S578" s="19" t="s">
        <v>34</v>
      </c>
      <c r="T578" s="19" t="s">
        <v>749</v>
      </c>
    </row>
    <row r="579" spans="1:20" x14ac:dyDescent="0.3">
      <c r="A579" s="19" t="s">
        <v>1281</v>
      </c>
      <c r="B579" s="20" t="s">
        <v>5785</v>
      </c>
      <c r="C579" s="19" t="s">
        <v>6364</v>
      </c>
      <c r="D579" s="19" t="s">
        <v>24</v>
      </c>
      <c r="E579" s="19" t="s">
        <v>25</v>
      </c>
      <c r="F579" s="19" t="s">
        <v>26</v>
      </c>
      <c r="G579" s="19" t="s">
        <v>275</v>
      </c>
      <c r="H579" s="19" t="s">
        <v>28</v>
      </c>
      <c r="I579" s="19" t="s">
        <v>1265</v>
      </c>
      <c r="J579" s="19">
        <v>2364</v>
      </c>
      <c r="K579" s="20">
        <v>32</v>
      </c>
      <c r="L579" s="25">
        <f t="shared" si="18"/>
        <v>756.48</v>
      </c>
      <c r="M579" s="25">
        <f t="shared" si="19"/>
        <v>1607.52</v>
      </c>
      <c r="P579" s="20"/>
    </row>
    <row r="580" spans="1:20" x14ac:dyDescent="0.3">
      <c r="A580" s="19" t="s">
        <v>1281</v>
      </c>
      <c r="B580" s="20" t="s">
        <v>5785</v>
      </c>
      <c r="C580" s="19" t="s">
        <v>6365</v>
      </c>
      <c r="D580" s="19" t="s">
        <v>24</v>
      </c>
      <c r="E580" s="19" t="s">
        <v>25</v>
      </c>
      <c r="F580" s="19" t="s">
        <v>26</v>
      </c>
      <c r="G580" s="19" t="s">
        <v>275</v>
      </c>
      <c r="H580" s="19" t="s">
        <v>28</v>
      </c>
      <c r="I580" s="19" t="s">
        <v>1265</v>
      </c>
      <c r="J580" s="19">
        <v>2825</v>
      </c>
      <c r="K580" s="20">
        <v>28</v>
      </c>
      <c r="L580" s="25">
        <f t="shared" si="18"/>
        <v>791</v>
      </c>
      <c r="M580" s="25">
        <f t="shared" si="19"/>
        <v>2034</v>
      </c>
      <c r="O580" s="19" t="s">
        <v>31</v>
      </c>
      <c r="P580" s="20"/>
      <c r="Q580" s="19" t="s">
        <v>32</v>
      </c>
      <c r="R580" s="19" t="s">
        <v>33</v>
      </c>
      <c r="S580" s="19" t="s">
        <v>34</v>
      </c>
      <c r="T580" s="19" t="s">
        <v>749</v>
      </c>
    </row>
    <row r="581" spans="1:20" x14ac:dyDescent="0.3">
      <c r="A581" s="19" t="s">
        <v>1281</v>
      </c>
      <c r="B581" s="20" t="s">
        <v>5785</v>
      </c>
      <c r="C581" s="19" t="s">
        <v>6366</v>
      </c>
      <c r="D581" s="19" t="s">
        <v>24</v>
      </c>
      <c r="E581" s="19" t="s">
        <v>25</v>
      </c>
      <c r="F581" s="19" t="s">
        <v>26</v>
      </c>
      <c r="G581" s="19" t="s">
        <v>275</v>
      </c>
      <c r="H581" s="19" t="s">
        <v>28</v>
      </c>
      <c r="I581" s="19" t="s">
        <v>29</v>
      </c>
      <c r="J581" s="19">
        <v>2869</v>
      </c>
      <c r="K581" s="20">
        <v>52</v>
      </c>
      <c r="L581" s="25">
        <f t="shared" si="18"/>
        <v>1491.88</v>
      </c>
      <c r="M581" s="25">
        <f t="shared" si="19"/>
        <v>1377.12</v>
      </c>
      <c r="O581" s="19" t="s">
        <v>31</v>
      </c>
      <c r="P581" s="20"/>
      <c r="Q581" s="19" t="s">
        <v>32</v>
      </c>
      <c r="R581" s="19" t="s">
        <v>33</v>
      </c>
      <c r="S581" s="19" t="s">
        <v>34</v>
      </c>
      <c r="T581" s="19" t="s">
        <v>769</v>
      </c>
    </row>
    <row r="582" spans="1:20" x14ac:dyDescent="0.3">
      <c r="A582" s="19" t="s">
        <v>1281</v>
      </c>
      <c r="B582" s="20" t="s">
        <v>5785</v>
      </c>
      <c r="C582" s="19" t="s">
        <v>6367</v>
      </c>
      <c r="D582" s="19" t="s">
        <v>24</v>
      </c>
      <c r="E582" s="19" t="s">
        <v>25</v>
      </c>
      <c r="F582" s="19" t="s">
        <v>26</v>
      </c>
      <c r="G582" s="19" t="s">
        <v>275</v>
      </c>
      <c r="H582" s="19" t="s">
        <v>28</v>
      </c>
      <c r="I582" s="19" t="s">
        <v>1265</v>
      </c>
      <c r="J582" s="19">
        <v>0</v>
      </c>
      <c r="K582" s="20"/>
      <c r="L582" s="25">
        <f t="shared" si="18"/>
        <v>0</v>
      </c>
      <c r="M582" s="25">
        <f t="shared" si="19"/>
        <v>0</v>
      </c>
      <c r="O582" s="19" t="s">
        <v>31</v>
      </c>
      <c r="P582" s="20"/>
      <c r="Q582" s="19" t="s">
        <v>32</v>
      </c>
      <c r="R582" s="19" t="s">
        <v>33</v>
      </c>
      <c r="S582" s="19" t="s">
        <v>34</v>
      </c>
      <c r="T582" s="19" t="s">
        <v>749</v>
      </c>
    </row>
    <row r="583" spans="1:20" x14ac:dyDescent="0.3">
      <c r="A583" s="19" t="s">
        <v>1281</v>
      </c>
      <c r="B583" s="20" t="s">
        <v>5785</v>
      </c>
      <c r="C583" s="19" t="s">
        <v>6368</v>
      </c>
      <c r="D583" s="19" t="s">
        <v>24</v>
      </c>
      <c r="E583" s="19" t="s">
        <v>25</v>
      </c>
      <c r="F583" s="19" t="s">
        <v>26</v>
      </c>
      <c r="G583" s="19" t="s">
        <v>275</v>
      </c>
      <c r="H583" s="19" t="s">
        <v>28</v>
      </c>
      <c r="I583" s="19" t="s">
        <v>1265</v>
      </c>
      <c r="J583" s="19">
        <v>502</v>
      </c>
      <c r="K583" s="20">
        <v>46</v>
      </c>
      <c r="L583" s="25">
        <f t="shared" si="18"/>
        <v>230.92</v>
      </c>
      <c r="M583" s="25">
        <f t="shared" si="19"/>
        <v>271.08</v>
      </c>
      <c r="O583" s="19" t="s">
        <v>31</v>
      </c>
      <c r="P583" s="20"/>
      <c r="Q583" s="19" t="s">
        <v>32</v>
      </c>
      <c r="R583" s="19" t="s">
        <v>33</v>
      </c>
      <c r="S583" s="19" t="s">
        <v>34</v>
      </c>
      <c r="T583" s="19" t="s">
        <v>749</v>
      </c>
    </row>
    <row r="584" spans="1:20" x14ac:dyDescent="0.3">
      <c r="A584" s="19" t="s">
        <v>1281</v>
      </c>
      <c r="B584" s="20" t="s">
        <v>5785</v>
      </c>
      <c r="C584" s="19" t="s">
        <v>6369</v>
      </c>
      <c r="D584" s="19" t="s">
        <v>24</v>
      </c>
      <c r="E584" s="19" t="s">
        <v>25</v>
      </c>
      <c r="F584" s="19" t="s">
        <v>26</v>
      </c>
      <c r="G584" s="19" t="s">
        <v>275</v>
      </c>
      <c r="H584" s="19" t="s">
        <v>28</v>
      </c>
      <c r="I584" s="19" t="s">
        <v>1265</v>
      </c>
      <c r="J584" s="19">
        <v>67</v>
      </c>
      <c r="K584" s="20">
        <v>28</v>
      </c>
      <c r="L584" s="25">
        <f t="shared" si="18"/>
        <v>18.760000000000002</v>
      </c>
      <c r="M584" s="25">
        <f t="shared" si="19"/>
        <v>48.24</v>
      </c>
      <c r="O584" s="19" t="s">
        <v>31</v>
      </c>
      <c r="P584" s="20"/>
      <c r="Q584" s="19" t="s">
        <v>32</v>
      </c>
      <c r="R584" s="19" t="s">
        <v>33</v>
      </c>
      <c r="S584" s="19" t="s">
        <v>34</v>
      </c>
      <c r="T584" s="19" t="s">
        <v>749</v>
      </c>
    </row>
    <row r="585" spans="1:20" x14ac:dyDescent="0.3">
      <c r="A585" s="19" t="s">
        <v>1281</v>
      </c>
      <c r="B585" s="20" t="s">
        <v>5785</v>
      </c>
      <c r="C585" s="19" t="s">
        <v>6370</v>
      </c>
      <c r="D585" s="19" t="s">
        <v>24</v>
      </c>
      <c r="E585" s="19" t="s">
        <v>25</v>
      </c>
      <c r="F585" s="19" t="s">
        <v>26</v>
      </c>
      <c r="G585" s="19" t="s">
        <v>275</v>
      </c>
      <c r="H585" s="19" t="s">
        <v>28</v>
      </c>
      <c r="I585" s="19" t="s">
        <v>1265</v>
      </c>
      <c r="J585" s="19">
        <v>2712</v>
      </c>
      <c r="K585" s="20">
        <v>31</v>
      </c>
      <c r="L585" s="25">
        <f t="shared" si="18"/>
        <v>840.72</v>
      </c>
      <c r="M585" s="25">
        <f t="shared" si="19"/>
        <v>1871.28</v>
      </c>
      <c r="O585" s="19" t="s">
        <v>31</v>
      </c>
      <c r="P585" s="20"/>
      <c r="Q585" s="19" t="s">
        <v>32</v>
      </c>
      <c r="R585" s="19" t="s">
        <v>33</v>
      </c>
      <c r="S585" s="19" t="s">
        <v>34</v>
      </c>
      <c r="T585" s="19" t="s">
        <v>749</v>
      </c>
    </row>
    <row r="586" spans="1:20" x14ac:dyDescent="0.3">
      <c r="A586" s="19" t="s">
        <v>1281</v>
      </c>
      <c r="B586" s="20" t="s">
        <v>5785</v>
      </c>
      <c r="C586" s="19" t="s">
        <v>6371</v>
      </c>
      <c r="D586" s="19" t="s">
        <v>24</v>
      </c>
      <c r="E586" s="19" t="s">
        <v>25</v>
      </c>
      <c r="F586" s="19" t="s">
        <v>26</v>
      </c>
      <c r="G586" s="19" t="s">
        <v>275</v>
      </c>
      <c r="H586" s="19" t="s">
        <v>28</v>
      </c>
      <c r="I586" s="19" t="s">
        <v>1265</v>
      </c>
      <c r="J586" s="19">
        <v>5884</v>
      </c>
      <c r="K586" s="20">
        <v>32</v>
      </c>
      <c r="L586" s="25">
        <f t="shared" si="18"/>
        <v>1882.88</v>
      </c>
      <c r="M586" s="25">
        <f t="shared" si="19"/>
        <v>4001.12</v>
      </c>
      <c r="O586" s="19" t="s">
        <v>31</v>
      </c>
      <c r="P586" s="20"/>
      <c r="Q586" s="19" t="s">
        <v>32</v>
      </c>
      <c r="R586" s="19" t="s">
        <v>33</v>
      </c>
      <c r="S586" s="19" t="s">
        <v>34</v>
      </c>
      <c r="T586" s="19" t="s">
        <v>749</v>
      </c>
    </row>
    <row r="587" spans="1:20" x14ac:dyDescent="0.3">
      <c r="A587" s="19" t="s">
        <v>1281</v>
      </c>
      <c r="B587" s="20" t="s">
        <v>5785</v>
      </c>
      <c r="C587" s="19" t="s">
        <v>6372</v>
      </c>
      <c r="D587" s="19" t="s">
        <v>24</v>
      </c>
      <c r="E587" s="19" t="s">
        <v>25</v>
      </c>
      <c r="F587" s="19" t="s">
        <v>26</v>
      </c>
      <c r="G587" s="19" t="s">
        <v>275</v>
      </c>
      <c r="H587" s="19" t="s">
        <v>28</v>
      </c>
      <c r="I587" s="19" t="s">
        <v>1265</v>
      </c>
      <c r="J587" s="19">
        <v>3781</v>
      </c>
      <c r="K587" s="20">
        <v>37</v>
      </c>
      <c r="L587" s="25">
        <f t="shared" si="18"/>
        <v>1398.97</v>
      </c>
      <c r="M587" s="25">
        <f t="shared" si="19"/>
        <v>2382.0300000000002</v>
      </c>
      <c r="P587" s="20"/>
    </row>
    <row r="588" spans="1:20" x14ac:dyDescent="0.3">
      <c r="A588" s="19" t="s">
        <v>1281</v>
      </c>
      <c r="B588" s="20" t="s">
        <v>5785</v>
      </c>
      <c r="C588" s="19" t="s">
        <v>6373</v>
      </c>
      <c r="D588" s="19" t="s">
        <v>24</v>
      </c>
      <c r="E588" s="19" t="s">
        <v>25</v>
      </c>
      <c r="F588" s="19" t="s">
        <v>26</v>
      </c>
      <c r="G588" s="19" t="s">
        <v>275</v>
      </c>
      <c r="H588" s="19" t="s">
        <v>28</v>
      </c>
      <c r="I588" s="19" t="s">
        <v>29</v>
      </c>
      <c r="J588" s="19">
        <v>2692</v>
      </c>
      <c r="K588" s="20">
        <v>46</v>
      </c>
      <c r="L588" s="25">
        <f t="shared" si="18"/>
        <v>1238.32</v>
      </c>
      <c r="M588" s="25">
        <f t="shared" si="19"/>
        <v>1453.68</v>
      </c>
      <c r="P588" s="20"/>
    </row>
    <row r="589" spans="1:20" x14ac:dyDescent="0.3">
      <c r="A589" s="19" t="s">
        <v>1281</v>
      </c>
      <c r="B589" s="20" t="s">
        <v>5785</v>
      </c>
      <c r="C589" s="19" t="s">
        <v>6374</v>
      </c>
      <c r="D589" s="19" t="s">
        <v>50</v>
      </c>
      <c r="E589" s="19" t="s">
        <v>25</v>
      </c>
      <c r="F589" s="19" t="s">
        <v>26</v>
      </c>
      <c r="G589" s="19" t="s">
        <v>275</v>
      </c>
      <c r="H589" s="19" t="s">
        <v>28</v>
      </c>
      <c r="I589" s="19" t="s">
        <v>57</v>
      </c>
      <c r="J589" s="19">
        <v>8843</v>
      </c>
      <c r="K589" s="20">
        <v>100</v>
      </c>
      <c r="L589" s="25">
        <f t="shared" si="18"/>
        <v>8843</v>
      </c>
      <c r="M589" s="25">
        <f t="shared" si="19"/>
        <v>0</v>
      </c>
      <c r="P589" s="20"/>
    </row>
    <row r="590" spans="1:20" x14ac:dyDescent="0.3">
      <c r="A590" s="19" t="s">
        <v>1281</v>
      </c>
      <c r="B590" s="20" t="s">
        <v>5785</v>
      </c>
      <c r="C590" s="19" t="s">
        <v>6375</v>
      </c>
      <c r="D590" s="19" t="s">
        <v>24</v>
      </c>
      <c r="E590" s="19" t="s">
        <v>25</v>
      </c>
      <c r="F590" s="19" t="s">
        <v>26</v>
      </c>
      <c r="G590" s="19" t="s">
        <v>275</v>
      </c>
      <c r="H590" s="19" t="s">
        <v>28</v>
      </c>
      <c r="I590" s="19" t="s">
        <v>29</v>
      </c>
      <c r="J590" s="19">
        <v>3192</v>
      </c>
      <c r="K590" s="20">
        <v>46</v>
      </c>
      <c r="L590" s="25">
        <f t="shared" si="18"/>
        <v>1468.32</v>
      </c>
      <c r="M590" s="25">
        <f t="shared" si="19"/>
        <v>1723.68</v>
      </c>
      <c r="O590" s="19" t="s">
        <v>31</v>
      </c>
      <c r="P590" s="20"/>
      <c r="Q590" s="19" t="s">
        <v>32</v>
      </c>
      <c r="R590" s="19" t="s">
        <v>33</v>
      </c>
      <c r="S590" s="19" t="s">
        <v>34</v>
      </c>
      <c r="T590" s="19" t="s">
        <v>1282</v>
      </c>
    </row>
    <row r="591" spans="1:20" x14ac:dyDescent="0.3">
      <c r="A591" s="19" t="s">
        <v>1281</v>
      </c>
      <c r="B591" s="20" t="s">
        <v>5785</v>
      </c>
      <c r="C591" s="19" t="s">
        <v>6376</v>
      </c>
      <c r="D591" s="19" t="s">
        <v>24</v>
      </c>
      <c r="E591" s="19" t="s">
        <v>25</v>
      </c>
      <c r="F591" s="19" t="s">
        <v>26</v>
      </c>
      <c r="G591" s="19" t="s">
        <v>275</v>
      </c>
      <c r="H591" s="19" t="s">
        <v>28</v>
      </c>
      <c r="I591" s="19" t="s">
        <v>29</v>
      </c>
      <c r="J591" s="19">
        <v>3439</v>
      </c>
      <c r="K591" s="20">
        <v>51</v>
      </c>
      <c r="L591" s="25">
        <f t="shared" si="18"/>
        <v>1753.89</v>
      </c>
      <c r="M591" s="25">
        <f t="shared" si="19"/>
        <v>1685.11</v>
      </c>
      <c r="O591" s="19" t="s">
        <v>31</v>
      </c>
      <c r="P591" s="20"/>
      <c r="Q591" s="19" t="s">
        <v>32</v>
      </c>
      <c r="R591" s="19" t="s">
        <v>33</v>
      </c>
      <c r="S591" s="19" t="s">
        <v>34</v>
      </c>
      <c r="T591" s="19" t="s">
        <v>769</v>
      </c>
    </row>
    <row r="592" spans="1:20" x14ac:dyDescent="0.3">
      <c r="A592" s="19" t="s">
        <v>1281</v>
      </c>
      <c r="B592" s="20" t="s">
        <v>5785</v>
      </c>
      <c r="C592" s="19" t="s">
        <v>6377</v>
      </c>
      <c r="D592" s="19" t="s">
        <v>50</v>
      </c>
      <c r="E592" s="19" t="s">
        <v>25</v>
      </c>
      <c r="F592" s="19" t="s">
        <v>26</v>
      </c>
      <c r="G592" s="19" t="s">
        <v>275</v>
      </c>
      <c r="H592" s="19" t="s">
        <v>28</v>
      </c>
      <c r="I592" s="19" t="s">
        <v>57</v>
      </c>
      <c r="J592" s="19">
        <v>40521</v>
      </c>
      <c r="K592" s="20">
        <v>100</v>
      </c>
      <c r="L592" s="25">
        <f t="shared" si="18"/>
        <v>40521</v>
      </c>
      <c r="M592" s="25">
        <f t="shared" si="19"/>
        <v>0</v>
      </c>
      <c r="O592" s="19" t="s">
        <v>31</v>
      </c>
      <c r="P592" s="20"/>
      <c r="Q592" s="19" t="s">
        <v>32</v>
      </c>
      <c r="R592" s="19" t="s">
        <v>33</v>
      </c>
      <c r="S592" s="19" t="s">
        <v>34</v>
      </c>
      <c r="T592" s="19" t="s">
        <v>1283</v>
      </c>
    </row>
    <row r="593" spans="1:20" x14ac:dyDescent="0.3">
      <c r="A593" s="19" t="s">
        <v>1281</v>
      </c>
      <c r="B593" s="20" t="s">
        <v>5785</v>
      </c>
      <c r="C593" s="19" t="s">
        <v>6378</v>
      </c>
      <c r="D593" s="19" t="s">
        <v>24</v>
      </c>
      <c r="E593" s="19" t="s">
        <v>25</v>
      </c>
      <c r="F593" s="19" t="s">
        <v>26</v>
      </c>
      <c r="G593" s="19" t="s">
        <v>275</v>
      </c>
      <c r="H593" s="19" t="s">
        <v>28</v>
      </c>
      <c r="I593" s="19" t="s">
        <v>29</v>
      </c>
      <c r="J593" s="19">
        <v>5711</v>
      </c>
      <c r="K593" s="20">
        <v>44</v>
      </c>
      <c r="L593" s="25">
        <f t="shared" si="18"/>
        <v>2512.84</v>
      </c>
      <c r="M593" s="25">
        <f t="shared" si="19"/>
        <v>3198.16</v>
      </c>
      <c r="P593" s="20"/>
    </row>
    <row r="594" spans="1:20" x14ac:dyDescent="0.3">
      <c r="A594" s="19" t="s">
        <v>1281</v>
      </c>
      <c r="B594" s="20" t="s">
        <v>5785</v>
      </c>
      <c r="C594" s="19" t="s">
        <v>6379</v>
      </c>
      <c r="D594" s="19" t="s">
        <v>24</v>
      </c>
      <c r="E594" s="19" t="s">
        <v>25</v>
      </c>
      <c r="F594" s="19" t="s">
        <v>26</v>
      </c>
      <c r="G594" s="19" t="s">
        <v>275</v>
      </c>
      <c r="H594" s="19" t="s">
        <v>28</v>
      </c>
      <c r="I594" s="19" t="s">
        <v>1265</v>
      </c>
      <c r="J594" s="19">
        <v>201</v>
      </c>
      <c r="K594" s="20">
        <v>32</v>
      </c>
      <c r="L594" s="25">
        <f t="shared" si="18"/>
        <v>64.319999999999993</v>
      </c>
      <c r="M594" s="25">
        <f t="shared" si="19"/>
        <v>136.68</v>
      </c>
      <c r="O594" s="19" t="s">
        <v>31</v>
      </c>
      <c r="P594" s="20"/>
      <c r="Q594" s="19" t="s">
        <v>32</v>
      </c>
      <c r="R594" s="19" t="s">
        <v>33</v>
      </c>
      <c r="S594" s="19" t="s">
        <v>34</v>
      </c>
      <c r="T594" s="19" t="s">
        <v>749</v>
      </c>
    </row>
    <row r="595" spans="1:20" x14ac:dyDescent="0.3">
      <c r="A595" s="19" t="s">
        <v>1281</v>
      </c>
      <c r="B595" s="20" t="s">
        <v>5785</v>
      </c>
      <c r="C595" s="19" t="s">
        <v>6380</v>
      </c>
      <c r="D595" s="19" t="s">
        <v>24</v>
      </c>
      <c r="E595" s="19" t="s">
        <v>25</v>
      </c>
      <c r="F595" s="19" t="s">
        <v>26</v>
      </c>
      <c r="G595" s="19" t="s">
        <v>275</v>
      </c>
      <c r="H595" s="19" t="s">
        <v>28</v>
      </c>
      <c r="I595" s="19" t="s">
        <v>1265</v>
      </c>
      <c r="J595" s="19">
        <v>370</v>
      </c>
      <c r="K595" s="20">
        <v>44</v>
      </c>
      <c r="L595" s="25">
        <f t="shared" si="18"/>
        <v>162.80000000000001</v>
      </c>
      <c r="M595" s="25">
        <f t="shared" si="19"/>
        <v>207.2</v>
      </c>
      <c r="O595" s="19" t="s">
        <v>31</v>
      </c>
      <c r="P595" s="20"/>
      <c r="Q595" s="19" t="s">
        <v>32</v>
      </c>
      <c r="R595" s="19" t="s">
        <v>33</v>
      </c>
      <c r="S595" s="19" t="s">
        <v>34</v>
      </c>
      <c r="T595" s="19" t="s">
        <v>749</v>
      </c>
    </row>
    <row r="596" spans="1:20" x14ac:dyDescent="0.3">
      <c r="A596" s="19" t="s">
        <v>1281</v>
      </c>
      <c r="B596" s="20" t="s">
        <v>5785</v>
      </c>
      <c r="C596" s="19" t="s">
        <v>6381</v>
      </c>
      <c r="D596" s="19" t="s">
        <v>24</v>
      </c>
      <c r="E596" s="19" t="s">
        <v>25</v>
      </c>
      <c r="F596" s="19" t="s">
        <v>26</v>
      </c>
      <c r="G596" s="19" t="s">
        <v>275</v>
      </c>
      <c r="H596" s="19" t="s">
        <v>28</v>
      </c>
      <c r="I596" s="19" t="s">
        <v>1265</v>
      </c>
      <c r="J596" s="19">
        <v>2878</v>
      </c>
      <c r="K596" s="20">
        <v>31</v>
      </c>
      <c r="L596" s="25">
        <f t="shared" si="18"/>
        <v>892.18</v>
      </c>
      <c r="M596" s="25">
        <f t="shared" si="19"/>
        <v>1985.82</v>
      </c>
      <c r="O596" s="19" t="s">
        <v>31</v>
      </c>
      <c r="P596" s="20"/>
      <c r="Q596" s="19" t="s">
        <v>32</v>
      </c>
      <c r="R596" s="19" t="s">
        <v>33</v>
      </c>
      <c r="S596" s="19" t="s">
        <v>34</v>
      </c>
      <c r="T596" s="19" t="s">
        <v>749</v>
      </c>
    </row>
    <row r="597" spans="1:20" x14ac:dyDescent="0.3">
      <c r="A597" s="19" t="s">
        <v>1281</v>
      </c>
      <c r="B597" s="20" t="s">
        <v>5785</v>
      </c>
      <c r="C597" s="19" t="s">
        <v>6382</v>
      </c>
      <c r="D597" s="19" t="s">
        <v>24</v>
      </c>
      <c r="E597" s="19" t="s">
        <v>25</v>
      </c>
      <c r="F597" s="19" t="s">
        <v>26</v>
      </c>
      <c r="G597" s="19" t="s">
        <v>275</v>
      </c>
      <c r="H597" s="19" t="s">
        <v>28</v>
      </c>
      <c r="I597" s="19" t="s">
        <v>1265</v>
      </c>
      <c r="J597" s="19">
        <v>2227</v>
      </c>
      <c r="K597" s="20">
        <v>37</v>
      </c>
      <c r="L597" s="25">
        <f t="shared" si="18"/>
        <v>823.99</v>
      </c>
      <c r="M597" s="25">
        <f t="shared" si="19"/>
        <v>1403.01</v>
      </c>
      <c r="O597" s="19" t="s">
        <v>31</v>
      </c>
      <c r="P597" s="20"/>
      <c r="Q597" s="19" t="s">
        <v>32</v>
      </c>
      <c r="R597" s="19" t="s">
        <v>33</v>
      </c>
      <c r="S597" s="19" t="s">
        <v>34</v>
      </c>
      <c r="T597" s="19" t="s">
        <v>749</v>
      </c>
    </row>
    <row r="598" spans="1:20" x14ac:dyDescent="0.3">
      <c r="A598" s="19" t="s">
        <v>1281</v>
      </c>
      <c r="B598" s="20" t="s">
        <v>5785</v>
      </c>
      <c r="C598" s="19" t="s">
        <v>6383</v>
      </c>
      <c r="D598" s="19" t="s">
        <v>24</v>
      </c>
      <c r="E598" s="19" t="s">
        <v>25</v>
      </c>
      <c r="F598" s="19" t="s">
        <v>26</v>
      </c>
      <c r="G598" s="19" t="s">
        <v>275</v>
      </c>
      <c r="H598" s="19" t="s">
        <v>28</v>
      </c>
      <c r="I598" s="19" t="s">
        <v>1265</v>
      </c>
      <c r="J598" s="19">
        <v>2631</v>
      </c>
      <c r="K598" s="20">
        <v>33</v>
      </c>
      <c r="L598" s="25">
        <f t="shared" si="18"/>
        <v>868.23</v>
      </c>
      <c r="M598" s="25">
        <f t="shared" si="19"/>
        <v>1762.77</v>
      </c>
      <c r="O598" s="19" t="s">
        <v>31</v>
      </c>
      <c r="P598" s="20"/>
      <c r="Q598" s="19" t="s">
        <v>32</v>
      </c>
      <c r="R598" s="19" t="s">
        <v>33</v>
      </c>
      <c r="S598" s="19" t="s">
        <v>34</v>
      </c>
      <c r="T598" s="19" t="s">
        <v>749</v>
      </c>
    </row>
    <row r="599" spans="1:20" x14ac:dyDescent="0.3">
      <c r="A599" s="19" t="s">
        <v>1281</v>
      </c>
      <c r="B599" s="20" t="s">
        <v>5785</v>
      </c>
      <c r="C599" s="19" t="s">
        <v>6384</v>
      </c>
      <c r="D599" s="19" t="s">
        <v>24</v>
      </c>
      <c r="E599" s="19" t="s">
        <v>25</v>
      </c>
      <c r="F599" s="19" t="s">
        <v>26</v>
      </c>
      <c r="G599" s="19" t="s">
        <v>275</v>
      </c>
      <c r="H599" s="19" t="s">
        <v>28</v>
      </c>
      <c r="I599" s="19" t="s">
        <v>29</v>
      </c>
      <c r="J599" s="19">
        <v>12707</v>
      </c>
      <c r="K599" s="20">
        <v>41</v>
      </c>
      <c r="L599" s="25">
        <f t="shared" si="18"/>
        <v>5209.87</v>
      </c>
      <c r="M599" s="25">
        <f t="shared" si="19"/>
        <v>7497.13</v>
      </c>
      <c r="O599" s="19" t="s">
        <v>31</v>
      </c>
      <c r="P599" s="20"/>
      <c r="Q599" s="19" t="s">
        <v>32</v>
      </c>
      <c r="R599" s="19" t="s">
        <v>33</v>
      </c>
      <c r="S599" s="19" t="s">
        <v>34</v>
      </c>
      <c r="T599" s="19" t="s">
        <v>769</v>
      </c>
    </row>
    <row r="600" spans="1:20" x14ac:dyDescent="0.3">
      <c r="A600" s="19" t="s">
        <v>1281</v>
      </c>
      <c r="B600" s="20" t="s">
        <v>5785</v>
      </c>
      <c r="C600" s="19" t="s">
        <v>6385</v>
      </c>
      <c r="D600" s="19" t="s">
        <v>24</v>
      </c>
      <c r="E600" s="19" t="s">
        <v>25</v>
      </c>
      <c r="F600" s="19" t="s">
        <v>26</v>
      </c>
      <c r="G600" s="19" t="s">
        <v>275</v>
      </c>
      <c r="H600" s="19" t="s">
        <v>28</v>
      </c>
      <c r="I600" s="19" t="s">
        <v>1265</v>
      </c>
      <c r="J600" s="19">
        <v>5608</v>
      </c>
      <c r="K600" s="20">
        <v>34</v>
      </c>
      <c r="L600" s="25">
        <f t="shared" si="18"/>
        <v>1906.72</v>
      </c>
      <c r="M600" s="25">
        <f t="shared" si="19"/>
        <v>3701.28</v>
      </c>
      <c r="O600" s="19" t="s">
        <v>31</v>
      </c>
      <c r="P600" s="20"/>
      <c r="Q600" s="19" t="s">
        <v>32</v>
      </c>
      <c r="R600" s="19" t="s">
        <v>33</v>
      </c>
      <c r="S600" s="19" t="s">
        <v>34</v>
      </c>
      <c r="T600" s="19" t="s">
        <v>749</v>
      </c>
    </row>
    <row r="601" spans="1:20" x14ac:dyDescent="0.3">
      <c r="A601" s="19" t="s">
        <v>1281</v>
      </c>
      <c r="B601" s="20" t="s">
        <v>5785</v>
      </c>
      <c r="C601" s="19" t="s">
        <v>6386</v>
      </c>
      <c r="D601" s="19" t="s">
        <v>24</v>
      </c>
      <c r="E601" s="19" t="s">
        <v>25</v>
      </c>
      <c r="F601" s="19" t="s">
        <v>26</v>
      </c>
      <c r="G601" s="19" t="s">
        <v>275</v>
      </c>
      <c r="H601" s="19" t="s">
        <v>28</v>
      </c>
      <c r="I601" s="19" t="s">
        <v>29</v>
      </c>
      <c r="J601" s="19">
        <v>2470</v>
      </c>
      <c r="K601" s="20">
        <v>47</v>
      </c>
      <c r="L601" s="25">
        <f t="shared" si="18"/>
        <v>1160.9000000000001</v>
      </c>
      <c r="M601" s="25">
        <f t="shared" si="19"/>
        <v>1309.0999999999999</v>
      </c>
      <c r="O601" s="19" t="s">
        <v>31</v>
      </c>
      <c r="P601" s="20"/>
      <c r="Q601" s="19" t="s">
        <v>32</v>
      </c>
      <c r="R601" s="19" t="s">
        <v>33</v>
      </c>
      <c r="S601" s="19" t="s">
        <v>34</v>
      </c>
      <c r="T601" s="19" t="s">
        <v>769</v>
      </c>
    </row>
    <row r="602" spans="1:20" x14ac:dyDescent="0.3">
      <c r="A602" s="19" t="s">
        <v>1281</v>
      </c>
      <c r="B602" s="20" t="s">
        <v>5785</v>
      </c>
      <c r="C602" s="19" t="s">
        <v>6387</v>
      </c>
      <c r="D602" s="19" t="s">
        <v>24</v>
      </c>
      <c r="E602" s="19" t="s">
        <v>25</v>
      </c>
      <c r="F602" s="19" t="s">
        <v>26</v>
      </c>
      <c r="G602" s="19" t="s">
        <v>275</v>
      </c>
      <c r="H602" s="19" t="s">
        <v>28</v>
      </c>
      <c r="I602" s="19" t="s">
        <v>29</v>
      </c>
      <c r="J602" s="19">
        <v>527</v>
      </c>
      <c r="K602" s="20">
        <v>43</v>
      </c>
      <c r="L602" s="25">
        <f t="shared" si="18"/>
        <v>226.61</v>
      </c>
      <c r="M602" s="25">
        <f t="shared" si="19"/>
        <v>300.39</v>
      </c>
      <c r="O602" s="19" t="s">
        <v>31</v>
      </c>
      <c r="P602" s="20"/>
      <c r="Q602" s="19" t="s">
        <v>32</v>
      </c>
      <c r="R602" s="19" t="s">
        <v>33</v>
      </c>
      <c r="S602" s="19" t="s">
        <v>34</v>
      </c>
      <c r="T602" s="19" t="s">
        <v>1282</v>
      </c>
    </row>
    <row r="603" spans="1:20" x14ac:dyDescent="0.3">
      <c r="A603" s="19" t="s">
        <v>1281</v>
      </c>
      <c r="B603" s="20" t="s">
        <v>5785</v>
      </c>
      <c r="C603" s="19" t="s">
        <v>6388</v>
      </c>
      <c r="D603" s="19" t="s">
        <v>24</v>
      </c>
      <c r="E603" s="19" t="s">
        <v>25</v>
      </c>
      <c r="F603" s="19" t="s">
        <v>26</v>
      </c>
      <c r="G603" s="19" t="s">
        <v>275</v>
      </c>
      <c r="H603" s="19" t="s">
        <v>28</v>
      </c>
      <c r="I603" s="19" t="s">
        <v>1265</v>
      </c>
      <c r="J603" s="19">
        <v>11298</v>
      </c>
      <c r="K603" s="20">
        <v>35</v>
      </c>
      <c r="L603" s="25">
        <f t="shared" si="18"/>
        <v>3954.3</v>
      </c>
      <c r="M603" s="25">
        <f t="shared" si="19"/>
        <v>7343.7</v>
      </c>
      <c r="O603" s="19" t="s">
        <v>31</v>
      </c>
      <c r="P603" s="20"/>
      <c r="Q603" s="19" t="s">
        <v>32</v>
      </c>
      <c r="R603" s="19" t="s">
        <v>33</v>
      </c>
      <c r="S603" s="19" t="s">
        <v>34</v>
      </c>
      <c r="T603" s="19" t="s">
        <v>749</v>
      </c>
    </row>
    <row r="604" spans="1:20" x14ac:dyDescent="0.3">
      <c r="A604" s="19" t="s">
        <v>1281</v>
      </c>
      <c r="B604" s="20" t="s">
        <v>5785</v>
      </c>
      <c r="C604" s="19" t="s">
        <v>6389</v>
      </c>
      <c r="D604" s="19" t="s">
        <v>24</v>
      </c>
      <c r="E604" s="19" t="s">
        <v>25</v>
      </c>
      <c r="F604" s="19" t="s">
        <v>26</v>
      </c>
      <c r="G604" s="19" t="s">
        <v>275</v>
      </c>
      <c r="H604" s="19" t="s">
        <v>28</v>
      </c>
      <c r="I604" s="19" t="s">
        <v>1265</v>
      </c>
      <c r="J604" s="19">
        <v>1</v>
      </c>
      <c r="K604" s="20">
        <v>0</v>
      </c>
      <c r="L604" s="25">
        <f t="shared" si="18"/>
        <v>0</v>
      </c>
      <c r="M604" s="25">
        <f t="shared" si="19"/>
        <v>1</v>
      </c>
      <c r="O604" s="19" t="s">
        <v>31</v>
      </c>
      <c r="P604" s="20"/>
      <c r="Q604" s="19" t="s">
        <v>32</v>
      </c>
      <c r="R604" s="19" t="s">
        <v>33</v>
      </c>
      <c r="S604" s="19" t="s">
        <v>34</v>
      </c>
      <c r="T604" s="19" t="s">
        <v>749</v>
      </c>
    </row>
    <row r="605" spans="1:20" x14ac:dyDescent="0.3">
      <c r="A605" s="19" t="s">
        <v>1281</v>
      </c>
      <c r="B605" s="20" t="s">
        <v>5785</v>
      </c>
      <c r="C605" s="19" t="s">
        <v>6390</v>
      </c>
      <c r="D605" s="19" t="s">
        <v>50</v>
      </c>
      <c r="E605" s="19" t="s">
        <v>25</v>
      </c>
      <c r="F605" s="19" t="s">
        <v>26</v>
      </c>
      <c r="G605" s="19" t="s">
        <v>275</v>
      </c>
      <c r="H605" s="19" t="s">
        <v>28</v>
      </c>
      <c r="I605" s="19" t="s">
        <v>1265</v>
      </c>
      <c r="J605" s="19">
        <v>2477</v>
      </c>
      <c r="K605" s="20">
        <v>48</v>
      </c>
      <c r="L605" s="25">
        <f t="shared" si="18"/>
        <v>1188.96</v>
      </c>
      <c r="M605" s="25">
        <f t="shared" si="19"/>
        <v>1288.04</v>
      </c>
      <c r="O605" s="19" t="s">
        <v>31</v>
      </c>
      <c r="P605" s="20"/>
      <c r="Q605" s="19" t="s">
        <v>32</v>
      </c>
      <c r="R605" s="19" t="s">
        <v>33</v>
      </c>
      <c r="S605" s="19" t="s">
        <v>34</v>
      </c>
      <c r="T605" s="19" t="s">
        <v>749</v>
      </c>
    </row>
    <row r="606" spans="1:20" x14ac:dyDescent="0.3">
      <c r="A606" s="19" t="s">
        <v>1281</v>
      </c>
      <c r="B606" s="20" t="s">
        <v>5785</v>
      </c>
      <c r="C606" s="19" t="s">
        <v>6391</v>
      </c>
      <c r="D606" s="19" t="s">
        <v>24</v>
      </c>
      <c r="E606" s="19" t="s">
        <v>25</v>
      </c>
      <c r="F606" s="19" t="s">
        <v>26</v>
      </c>
      <c r="G606" s="19" t="s">
        <v>275</v>
      </c>
      <c r="H606" s="19" t="s">
        <v>28</v>
      </c>
      <c r="I606" s="19" t="s">
        <v>1265</v>
      </c>
      <c r="J606" s="19">
        <v>7327</v>
      </c>
      <c r="K606" s="20">
        <v>33</v>
      </c>
      <c r="L606" s="25">
        <f t="shared" si="18"/>
        <v>2417.91</v>
      </c>
      <c r="M606" s="25">
        <f t="shared" si="19"/>
        <v>4909.09</v>
      </c>
      <c r="O606" s="19" t="s">
        <v>31</v>
      </c>
      <c r="P606" s="20"/>
      <c r="Q606" s="19" t="s">
        <v>32</v>
      </c>
      <c r="R606" s="19" t="s">
        <v>33</v>
      </c>
      <c r="S606" s="19" t="s">
        <v>34</v>
      </c>
      <c r="T606" s="19" t="s">
        <v>749</v>
      </c>
    </row>
    <row r="607" spans="1:20" x14ac:dyDescent="0.3">
      <c r="A607" s="19" t="s">
        <v>1281</v>
      </c>
      <c r="B607" s="20" t="s">
        <v>5785</v>
      </c>
      <c r="C607" s="19" t="s">
        <v>6392</v>
      </c>
      <c r="D607" s="19" t="s">
        <v>50</v>
      </c>
      <c r="E607" s="19" t="s">
        <v>25</v>
      </c>
      <c r="F607" s="19" t="s">
        <v>26</v>
      </c>
      <c r="G607" s="19" t="s">
        <v>275</v>
      </c>
      <c r="H607" s="19" t="s">
        <v>28</v>
      </c>
      <c r="I607" s="19" t="s">
        <v>51</v>
      </c>
      <c r="J607" s="19">
        <v>13228</v>
      </c>
      <c r="K607" s="20">
        <v>100</v>
      </c>
      <c r="L607" s="25">
        <f t="shared" si="18"/>
        <v>13228</v>
      </c>
      <c r="M607" s="25">
        <f t="shared" si="19"/>
        <v>0</v>
      </c>
      <c r="O607" s="19" t="s">
        <v>31</v>
      </c>
      <c r="P607" s="20"/>
      <c r="Q607" s="19" t="s">
        <v>32</v>
      </c>
      <c r="R607" s="19" t="s">
        <v>33</v>
      </c>
      <c r="S607" s="19" t="s">
        <v>34</v>
      </c>
      <c r="T607" s="19" t="s">
        <v>769</v>
      </c>
    </row>
    <row r="608" spans="1:20" x14ac:dyDescent="0.3">
      <c r="A608" s="19" t="s">
        <v>1281</v>
      </c>
      <c r="B608" s="20" t="s">
        <v>5785</v>
      </c>
      <c r="C608" s="19" t="s">
        <v>6393</v>
      </c>
      <c r="D608" s="19" t="s">
        <v>24</v>
      </c>
      <c r="E608" s="19" t="s">
        <v>25</v>
      </c>
      <c r="F608" s="19" t="s">
        <v>26</v>
      </c>
      <c r="G608" s="19" t="s">
        <v>275</v>
      </c>
      <c r="H608" s="19" t="s">
        <v>28</v>
      </c>
      <c r="I608" s="19" t="s">
        <v>1265</v>
      </c>
      <c r="J608" s="19">
        <v>498</v>
      </c>
      <c r="K608" s="20">
        <v>48</v>
      </c>
      <c r="L608" s="25">
        <f t="shared" si="18"/>
        <v>239.04</v>
      </c>
      <c r="M608" s="25">
        <f t="shared" si="19"/>
        <v>258.95999999999998</v>
      </c>
      <c r="O608" s="19" t="s">
        <v>31</v>
      </c>
      <c r="P608" s="20"/>
      <c r="Q608" s="19" t="s">
        <v>32</v>
      </c>
      <c r="R608" s="19" t="s">
        <v>33</v>
      </c>
      <c r="S608" s="19" t="s">
        <v>34</v>
      </c>
      <c r="T608" s="19" t="s">
        <v>1283</v>
      </c>
    </row>
    <row r="609" spans="1:20" x14ac:dyDescent="0.3">
      <c r="A609" s="19" t="s">
        <v>1281</v>
      </c>
      <c r="B609" s="20" t="s">
        <v>5785</v>
      </c>
      <c r="C609" s="19" t="s">
        <v>6394</v>
      </c>
      <c r="D609" s="19" t="s">
        <v>24</v>
      </c>
      <c r="E609" s="19" t="s">
        <v>25</v>
      </c>
      <c r="F609" s="19" t="s">
        <v>26</v>
      </c>
      <c r="G609" s="19" t="s">
        <v>275</v>
      </c>
      <c r="H609" s="19" t="s">
        <v>28</v>
      </c>
      <c r="I609" s="19" t="s">
        <v>1265</v>
      </c>
      <c r="J609" s="19">
        <v>7500</v>
      </c>
      <c r="K609" s="20">
        <v>29</v>
      </c>
      <c r="L609" s="25">
        <f t="shared" si="18"/>
        <v>2175</v>
      </c>
      <c r="M609" s="25">
        <f t="shared" si="19"/>
        <v>5325</v>
      </c>
      <c r="N609" s="19" t="s">
        <v>1365</v>
      </c>
      <c r="O609" s="19" t="s">
        <v>31</v>
      </c>
      <c r="P609" s="20"/>
      <c r="Q609" s="19" t="s">
        <v>32</v>
      </c>
      <c r="R609" s="19" t="s">
        <v>33</v>
      </c>
      <c r="S609" s="19" t="s">
        <v>34</v>
      </c>
      <c r="T609" s="19" t="s">
        <v>749</v>
      </c>
    </row>
    <row r="610" spans="1:20" x14ac:dyDescent="0.3">
      <c r="A610" s="19" t="s">
        <v>1281</v>
      </c>
      <c r="B610" s="20" t="s">
        <v>5785</v>
      </c>
      <c r="C610" s="19" t="s">
        <v>6395</v>
      </c>
      <c r="D610" s="19" t="s">
        <v>24</v>
      </c>
      <c r="E610" s="19" t="s">
        <v>25</v>
      </c>
      <c r="F610" s="19" t="s">
        <v>26</v>
      </c>
      <c r="G610" s="19" t="s">
        <v>275</v>
      </c>
      <c r="H610" s="19" t="s">
        <v>28</v>
      </c>
      <c r="I610" s="19" t="s">
        <v>1265</v>
      </c>
      <c r="J610" s="19">
        <v>1647</v>
      </c>
      <c r="K610" s="20">
        <v>27</v>
      </c>
      <c r="L610" s="25">
        <f t="shared" si="18"/>
        <v>444.69</v>
      </c>
      <c r="M610" s="25">
        <f t="shared" si="19"/>
        <v>1202.31</v>
      </c>
      <c r="P610" s="20"/>
    </row>
    <row r="611" spans="1:20" x14ac:dyDescent="0.3">
      <c r="A611" s="19" t="s">
        <v>1281</v>
      </c>
      <c r="B611" s="20" t="s">
        <v>5785</v>
      </c>
      <c r="C611" s="19" t="s">
        <v>6396</v>
      </c>
      <c r="D611" s="19" t="s">
        <v>24</v>
      </c>
      <c r="E611" s="19" t="s">
        <v>25</v>
      </c>
      <c r="F611" s="19" t="s">
        <v>26</v>
      </c>
      <c r="G611" s="19" t="s">
        <v>275</v>
      </c>
      <c r="H611" s="19" t="s">
        <v>28</v>
      </c>
      <c r="I611" s="19" t="s">
        <v>1265</v>
      </c>
      <c r="J611" s="19">
        <v>865</v>
      </c>
      <c r="K611" s="20">
        <v>37</v>
      </c>
      <c r="L611" s="25">
        <f t="shared" si="18"/>
        <v>320.05</v>
      </c>
      <c r="M611" s="25">
        <f t="shared" si="19"/>
        <v>544.95000000000005</v>
      </c>
      <c r="O611" s="19" t="s">
        <v>31</v>
      </c>
      <c r="P611" s="20"/>
      <c r="Q611" s="19" t="s">
        <v>32</v>
      </c>
      <c r="R611" s="19" t="s">
        <v>33</v>
      </c>
      <c r="S611" s="19" t="s">
        <v>34</v>
      </c>
      <c r="T611" s="19" t="s">
        <v>749</v>
      </c>
    </row>
    <row r="612" spans="1:20" x14ac:dyDescent="0.3">
      <c r="A612" s="19" t="s">
        <v>1281</v>
      </c>
      <c r="B612" s="20" t="s">
        <v>5785</v>
      </c>
      <c r="C612" s="19" t="s">
        <v>6397</v>
      </c>
      <c r="D612" s="19" t="s">
        <v>24</v>
      </c>
      <c r="E612" s="19" t="s">
        <v>25</v>
      </c>
      <c r="F612" s="19" t="s">
        <v>26</v>
      </c>
      <c r="G612" s="19" t="s">
        <v>275</v>
      </c>
      <c r="H612" s="19" t="s">
        <v>28</v>
      </c>
      <c r="I612" s="19" t="s">
        <v>1265</v>
      </c>
      <c r="J612" s="19">
        <v>567</v>
      </c>
      <c r="K612" s="20">
        <v>27</v>
      </c>
      <c r="L612" s="25">
        <f t="shared" si="18"/>
        <v>153.09</v>
      </c>
      <c r="M612" s="25">
        <f t="shared" si="19"/>
        <v>413.91</v>
      </c>
      <c r="O612" s="19" t="s">
        <v>31</v>
      </c>
      <c r="P612" s="20"/>
      <c r="Q612" s="19" t="s">
        <v>32</v>
      </c>
      <c r="R612" s="19" t="s">
        <v>33</v>
      </c>
      <c r="S612" s="19" t="s">
        <v>34</v>
      </c>
      <c r="T612" s="19" t="s">
        <v>749</v>
      </c>
    </row>
    <row r="613" spans="1:20" x14ac:dyDescent="0.3">
      <c r="A613" s="19" t="s">
        <v>1281</v>
      </c>
      <c r="B613" s="20" t="s">
        <v>5785</v>
      </c>
      <c r="C613" s="19" t="s">
        <v>6398</v>
      </c>
      <c r="D613" s="19" t="s">
        <v>24</v>
      </c>
      <c r="E613" s="19" t="s">
        <v>25</v>
      </c>
      <c r="F613" s="19" t="s">
        <v>26</v>
      </c>
      <c r="G613" s="19" t="s">
        <v>275</v>
      </c>
      <c r="H613" s="19" t="s">
        <v>28</v>
      </c>
      <c r="I613" s="19" t="s">
        <v>1265</v>
      </c>
      <c r="J613" s="19">
        <v>3346</v>
      </c>
      <c r="K613" s="20">
        <v>30</v>
      </c>
      <c r="L613" s="25">
        <f t="shared" si="18"/>
        <v>1003.8</v>
      </c>
      <c r="M613" s="25">
        <f t="shared" si="19"/>
        <v>2342.1999999999998</v>
      </c>
      <c r="O613" s="19" t="s">
        <v>31</v>
      </c>
      <c r="P613" s="20"/>
      <c r="Q613" s="19" t="s">
        <v>32</v>
      </c>
      <c r="R613" s="19" t="s">
        <v>33</v>
      </c>
      <c r="S613" s="19" t="s">
        <v>34</v>
      </c>
      <c r="T613" s="19" t="s">
        <v>749</v>
      </c>
    </row>
    <row r="614" spans="1:20" x14ac:dyDescent="0.3">
      <c r="A614" s="19" t="s">
        <v>1281</v>
      </c>
      <c r="B614" s="20" t="s">
        <v>5785</v>
      </c>
      <c r="C614" s="19" t="s">
        <v>6399</v>
      </c>
      <c r="E614" s="19" t="s">
        <v>25</v>
      </c>
      <c r="F614" s="19" t="s">
        <v>390</v>
      </c>
      <c r="G614" s="19" t="s">
        <v>275</v>
      </c>
      <c r="H614" s="19" t="s">
        <v>28</v>
      </c>
      <c r="I614" s="19" t="s">
        <v>1265</v>
      </c>
      <c r="J614" s="19">
        <v>17669</v>
      </c>
      <c r="K614" s="20">
        <v>26</v>
      </c>
      <c r="L614" s="25">
        <f t="shared" si="18"/>
        <v>4593.9399999999996</v>
      </c>
      <c r="M614" s="25">
        <f t="shared" si="19"/>
        <v>13075.06</v>
      </c>
      <c r="O614" s="19" t="s">
        <v>31</v>
      </c>
      <c r="P614" s="20"/>
      <c r="Q614" s="19" t="s">
        <v>32</v>
      </c>
      <c r="R614" s="19" t="s">
        <v>33</v>
      </c>
      <c r="S614" s="19" t="s">
        <v>34</v>
      </c>
      <c r="T614" s="19" t="s">
        <v>749</v>
      </c>
    </row>
    <row r="615" spans="1:20" x14ac:dyDescent="0.3">
      <c r="A615" s="19" t="s">
        <v>1281</v>
      </c>
      <c r="B615" s="20" t="s">
        <v>5785</v>
      </c>
      <c r="C615" s="19" t="s">
        <v>6400</v>
      </c>
      <c r="D615" s="19" t="s">
        <v>24</v>
      </c>
      <c r="E615" s="19" t="s">
        <v>25</v>
      </c>
      <c r="F615" s="19" t="s">
        <v>26</v>
      </c>
      <c r="G615" s="19" t="s">
        <v>275</v>
      </c>
      <c r="H615" s="19" t="s">
        <v>28</v>
      </c>
      <c r="I615" s="19" t="s">
        <v>29</v>
      </c>
      <c r="J615" s="19">
        <v>4724</v>
      </c>
      <c r="K615" s="20">
        <v>45</v>
      </c>
      <c r="L615" s="25">
        <f t="shared" si="18"/>
        <v>2125.8000000000002</v>
      </c>
      <c r="M615" s="25">
        <f t="shared" si="19"/>
        <v>2598.1999999999998</v>
      </c>
      <c r="O615" s="19" t="s">
        <v>31</v>
      </c>
      <c r="P615" s="20"/>
      <c r="Q615" s="19" t="s">
        <v>32</v>
      </c>
      <c r="R615" s="19" t="s">
        <v>33</v>
      </c>
      <c r="S615" s="19" t="s">
        <v>34</v>
      </c>
      <c r="T615" s="19" t="s">
        <v>769</v>
      </c>
    </row>
    <row r="616" spans="1:20" x14ac:dyDescent="0.3">
      <c r="A616" s="19" t="s">
        <v>1281</v>
      </c>
      <c r="B616" s="20" t="s">
        <v>5785</v>
      </c>
      <c r="C616" s="19" t="s">
        <v>6401</v>
      </c>
      <c r="D616" s="19" t="s">
        <v>24</v>
      </c>
      <c r="E616" s="19" t="s">
        <v>25</v>
      </c>
      <c r="F616" s="19" t="s">
        <v>26</v>
      </c>
      <c r="G616" s="19" t="s">
        <v>275</v>
      </c>
      <c r="H616" s="19" t="s">
        <v>28</v>
      </c>
      <c r="I616" s="19" t="s">
        <v>1265</v>
      </c>
      <c r="J616" s="19">
        <v>1035</v>
      </c>
      <c r="K616" s="20">
        <v>28</v>
      </c>
      <c r="L616" s="25">
        <f t="shared" si="18"/>
        <v>289.8</v>
      </c>
      <c r="M616" s="25">
        <f t="shared" si="19"/>
        <v>745.2</v>
      </c>
      <c r="O616" s="19" t="s">
        <v>31</v>
      </c>
      <c r="P616" s="20"/>
      <c r="Q616" s="19" t="s">
        <v>32</v>
      </c>
      <c r="R616" s="19" t="s">
        <v>33</v>
      </c>
      <c r="S616" s="19" t="s">
        <v>34</v>
      </c>
      <c r="T616" s="19" t="s">
        <v>749</v>
      </c>
    </row>
    <row r="617" spans="1:20" x14ac:dyDescent="0.3">
      <c r="A617" s="19" t="s">
        <v>1281</v>
      </c>
      <c r="B617" s="20" t="s">
        <v>5785</v>
      </c>
      <c r="C617" s="19" t="s">
        <v>6402</v>
      </c>
      <c r="D617" s="19" t="s">
        <v>24</v>
      </c>
      <c r="E617" s="19" t="s">
        <v>25</v>
      </c>
      <c r="F617" s="19" t="s">
        <v>26</v>
      </c>
      <c r="G617" s="19" t="s">
        <v>275</v>
      </c>
      <c r="H617" s="19" t="s">
        <v>28</v>
      </c>
      <c r="I617" s="19" t="s">
        <v>1265</v>
      </c>
      <c r="J617" s="19">
        <v>2997</v>
      </c>
      <c r="K617" s="20">
        <v>31</v>
      </c>
      <c r="L617" s="25">
        <f t="shared" si="18"/>
        <v>929.07</v>
      </c>
      <c r="M617" s="25">
        <f t="shared" si="19"/>
        <v>2067.9299999999998</v>
      </c>
      <c r="O617" s="19" t="s">
        <v>31</v>
      </c>
      <c r="P617" s="20"/>
      <c r="Q617" s="19" t="s">
        <v>32</v>
      </c>
      <c r="R617" s="19" t="s">
        <v>33</v>
      </c>
      <c r="S617" s="19" t="s">
        <v>34</v>
      </c>
      <c r="T617" s="19" t="s">
        <v>749</v>
      </c>
    </row>
    <row r="618" spans="1:20" x14ac:dyDescent="0.3">
      <c r="A618" s="19" t="s">
        <v>1281</v>
      </c>
      <c r="B618" s="20" t="s">
        <v>5785</v>
      </c>
      <c r="C618" s="19" t="s">
        <v>6403</v>
      </c>
      <c r="D618" s="19" t="s">
        <v>24</v>
      </c>
      <c r="E618" s="19" t="s">
        <v>25</v>
      </c>
      <c r="F618" s="19" t="s">
        <v>26</v>
      </c>
      <c r="G618" s="19" t="s">
        <v>275</v>
      </c>
      <c r="H618" s="19" t="s">
        <v>28</v>
      </c>
      <c r="I618" s="19" t="s">
        <v>1265</v>
      </c>
      <c r="J618" s="19">
        <v>1909</v>
      </c>
      <c r="K618" s="20">
        <v>32</v>
      </c>
      <c r="L618" s="25">
        <f t="shared" si="18"/>
        <v>610.88</v>
      </c>
      <c r="M618" s="25">
        <f t="shared" si="19"/>
        <v>1298.1199999999999</v>
      </c>
      <c r="O618" s="19" t="s">
        <v>31</v>
      </c>
      <c r="P618" s="20"/>
      <c r="Q618" s="19" t="s">
        <v>32</v>
      </c>
      <c r="R618" s="19" t="s">
        <v>33</v>
      </c>
      <c r="S618" s="19" t="s">
        <v>34</v>
      </c>
      <c r="T618" s="19" t="s">
        <v>749</v>
      </c>
    </row>
    <row r="619" spans="1:20" x14ac:dyDescent="0.3">
      <c r="A619" s="19" t="s">
        <v>1281</v>
      </c>
      <c r="B619" s="20" t="s">
        <v>5785</v>
      </c>
      <c r="C619" s="19" t="s">
        <v>6404</v>
      </c>
      <c r="D619" s="19" t="s">
        <v>24</v>
      </c>
      <c r="E619" s="19" t="s">
        <v>25</v>
      </c>
      <c r="F619" s="19" t="s">
        <v>26</v>
      </c>
      <c r="G619" s="19" t="s">
        <v>275</v>
      </c>
      <c r="H619" s="19" t="s">
        <v>28</v>
      </c>
      <c r="I619" s="19" t="s">
        <v>1265</v>
      </c>
      <c r="J619" s="19">
        <v>527</v>
      </c>
      <c r="K619" s="20">
        <v>33</v>
      </c>
      <c r="L619" s="25">
        <f t="shared" si="18"/>
        <v>173.91</v>
      </c>
      <c r="M619" s="25">
        <f t="shared" si="19"/>
        <v>353.09</v>
      </c>
      <c r="O619" s="19" t="s">
        <v>31</v>
      </c>
      <c r="P619" s="20"/>
      <c r="Q619" s="19" t="s">
        <v>32</v>
      </c>
      <c r="R619" s="19" t="s">
        <v>33</v>
      </c>
      <c r="S619" s="19" t="s">
        <v>34</v>
      </c>
      <c r="T619" s="19" t="s">
        <v>749</v>
      </c>
    </row>
    <row r="620" spans="1:20" x14ac:dyDescent="0.3">
      <c r="A620" s="19" t="s">
        <v>1281</v>
      </c>
      <c r="B620" s="20" t="s">
        <v>5785</v>
      </c>
      <c r="C620" s="19" t="s">
        <v>6405</v>
      </c>
      <c r="D620" s="19" t="s">
        <v>50</v>
      </c>
      <c r="E620" s="19" t="s">
        <v>25</v>
      </c>
      <c r="F620" s="19" t="s">
        <v>26</v>
      </c>
      <c r="G620" s="19" t="s">
        <v>275</v>
      </c>
      <c r="H620" s="19" t="s">
        <v>28</v>
      </c>
      <c r="I620" s="19" t="s">
        <v>1265</v>
      </c>
      <c r="J620" s="19">
        <v>3209</v>
      </c>
      <c r="K620" s="20">
        <v>23</v>
      </c>
      <c r="L620" s="25">
        <f t="shared" si="18"/>
        <v>738.07</v>
      </c>
      <c r="M620" s="25">
        <f t="shared" si="19"/>
        <v>2470.9299999999998</v>
      </c>
      <c r="P620" s="20"/>
    </row>
    <row r="621" spans="1:20" x14ac:dyDescent="0.3">
      <c r="A621" s="19" t="s">
        <v>1281</v>
      </c>
      <c r="B621" s="20" t="s">
        <v>5785</v>
      </c>
      <c r="C621" s="19" t="s">
        <v>6406</v>
      </c>
      <c r="D621" s="19" t="s">
        <v>24</v>
      </c>
      <c r="E621" s="19" t="s">
        <v>25</v>
      </c>
      <c r="F621" s="19" t="s">
        <v>26</v>
      </c>
      <c r="G621" s="19" t="s">
        <v>275</v>
      </c>
      <c r="H621" s="19" t="s">
        <v>28</v>
      </c>
      <c r="I621" s="19" t="s">
        <v>1265</v>
      </c>
      <c r="J621" s="19">
        <v>2692</v>
      </c>
      <c r="K621" s="20">
        <v>30</v>
      </c>
      <c r="L621" s="25">
        <f t="shared" ref="L621:L684" si="20">J621*K621/100</f>
        <v>807.6</v>
      </c>
      <c r="M621" s="25">
        <f t="shared" ref="M621:M684" si="21">J621*(100-K621)/100</f>
        <v>1884.4</v>
      </c>
      <c r="O621" s="19" t="s">
        <v>31</v>
      </c>
      <c r="P621" s="20"/>
      <c r="Q621" s="19" t="s">
        <v>32</v>
      </c>
      <c r="R621" s="19" t="s">
        <v>33</v>
      </c>
      <c r="S621" s="19" t="s">
        <v>34</v>
      </c>
      <c r="T621" s="19" t="s">
        <v>749</v>
      </c>
    </row>
    <row r="622" spans="1:20" x14ac:dyDescent="0.3">
      <c r="A622" s="19" t="s">
        <v>1281</v>
      </c>
      <c r="B622" s="20" t="s">
        <v>5785</v>
      </c>
      <c r="C622" s="19" t="s">
        <v>6407</v>
      </c>
      <c r="D622" s="19" t="s">
        <v>24</v>
      </c>
      <c r="E622" s="19" t="s">
        <v>25</v>
      </c>
      <c r="F622" s="19" t="s">
        <v>26</v>
      </c>
      <c r="G622" s="19" t="s">
        <v>275</v>
      </c>
      <c r="H622" s="19" t="s">
        <v>28</v>
      </c>
      <c r="I622" s="19" t="s">
        <v>1265</v>
      </c>
      <c r="J622" s="19">
        <v>2794</v>
      </c>
      <c r="K622" s="20">
        <v>32</v>
      </c>
      <c r="L622" s="25">
        <f t="shared" si="20"/>
        <v>894.08</v>
      </c>
      <c r="M622" s="25">
        <f t="shared" si="21"/>
        <v>1899.92</v>
      </c>
      <c r="O622" s="19" t="s">
        <v>31</v>
      </c>
      <c r="P622" s="20"/>
      <c r="Q622" s="19" t="s">
        <v>32</v>
      </c>
      <c r="R622" s="19" t="s">
        <v>33</v>
      </c>
      <c r="S622" s="19" t="s">
        <v>34</v>
      </c>
      <c r="T622" s="19" t="s">
        <v>749</v>
      </c>
    </row>
    <row r="623" spans="1:20" x14ac:dyDescent="0.3">
      <c r="A623" s="19" t="s">
        <v>1281</v>
      </c>
      <c r="B623" s="20" t="s">
        <v>5785</v>
      </c>
      <c r="C623" s="19" t="s">
        <v>6408</v>
      </c>
      <c r="D623" s="19" t="s">
        <v>24</v>
      </c>
      <c r="E623" s="19" t="s">
        <v>25</v>
      </c>
      <c r="F623" s="19" t="s">
        <v>26</v>
      </c>
      <c r="G623" s="19" t="s">
        <v>275</v>
      </c>
      <c r="H623" s="19" t="s">
        <v>28</v>
      </c>
      <c r="I623" s="19" t="s">
        <v>1265</v>
      </c>
      <c r="J623" s="19">
        <v>10267</v>
      </c>
      <c r="K623" s="20">
        <v>37</v>
      </c>
      <c r="L623" s="25">
        <f t="shared" si="20"/>
        <v>3798.79</v>
      </c>
      <c r="M623" s="25">
        <f t="shared" si="21"/>
        <v>6468.21</v>
      </c>
      <c r="O623" s="19" t="s">
        <v>31</v>
      </c>
      <c r="P623" s="20"/>
      <c r="Q623" s="19" t="s">
        <v>32</v>
      </c>
      <c r="R623" s="19" t="s">
        <v>33</v>
      </c>
      <c r="S623" s="19" t="s">
        <v>34</v>
      </c>
      <c r="T623" s="19" t="s">
        <v>749</v>
      </c>
    </row>
    <row r="624" spans="1:20" x14ac:dyDescent="0.3">
      <c r="A624" s="19" t="s">
        <v>1281</v>
      </c>
      <c r="B624" s="20" t="s">
        <v>5785</v>
      </c>
      <c r="C624" s="19" t="s">
        <v>6409</v>
      </c>
      <c r="D624" s="19" t="s">
        <v>24</v>
      </c>
      <c r="E624" s="19" t="s">
        <v>25</v>
      </c>
      <c r="F624" s="19" t="s">
        <v>26</v>
      </c>
      <c r="G624" s="19" t="s">
        <v>275</v>
      </c>
      <c r="H624" s="19" t="s">
        <v>28</v>
      </c>
      <c r="I624" s="19" t="s">
        <v>29</v>
      </c>
      <c r="J624" s="19">
        <v>3313</v>
      </c>
      <c r="K624" s="20">
        <v>45</v>
      </c>
      <c r="L624" s="25">
        <f t="shared" si="20"/>
        <v>1490.85</v>
      </c>
      <c r="M624" s="25">
        <f t="shared" si="21"/>
        <v>1822.15</v>
      </c>
      <c r="P624" s="20"/>
    </row>
    <row r="625" spans="1:20" x14ac:dyDescent="0.3">
      <c r="A625" s="19" t="s">
        <v>1281</v>
      </c>
      <c r="B625" s="20" t="s">
        <v>5785</v>
      </c>
      <c r="C625" s="19" t="s">
        <v>6410</v>
      </c>
      <c r="D625" s="19" t="s">
        <v>24</v>
      </c>
      <c r="E625" s="19" t="s">
        <v>25</v>
      </c>
      <c r="F625" s="19" t="s">
        <v>26</v>
      </c>
      <c r="G625" s="19" t="s">
        <v>275</v>
      </c>
      <c r="H625" s="19" t="s">
        <v>28</v>
      </c>
      <c r="I625" s="19" t="s">
        <v>29</v>
      </c>
      <c r="J625" s="19">
        <v>2601</v>
      </c>
      <c r="K625" s="20">
        <v>49</v>
      </c>
      <c r="L625" s="25">
        <f t="shared" si="20"/>
        <v>1274.49</v>
      </c>
      <c r="M625" s="25">
        <f t="shared" si="21"/>
        <v>1326.51</v>
      </c>
      <c r="P625" s="20"/>
    </row>
    <row r="626" spans="1:20" x14ac:dyDescent="0.3">
      <c r="A626" s="19" t="s">
        <v>1281</v>
      </c>
      <c r="B626" s="20" t="s">
        <v>5785</v>
      </c>
      <c r="C626" s="19" t="s">
        <v>6411</v>
      </c>
      <c r="D626" s="19" t="s">
        <v>24</v>
      </c>
      <c r="E626" s="19" t="s">
        <v>25</v>
      </c>
      <c r="F626" s="19" t="s">
        <v>26</v>
      </c>
      <c r="G626" s="19" t="s">
        <v>275</v>
      </c>
      <c r="H626" s="19" t="s">
        <v>28</v>
      </c>
      <c r="I626" s="19" t="s">
        <v>29</v>
      </c>
      <c r="J626" s="19">
        <v>3346</v>
      </c>
      <c r="K626" s="20">
        <v>45</v>
      </c>
      <c r="L626" s="25">
        <f t="shared" si="20"/>
        <v>1505.7</v>
      </c>
      <c r="M626" s="25">
        <f t="shared" si="21"/>
        <v>1840.3</v>
      </c>
      <c r="P626" s="20"/>
    </row>
    <row r="627" spans="1:20" x14ac:dyDescent="0.3">
      <c r="A627" s="19" t="s">
        <v>1281</v>
      </c>
      <c r="B627" s="20" t="s">
        <v>5785</v>
      </c>
      <c r="C627" s="19" t="s">
        <v>6412</v>
      </c>
      <c r="D627" s="19" t="s">
        <v>24</v>
      </c>
      <c r="E627" s="19" t="s">
        <v>25</v>
      </c>
      <c r="F627" s="19" t="s">
        <v>26</v>
      </c>
      <c r="G627" s="19" t="s">
        <v>275</v>
      </c>
      <c r="H627" s="19" t="s">
        <v>28</v>
      </c>
      <c r="I627" s="19" t="s">
        <v>1265</v>
      </c>
      <c r="J627" s="19">
        <v>3204</v>
      </c>
      <c r="K627" s="20">
        <v>34</v>
      </c>
      <c r="L627" s="25">
        <f t="shared" si="20"/>
        <v>1089.3599999999999</v>
      </c>
      <c r="M627" s="25">
        <f t="shared" si="21"/>
        <v>2114.64</v>
      </c>
      <c r="O627" s="19" t="s">
        <v>31</v>
      </c>
      <c r="P627" s="20"/>
      <c r="Q627" s="19" t="s">
        <v>32</v>
      </c>
      <c r="R627" s="19" t="s">
        <v>33</v>
      </c>
      <c r="S627" s="19" t="s">
        <v>34</v>
      </c>
      <c r="T627" s="19" t="s">
        <v>749</v>
      </c>
    </row>
    <row r="628" spans="1:20" x14ac:dyDescent="0.3">
      <c r="A628" s="19" t="s">
        <v>1281</v>
      </c>
      <c r="B628" s="20" t="s">
        <v>5785</v>
      </c>
      <c r="C628" s="19" t="s">
        <v>6413</v>
      </c>
      <c r="D628" s="19" t="s">
        <v>50</v>
      </c>
      <c r="E628" s="19" t="s">
        <v>25</v>
      </c>
      <c r="F628" s="19" t="s">
        <v>26</v>
      </c>
      <c r="G628" s="19" t="s">
        <v>275</v>
      </c>
      <c r="H628" s="19" t="s">
        <v>28</v>
      </c>
      <c r="I628" s="19" t="s">
        <v>1265</v>
      </c>
      <c r="J628" s="19">
        <v>5563</v>
      </c>
      <c r="K628" s="20">
        <v>24</v>
      </c>
      <c r="L628" s="25">
        <f t="shared" si="20"/>
        <v>1335.12</v>
      </c>
      <c r="M628" s="25">
        <f t="shared" si="21"/>
        <v>4227.88</v>
      </c>
      <c r="O628" s="19" t="s">
        <v>31</v>
      </c>
      <c r="P628" s="20"/>
      <c r="Q628" s="19" t="s">
        <v>32</v>
      </c>
      <c r="R628" s="19" t="s">
        <v>33</v>
      </c>
      <c r="S628" s="19" t="s">
        <v>34</v>
      </c>
      <c r="T628" s="19" t="s">
        <v>749</v>
      </c>
    </row>
    <row r="629" spans="1:20" x14ac:dyDescent="0.3">
      <c r="A629" s="19" t="s">
        <v>1281</v>
      </c>
      <c r="B629" s="20" t="s">
        <v>5785</v>
      </c>
      <c r="C629" s="19" t="s">
        <v>6414</v>
      </c>
      <c r="D629" s="19" t="s">
        <v>24</v>
      </c>
      <c r="E629" s="19" t="s">
        <v>25</v>
      </c>
      <c r="F629" s="19" t="s">
        <v>26</v>
      </c>
      <c r="G629" s="19" t="s">
        <v>275</v>
      </c>
      <c r="H629" s="19" t="s">
        <v>28</v>
      </c>
      <c r="I629" s="19" t="s">
        <v>1265</v>
      </c>
      <c r="J629" s="19">
        <v>4089</v>
      </c>
      <c r="K629" s="20">
        <v>32</v>
      </c>
      <c r="L629" s="25">
        <f t="shared" si="20"/>
        <v>1308.48</v>
      </c>
      <c r="M629" s="25">
        <f t="shared" si="21"/>
        <v>2780.52</v>
      </c>
      <c r="O629" s="19" t="s">
        <v>31</v>
      </c>
      <c r="P629" s="20"/>
      <c r="Q629" s="19" t="s">
        <v>32</v>
      </c>
      <c r="R629" s="19" t="s">
        <v>33</v>
      </c>
      <c r="S629" s="19" t="s">
        <v>34</v>
      </c>
      <c r="T629" s="19" t="s">
        <v>749</v>
      </c>
    </row>
    <row r="630" spans="1:20" x14ac:dyDescent="0.3">
      <c r="A630" s="19" t="s">
        <v>1281</v>
      </c>
      <c r="B630" s="20" t="s">
        <v>5785</v>
      </c>
      <c r="C630" s="19" t="s">
        <v>6415</v>
      </c>
      <c r="D630" s="19" t="s">
        <v>24</v>
      </c>
      <c r="E630" s="19" t="s">
        <v>25</v>
      </c>
      <c r="F630" s="19" t="s">
        <v>26</v>
      </c>
      <c r="G630" s="19" t="s">
        <v>275</v>
      </c>
      <c r="H630" s="19" t="s">
        <v>28</v>
      </c>
      <c r="I630" s="19" t="s">
        <v>1265</v>
      </c>
      <c r="J630" s="19">
        <v>303</v>
      </c>
      <c r="K630" s="20">
        <v>33</v>
      </c>
      <c r="L630" s="25">
        <f t="shared" si="20"/>
        <v>99.99</v>
      </c>
      <c r="M630" s="25">
        <f t="shared" si="21"/>
        <v>203.01</v>
      </c>
      <c r="N630" s="19" t="s">
        <v>1366</v>
      </c>
      <c r="O630" s="19" t="s">
        <v>31</v>
      </c>
      <c r="P630" s="20"/>
      <c r="Q630" s="19" t="s">
        <v>32</v>
      </c>
      <c r="R630" s="19" t="s">
        <v>33</v>
      </c>
      <c r="S630" s="19" t="s">
        <v>34</v>
      </c>
      <c r="T630" s="19" t="s">
        <v>749</v>
      </c>
    </row>
    <row r="631" spans="1:20" x14ac:dyDescent="0.3">
      <c r="A631" s="19" t="s">
        <v>1281</v>
      </c>
      <c r="B631" s="20" t="s">
        <v>5785</v>
      </c>
      <c r="C631" s="19" t="s">
        <v>6416</v>
      </c>
      <c r="D631" s="19" t="s">
        <v>24</v>
      </c>
      <c r="E631" s="19" t="s">
        <v>25</v>
      </c>
      <c r="F631" s="19" t="s">
        <v>26</v>
      </c>
      <c r="G631" s="19" t="s">
        <v>275</v>
      </c>
      <c r="H631" s="19" t="s">
        <v>28</v>
      </c>
      <c r="I631" s="19" t="s">
        <v>1265</v>
      </c>
      <c r="J631" s="19">
        <v>1269</v>
      </c>
      <c r="K631" s="20">
        <v>28</v>
      </c>
      <c r="L631" s="25">
        <f t="shared" si="20"/>
        <v>355.32</v>
      </c>
      <c r="M631" s="25">
        <f t="shared" si="21"/>
        <v>913.68</v>
      </c>
      <c r="N631" s="19" t="s">
        <v>1367</v>
      </c>
      <c r="O631" s="19" t="s">
        <v>31</v>
      </c>
      <c r="P631" s="20"/>
      <c r="Q631" s="19" t="s">
        <v>32</v>
      </c>
      <c r="R631" s="19" t="s">
        <v>33</v>
      </c>
      <c r="S631" s="19" t="s">
        <v>34</v>
      </c>
      <c r="T631" s="19" t="s">
        <v>749</v>
      </c>
    </row>
    <row r="632" spans="1:20" x14ac:dyDescent="0.3">
      <c r="A632" s="19" t="s">
        <v>1281</v>
      </c>
      <c r="B632" s="20" t="s">
        <v>5785</v>
      </c>
      <c r="C632" s="19" t="s">
        <v>6417</v>
      </c>
      <c r="D632" s="19" t="s">
        <v>24</v>
      </c>
      <c r="E632" s="19" t="s">
        <v>25</v>
      </c>
      <c r="F632" s="19" t="s">
        <v>26</v>
      </c>
      <c r="G632" s="19" t="s">
        <v>275</v>
      </c>
      <c r="H632" s="19" t="s">
        <v>28</v>
      </c>
      <c r="I632" s="19" t="s">
        <v>1265</v>
      </c>
      <c r="J632" s="19">
        <v>242</v>
      </c>
      <c r="K632" s="20">
        <v>35</v>
      </c>
      <c r="L632" s="25">
        <f t="shared" si="20"/>
        <v>84.7</v>
      </c>
      <c r="M632" s="25">
        <f t="shared" si="21"/>
        <v>157.30000000000001</v>
      </c>
      <c r="N632" s="19" t="s">
        <v>1368</v>
      </c>
      <c r="O632" s="19" t="s">
        <v>31</v>
      </c>
      <c r="P632" s="20"/>
      <c r="Q632" s="19" t="s">
        <v>32</v>
      </c>
      <c r="R632" s="19" t="s">
        <v>33</v>
      </c>
      <c r="S632" s="19" t="s">
        <v>34</v>
      </c>
      <c r="T632" s="19" t="s">
        <v>749</v>
      </c>
    </row>
    <row r="633" spans="1:20" x14ac:dyDescent="0.3">
      <c r="A633" s="19" t="s">
        <v>1281</v>
      </c>
      <c r="B633" s="20" t="s">
        <v>5785</v>
      </c>
      <c r="C633" s="19" t="s">
        <v>6418</v>
      </c>
      <c r="D633" s="19" t="s">
        <v>24</v>
      </c>
      <c r="E633" s="19" t="s">
        <v>25</v>
      </c>
      <c r="F633" s="19" t="s">
        <v>26</v>
      </c>
      <c r="G633" s="19" t="s">
        <v>275</v>
      </c>
      <c r="H633" s="19" t="s">
        <v>28</v>
      </c>
      <c r="I633" s="19" t="s">
        <v>1265</v>
      </c>
      <c r="J633" s="19">
        <v>906</v>
      </c>
      <c r="K633" s="20">
        <v>37</v>
      </c>
      <c r="L633" s="25">
        <f t="shared" si="20"/>
        <v>335.22</v>
      </c>
      <c r="M633" s="25">
        <f t="shared" si="21"/>
        <v>570.78</v>
      </c>
      <c r="O633" s="19" t="s">
        <v>31</v>
      </c>
      <c r="P633" s="20"/>
      <c r="Q633" s="19" t="s">
        <v>32</v>
      </c>
      <c r="R633" s="19" t="s">
        <v>33</v>
      </c>
      <c r="S633" s="19" t="s">
        <v>34</v>
      </c>
      <c r="T633" s="19" t="s">
        <v>749</v>
      </c>
    </row>
    <row r="634" spans="1:20" x14ac:dyDescent="0.3">
      <c r="A634" s="19" t="s">
        <v>1281</v>
      </c>
      <c r="B634" s="20" t="s">
        <v>5785</v>
      </c>
      <c r="C634" s="19" t="s">
        <v>6419</v>
      </c>
      <c r="D634" s="19" t="s">
        <v>50</v>
      </c>
      <c r="E634" s="19" t="s">
        <v>25</v>
      </c>
      <c r="F634" s="19" t="s">
        <v>26</v>
      </c>
      <c r="G634" s="19" t="s">
        <v>275</v>
      </c>
      <c r="H634" s="19" t="s">
        <v>28</v>
      </c>
      <c r="I634" s="19" t="s">
        <v>1265</v>
      </c>
      <c r="J634" s="19">
        <v>0</v>
      </c>
      <c r="K634" s="20"/>
      <c r="L634" s="25">
        <f t="shared" si="20"/>
        <v>0</v>
      </c>
      <c r="M634" s="25">
        <f t="shared" si="21"/>
        <v>0</v>
      </c>
      <c r="O634" s="19" t="s">
        <v>31</v>
      </c>
      <c r="P634" s="20"/>
      <c r="Q634" s="19" t="s">
        <v>32</v>
      </c>
      <c r="R634" s="19" t="s">
        <v>33</v>
      </c>
      <c r="S634" s="19" t="s">
        <v>34</v>
      </c>
      <c r="T634" s="19" t="s">
        <v>749</v>
      </c>
    </row>
    <row r="635" spans="1:20" x14ac:dyDescent="0.3">
      <c r="A635" s="19" t="s">
        <v>1281</v>
      </c>
      <c r="B635" s="20" t="s">
        <v>5785</v>
      </c>
      <c r="C635" s="19" t="s">
        <v>6420</v>
      </c>
      <c r="D635" s="19" t="s">
        <v>24</v>
      </c>
      <c r="E635" s="19" t="s">
        <v>25</v>
      </c>
      <c r="F635" s="19" t="s">
        <v>26</v>
      </c>
      <c r="G635" s="19" t="s">
        <v>275</v>
      </c>
      <c r="H635" s="19" t="s">
        <v>28</v>
      </c>
      <c r="I635" s="19" t="s">
        <v>1265</v>
      </c>
      <c r="J635" s="19">
        <v>1803</v>
      </c>
      <c r="K635" s="20">
        <v>32</v>
      </c>
      <c r="L635" s="25">
        <f t="shared" si="20"/>
        <v>576.96</v>
      </c>
      <c r="M635" s="25">
        <f t="shared" si="21"/>
        <v>1226.04</v>
      </c>
      <c r="P635" s="20"/>
    </row>
    <row r="636" spans="1:20" x14ac:dyDescent="0.3">
      <c r="A636" s="19" t="s">
        <v>1281</v>
      </c>
      <c r="B636" s="20" t="s">
        <v>5785</v>
      </c>
      <c r="C636" s="19" t="s">
        <v>6421</v>
      </c>
      <c r="D636" s="19" t="s">
        <v>24</v>
      </c>
      <c r="E636" s="19" t="s">
        <v>25</v>
      </c>
      <c r="F636" s="19" t="s">
        <v>26</v>
      </c>
      <c r="G636" s="19" t="s">
        <v>275</v>
      </c>
      <c r="H636" s="19" t="s">
        <v>28</v>
      </c>
      <c r="I636" s="19" t="s">
        <v>1265</v>
      </c>
      <c r="J636" s="19">
        <v>1843</v>
      </c>
      <c r="K636" s="20">
        <v>33</v>
      </c>
      <c r="L636" s="25">
        <f t="shared" si="20"/>
        <v>608.19000000000005</v>
      </c>
      <c r="M636" s="25">
        <f t="shared" si="21"/>
        <v>1234.81</v>
      </c>
      <c r="P636" s="20"/>
    </row>
    <row r="637" spans="1:20" x14ac:dyDescent="0.3">
      <c r="A637" s="19" t="s">
        <v>1281</v>
      </c>
      <c r="B637" s="20" t="s">
        <v>5785</v>
      </c>
      <c r="C637" s="19" t="s">
        <v>6422</v>
      </c>
      <c r="D637" s="19" t="s">
        <v>24</v>
      </c>
      <c r="E637" s="19" t="s">
        <v>25</v>
      </c>
      <c r="F637" s="19" t="s">
        <v>26</v>
      </c>
      <c r="G637" s="19" t="s">
        <v>275</v>
      </c>
      <c r="H637" s="19" t="s">
        <v>28</v>
      </c>
      <c r="I637" s="19" t="s">
        <v>1265</v>
      </c>
      <c r="J637" s="19">
        <v>2</v>
      </c>
      <c r="K637" s="20">
        <v>100</v>
      </c>
      <c r="L637" s="25">
        <f t="shared" si="20"/>
        <v>2</v>
      </c>
      <c r="M637" s="25">
        <f t="shared" si="21"/>
        <v>0</v>
      </c>
      <c r="P637" s="20"/>
    </row>
    <row r="638" spans="1:20" x14ac:dyDescent="0.3">
      <c r="A638" s="19" t="s">
        <v>1281</v>
      </c>
      <c r="B638" s="20" t="s">
        <v>5785</v>
      </c>
      <c r="C638" s="19" t="s">
        <v>6423</v>
      </c>
      <c r="D638" s="19" t="s">
        <v>24</v>
      </c>
      <c r="E638" s="19" t="s">
        <v>25</v>
      </c>
      <c r="F638" s="19" t="s">
        <v>26</v>
      </c>
      <c r="G638" s="19" t="s">
        <v>275</v>
      </c>
      <c r="H638" s="19" t="s">
        <v>28</v>
      </c>
      <c r="I638" s="19" t="s">
        <v>29</v>
      </c>
      <c r="J638" s="19">
        <v>8450</v>
      </c>
      <c r="K638" s="20">
        <v>33</v>
      </c>
      <c r="L638" s="25">
        <f t="shared" si="20"/>
        <v>2788.5</v>
      </c>
      <c r="M638" s="25">
        <f t="shared" si="21"/>
        <v>5661.5</v>
      </c>
      <c r="P638" s="20"/>
    </row>
    <row r="639" spans="1:20" x14ac:dyDescent="0.3">
      <c r="A639" s="19" t="s">
        <v>1281</v>
      </c>
      <c r="B639" s="20" t="s">
        <v>5785</v>
      </c>
      <c r="C639" s="19" t="s">
        <v>6424</v>
      </c>
      <c r="D639" s="19" t="s">
        <v>24</v>
      </c>
      <c r="E639" s="19" t="s">
        <v>25</v>
      </c>
      <c r="F639" s="19" t="s">
        <v>26</v>
      </c>
      <c r="G639" s="19" t="s">
        <v>275</v>
      </c>
      <c r="H639" s="19" t="s">
        <v>28</v>
      </c>
      <c r="I639" s="19" t="s">
        <v>42</v>
      </c>
      <c r="J639" s="19">
        <v>2</v>
      </c>
      <c r="K639" s="20">
        <v>100</v>
      </c>
      <c r="L639" s="25">
        <f t="shared" si="20"/>
        <v>2</v>
      </c>
      <c r="M639" s="25">
        <f t="shared" si="21"/>
        <v>0</v>
      </c>
      <c r="O639" s="19" t="s">
        <v>31</v>
      </c>
      <c r="P639" s="20"/>
      <c r="Q639" s="19" t="s">
        <v>32</v>
      </c>
      <c r="R639" s="19" t="s">
        <v>33</v>
      </c>
      <c r="S639" s="19" t="s">
        <v>34</v>
      </c>
    </row>
    <row r="640" spans="1:20" x14ac:dyDescent="0.3">
      <c r="A640" s="19" t="s">
        <v>1281</v>
      </c>
      <c r="B640" s="20" t="s">
        <v>5785</v>
      </c>
      <c r="C640" s="19" t="s">
        <v>6425</v>
      </c>
      <c r="D640" s="19" t="s">
        <v>24</v>
      </c>
      <c r="E640" s="19" t="s">
        <v>25</v>
      </c>
      <c r="F640" s="19" t="s">
        <v>26</v>
      </c>
      <c r="G640" s="19" t="s">
        <v>275</v>
      </c>
      <c r="H640" s="19" t="s">
        <v>28</v>
      </c>
      <c r="I640" s="19" t="s">
        <v>42</v>
      </c>
      <c r="J640" s="19">
        <v>7</v>
      </c>
      <c r="K640" s="20">
        <v>57</v>
      </c>
      <c r="L640" s="25">
        <f t="shared" si="20"/>
        <v>3.99</v>
      </c>
      <c r="M640" s="25">
        <f t="shared" si="21"/>
        <v>3.01</v>
      </c>
      <c r="O640" s="19" t="s">
        <v>31</v>
      </c>
      <c r="P640" s="20"/>
      <c r="Q640" s="19" t="s">
        <v>32</v>
      </c>
      <c r="R640" s="19" t="s">
        <v>33</v>
      </c>
      <c r="S640" s="19" t="s">
        <v>34</v>
      </c>
      <c r="T640" s="19" t="s">
        <v>1288</v>
      </c>
    </row>
    <row r="641" spans="1:20" x14ac:dyDescent="0.3">
      <c r="A641" s="19" t="s">
        <v>1281</v>
      </c>
      <c r="B641" s="20" t="s">
        <v>5785</v>
      </c>
      <c r="C641" s="19" t="s">
        <v>6426</v>
      </c>
      <c r="D641" s="19" t="s">
        <v>24</v>
      </c>
      <c r="E641" s="19" t="s">
        <v>25</v>
      </c>
      <c r="F641" s="19" t="s">
        <v>26</v>
      </c>
      <c r="G641" s="19" t="s">
        <v>275</v>
      </c>
      <c r="H641" s="19" t="s">
        <v>28</v>
      </c>
      <c r="I641" s="19" t="s">
        <v>42</v>
      </c>
      <c r="J641" s="19">
        <v>1895</v>
      </c>
      <c r="K641" s="20">
        <v>32</v>
      </c>
      <c r="L641" s="25">
        <f t="shared" si="20"/>
        <v>606.4</v>
      </c>
      <c r="M641" s="25">
        <f t="shared" si="21"/>
        <v>1288.5999999999999</v>
      </c>
      <c r="O641" s="19" t="s">
        <v>31</v>
      </c>
      <c r="P641" s="20"/>
      <c r="Q641" s="19" t="s">
        <v>32</v>
      </c>
      <c r="R641" s="19" t="s">
        <v>33</v>
      </c>
      <c r="S641" s="19" t="s">
        <v>34</v>
      </c>
      <c r="T641" s="19" t="s">
        <v>1283</v>
      </c>
    </row>
    <row r="642" spans="1:20" x14ac:dyDescent="0.3">
      <c r="A642" s="19" t="s">
        <v>1281</v>
      </c>
      <c r="B642" s="20" t="s">
        <v>5785</v>
      </c>
      <c r="C642" s="19" t="s">
        <v>6427</v>
      </c>
      <c r="D642" s="19" t="s">
        <v>24</v>
      </c>
      <c r="E642" s="19" t="s">
        <v>25</v>
      </c>
      <c r="F642" s="19" t="s">
        <v>26</v>
      </c>
      <c r="G642" s="19" t="s">
        <v>275</v>
      </c>
      <c r="H642" s="19" t="s">
        <v>28</v>
      </c>
      <c r="I642" s="19" t="s">
        <v>29</v>
      </c>
      <c r="J642" s="19">
        <v>3410</v>
      </c>
      <c r="K642" s="20">
        <v>44</v>
      </c>
      <c r="L642" s="25">
        <f t="shared" si="20"/>
        <v>1500.4</v>
      </c>
      <c r="M642" s="25">
        <f t="shared" si="21"/>
        <v>1909.6</v>
      </c>
      <c r="O642" s="19" t="s">
        <v>31</v>
      </c>
      <c r="P642" s="20"/>
      <c r="Q642" s="19" t="s">
        <v>32</v>
      </c>
      <c r="R642" s="19" t="s">
        <v>33</v>
      </c>
      <c r="S642" s="19" t="s">
        <v>34</v>
      </c>
      <c r="T642" s="19" t="s">
        <v>769</v>
      </c>
    </row>
    <row r="643" spans="1:20" x14ac:dyDescent="0.3">
      <c r="A643" s="19" t="s">
        <v>1281</v>
      </c>
      <c r="B643" s="20" t="s">
        <v>5785</v>
      </c>
      <c r="C643" s="19" t="s">
        <v>6428</v>
      </c>
      <c r="D643" s="19" t="s">
        <v>24</v>
      </c>
      <c r="E643" s="19" t="s">
        <v>25</v>
      </c>
      <c r="F643" s="19" t="s">
        <v>26</v>
      </c>
      <c r="G643" s="19" t="s">
        <v>275</v>
      </c>
      <c r="H643" s="19" t="s">
        <v>28</v>
      </c>
      <c r="I643" s="19" t="s">
        <v>29</v>
      </c>
      <c r="J643" s="19">
        <v>6687</v>
      </c>
      <c r="K643" s="20">
        <v>61</v>
      </c>
      <c r="L643" s="25">
        <f t="shared" si="20"/>
        <v>4079.07</v>
      </c>
      <c r="M643" s="25">
        <f t="shared" si="21"/>
        <v>2607.9299999999998</v>
      </c>
      <c r="N643" s="19" t="s">
        <v>6429</v>
      </c>
      <c r="O643" s="19" t="s">
        <v>31</v>
      </c>
      <c r="P643" s="20"/>
      <c r="Q643" s="19" t="s">
        <v>32</v>
      </c>
      <c r="R643" s="19" t="s">
        <v>33</v>
      </c>
      <c r="S643" s="19" t="s">
        <v>34</v>
      </c>
    </row>
    <row r="644" spans="1:20" x14ac:dyDescent="0.3">
      <c r="A644" s="19" t="s">
        <v>1281</v>
      </c>
      <c r="B644" s="20" t="s">
        <v>5785</v>
      </c>
      <c r="C644" s="19" t="s">
        <v>6430</v>
      </c>
      <c r="D644" s="19" t="s">
        <v>24</v>
      </c>
      <c r="E644" s="19" t="s">
        <v>25</v>
      </c>
      <c r="F644" s="19" t="s">
        <v>26</v>
      </c>
      <c r="G644" s="19" t="s">
        <v>275</v>
      </c>
      <c r="H644" s="19" t="s">
        <v>28</v>
      </c>
      <c r="I644" s="19" t="s">
        <v>1265</v>
      </c>
      <c r="J644" s="19">
        <v>2996</v>
      </c>
      <c r="K644" s="20">
        <v>34</v>
      </c>
      <c r="L644" s="25">
        <f t="shared" si="20"/>
        <v>1018.64</v>
      </c>
      <c r="M644" s="25">
        <f t="shared" si="21"/>
        <v>1977.36</v>
      </c>
      <c r="P644" s="20"/>
    </row>
    <row r="645" spans="1:20" x14ac:dyDescent="0.3">
      <c r="A645" s="19" t="s">
        <v>1281</v>
      </c>
      <c r="B645" s="20" t="s">
        <v>5785</v>
      </c>
      <c r="C645" s="19" t="s">
        <v>6431</v>
      </c>
      <c r="D645" s="19" t="s">
        <v>24</v>
      </c>
      <c r="E645" s="19" t="s">
        <v>25</v>
      </c>
      <c r="F645" s="19" t="s">
        <v>26</v>
      </c>
      <c r="G645" s="19" t="s">
        <v>275</v>
      </c>
      <c r="H645" s="19" t="s">
        <v>28</v>
      </c>
      <c r="I645" s="19" t="s">
        <v>42</v>
      </c>
      <c r="J645" s="19">
        <v>1171</v>
      </c>
      <c r="K645" s="20">
        <v>27</v>
      </c>
      <c r="L645" s="25">
        <f t="shared" si="20"/>
        <v>316.17</v>
      </c>
      <c r="M645" s="25">
        <f t="shared" si="21"/>
        <v>854.83</v>
      </c>
      <c r="N645" s="19" t="s">
        <v>6432</v>
      </c>
      <c r="O645" s="19" t="s">
        <v>87</v>
      </c>
      <c r="P645" s="20"/>
      <c r="Q645" s="19" t="s">
        <v>32</v>
      </c>
      <c r="R645" s="19" t="s">
        <v>33</v>
      </c>
      <c r="S645" s="19" t="s">
        <v>34</v>
      </c>
    </row>
    <row r="646" spans="1:20" x14ac:dyDescent="0.3">
      <c r="A646" s="19" t="s">
        <v>1281</v>
      </c>
      <c r="B646" s="20" t="s">
        <v>5785</v>
      </c>
      <c r="C646" s="19" t="s">
        <v>6433</v>
      </c>
      <c r="D646" s="19" t="s">
        <v>24</v>
      </c>
      <c r="E646" s="19" t="s">
        <v>25</v>
      </c>
      <c r="F646" s="19" t="s">
        <v>26</v>
      </c>
      <c r="G646" s="19" t="s">
        <v>275</v>
      </c>
      <c r="H646" s="19" t="s">
        <v>28</v>
      </c>
      <c r="I646" s="19" t="s">
        <v>1265</v>
      </c>
      <c r="J646" s="19">
        <v>2671</v>
      </c>
      <c r="K646" s="20">
        <v>30</v>
      </c>
      <c r="L646" s="25">
        <f t="shared" si="20"/>
        <v>801.3</v>
      </c>
      <c r="M646" s="25">
        <f t="shared" si="21"/>
        <v>1869.7</v>
      </c>
      <c r="O646" s="19" t="s">
        <v>31</v>
      </c>
      <c r="P646" s="20"/>
      <c r="Q646" s="19" t="s">
        <v>32</v>
      </c>
      <c r="R646" s="19" t="s">
        <v>33</v>
      </c>
      <c r="S646" s="19" t="s">
        <v>34</v>
      </c>
      <c r="T646" s="19" t="s">
        <v>749</v>
      </c>
    </row>
    <row r="647" spans="1:20" x14ac:dyDescent="0.3">
      <c r="A647" s="19" t="s">
        <v>1281</v>
      </c>
      <c r="B647" s="20" t="s">
        <v>5785</v>
      </c>
      <c r="C647" s="19" t="s">
        <v>6434</v>
      </c>
      <c r="D647" s="19" t="s">
        <v>24</v>
      </c>
      <c r="E647" s="19" t="s">
        <v>25</v>
      </c>
      <c r="F647" s="19" t="s">
        <v>26</v>
      </c>
      <c r="G647" s="19" t="s">
        <v>275</v>
      </c>
      <c r="H647" s="19" t="s">
        <v>28</v>
      </c>
      <c r="I647" s="19" t="s">
        <v>1265</v>
      </c>
      <c r="J647" s="19">
        <v>4139</v>
      </c>
      <c r="K647" s="20">
        <v>24</v>
      </c>
      <c r="L647" s="25">
        <f t="shared" si="20"/>
        <v>993.36</v>
      </c>
      <c r="M647" s="25">
        <f t="shared" si="21"/>
        <v>3145.64</v>
      </c>
      <c r="O647" s="19" t="s">
        <v>31</v>
      </c>
      <c r="P647" s="20"/>
      <c r="Q647" s="19" t="s">
        <v>32</v>
      </c>
      <c r="R647" s="19" t="s">
        <v>33</v>
      </c>
      <c r="S647" s="19" t="s">
        <v>34</v>
      </c>
      <c r="T647" s="19" t="s">
        <v>749</v>
      </c>
    </row>
    <row r="648" spans="1:20" x14ac:dyDescent="0.3">
      <c r="A648" s="19" t="s">
        <v>1281</v>
      </c>
      <c r="B648" s="20" t="s">
        <v>5785</v>
      </c>
      <c r="C648" s="19" t="s">
        <v>6435</v>
      </c>
      <c r="D648" s="19" t="s">
        <v>24</v>
      </c>
      <c r="E648" s="19" t="s">
        <v>25</v>
      </c>
      <c r="F648" s="19" t="s">
        <v>26</v>
      </c>
      <c r="G648" s="19" t="s">
        <v>275</v>
      </c>
      <c r="H648" s="19" t="s">
        <v>28</v>
      </c>
      <c r="I648" s="19" t="s">
        <v>29</v>
      </c>
      <c r="J648" s="19">
        <v>2569</v>
      </c>
      <c r="K648" s="20">
        <v>52</v>
      </c>
      <c r="L648" s="25">
        <f t="shared" si="20"/>
        <v>1335.88</v>
      </c>
      <c r="M648" s="25">
        <f t="shared" si="21"/>
        <v>1233.1199999999999</v>
      </c>
      <c r="P648" s="20"/>
    </row>
    <row r="649" spans="1:20" x14ac:dyDescent="0.3">
      <c r="A649" s="19" t="s">
        <v>1281</v>
      </c>
      <c r="B649" s="20" t="s">
        <v>5785</v>
      </c>
      <c r="C649" s="19" t="s">
        <v>6436</v>
      </c>
      <c r="D649" s="19" t="s">
        <v>24</v>
      </c>
      <c r="E649" s="19" t="s">
        <v>25</v>
      </c>
      <c r="F649" s="19" t="s">
        <v>26</v>
      </c>
      <c r="G649" s="19" t="s">
        <v>275</v>
      </c>
      <c r="H649" s="19" t="s">
        <v>28</v>
      </c>
      <c r="I649" s="19" t="s">
        <v>29</v>
      </c>
      <c r="J649" s="19">
        <v>2307</v>
      </c>
      <c r="K649" s="20">
        <v>43</v>
      </c>
      <c r="L649" s="25">
        <f t="shared" si="20"/>
        <v>992.01</v>
      </c>
      <c r="M649" s="25">
        <f t="shared" si="21"/>
        <v>1314.99</v>
      </c>
      <c r="O649" s="19" t="s">
        <v>31</v>
      </c>
      <c r="P649" s="20"/>
      <c r="Q649" s="19" t="s">
        <v>32</v>
      </c>
      <c r="R649" s="19" t="s">
        <v>33</v>
      </c>
      <c r="S649" s="19" t="s">
        <v>34</v>
      </c>
      <c r="T649" s="19" t="s">
        <v>769</v>
      </c>
    </row>
    <row r="650" spans="1:20" x14ac:dyDescent="0.3">
      <c r="A650" s="19" t="s">
        <v>1281</v>
      </c>
      <c r="B650" s="20" t="s">
        <v>5785</v>
      </c>
      <c r="C650" s="19" t="s">
        <v>6437</v>
      </c>
      <c r="D650" s="19" t="s">
        <v>24</v>
      </c>
      <c r="E650" s="19" t="s">
        <v>25</v>
      </c>
      <c r="F650" s="19" t="s">
        <v>26</v>
      </c>
      <c r="G650" s="19" t="s">
        <v>275</v>
      </c>
      <c r="H650" s="19" t="s">
        <v>28</v>
      </c>
      <c r="I650" s="19" t="s">
        <v>29</v>
      </c>
      <c r="J650" s="19">
        <v>3370</v>
      </c>
      <c r="K650" s="20">
        <v>45</v>
      </c>
      <c r="L650" s="25">
        <f t="shared" si="20"/>
        <v>1516.5</v>
      </c>
      <c r="M650" s="25">
        <f t="shared" si="21"/>
        <v>1853.5</v>
      </c>
      <c r="N650" s="19" t="s">
        <v>1370</v>
      </c>
      <c r="O650" s="19" t="s">
        <v>31</v>
      </c>
      <c r="P650" s="20"/>
      <c r="Q650" s="19" t="s">
        <v>32</v>
      </c>
      <c r="R650" s="19" t="s">
        <v>33</v>
      </c>
      <c r="S650" s="19" t="s">
        <v>34</v>
      </c>
      <c r="T650" s="19" t="s">
        <v>769</v>
      </c>
    </row>
    <row r="651" spans="1:20" x14ac:dyDescent="0.3">
      <c r="A651" s="19" t="s">
        <v>1281</v>
      </c>
      <c r="B651" s="20" t="s">
        <v>5785</v>
      </c>
      <c r="C651" s="19" t="s">
        <v>6438</v>
      </c>
      <c r="D651" s="19" t="s">
        <v>24</v>
      </c>
      <c r="E651" s="19" t="s">
        <v>25</v>
      </c>
      <c r="F651" s="19" t="s">
        <v>26</v>
      </c>
      <c r="G651" s="19" t="s">
        <v>275</v>
      </c>
      <c r="H651" s="19" t="s">
        <v>28</v>
      </c>
      <c r="I651" s="19" t="s">
        <v>29</v>
      </c>
      <c r="J651" s="19">
        <v>590</v>
      </c>
      <c r="K651" s="20">
        <v>46</v>
      </c>
      <c r="L651" s="25">
        <f t="shared" si="20"/>
        <v>271.39999999999998</v>
      </c>
      <c r="M651" s="25">
        <f t="shared" si="21"/>
        <v>318.60000000000002</v>
      </c>
      <c r="O651" s="19" t="s">
        <v>31</v>
      </c>
      <c r="P651" s="20"/>
      <c r="Q651" s="19" t="s">
        <v>32</v>
      </c>
      <c r="R651" s="19" t="s">
        <v>33</v>
      </c>
      <c r="S651" s="19" t="s">
        <v>34</v>
      </c>
      <c r="T651" s="19" t="s">
        <v>749</v>
      </c>
    </row>
    <row r="652" spans="1:20" x14ac:dyDescent="0.3">
      <c r="A652" s="19" t="s">
        <v>1281</v>
      </c>
      <c r="B652" s="20" t="s">
        <v>5785</v>
      </c>
      <c r="C652" s="19" t="s">
        <v>6439</v>
      </c>
      <c r="D652" s="19" t="s">
        <v>24</v>
      </c>
      <c r="E652" s="19" t="s">
        <v>25</v>
      </c>
      <c r="F652" s="19" t="s">
        <v>26</v>
      </c>
      <c r="G652" s="19" t="s">
        <v>275</v>
      </c>
      <c r="H652" s="19" t="s">
        <v>28</v>
      </c>
      <c r="I652" s="19" t="s">
        <v>29</v>
      </c>
      <c r="J652" s="19">
        <v>4036</v>
      </c>
      <c r="K652" s="20">
        <v>52</v>
      </c>
      <c r="L652" s="25">
        <f t="shared" si="20"/>
        <v>2098.7199999999998</v>
      </c>
      <c r="M652" s="25">
        <f t="shared" si="21"/>
        <v>1937.28</v>
      </c>
      <c r="P652" s="20"/>
    </row>
    <row r="653" spans="1:20" x14ac:dyDescent="0.3">
      <c r="A653" s="19" t="s">
        <v>1281</v>
      </c>
      <c r="B653" s="20" t="s">
        <v>5785</v>
      </c>
      <c r="C653" s="19" t="s">
        <v>6440</v>
      </c>
      <c r="D653" s="19" t="s">
        <v>24</v>
      </c>
      <c r="E653" s="19" t="s">
        <v>25</v>
      </c>
      <c r="F653" s="19" t="s">
        <v>26</v>
      </c>
      <c r="G653" s="19" t="s">
        <v>275</v>
      </c>
      <c r="H653" s="19" t="s">
        <v>28</v>
      </c>
      <c r="I653" s="19" t="s">
        <v>29</v>
      </c>
      <c r="J653" s="19">
        <v>2980</v>
      </c>
      <c r="K653" s="20">
        <v>45</v>
      </c>
      <c r="L653" s="25">
        <f t="shared" si="20"/>
        <v>1341</v>
      </c>
      <c r="M653" s="25">
        <f t="shared" si="21"/>
        <v>1639</v>
      </c>
      <c r="N653" s="19" t="s">
        <v>1371</v>
      </c>
      <c r="O653" s="19" t="s">
        <v>31</v>
      </c>
      <c r="P653" s="20"/>
      <c r="Q653" s="19" t="s">
        <v>32</v>
      </c>
      <c r="R653" s="19" t="s">
        <v>33</v>
      </c>
      <c r="S653" s="19" t="s">
        <v>34</v>
      </c>
      <c r="T653" s="19" t="s">
        <v>769</v>
      </c>
    </row>
    <row r="654" spans="1:20" x14ac:dyDescent="0.3">
      <c r="A654" s="19" t="s">
        <v>1281</v>
      </c>
      <c r="B654" s="20" t="s">
        <v>5785</v>
      </c>
      <c r="C654" s="19" t="s">
        <v>6441</v>
      </c>
      <c r="D654" s="19" t="s">
        <v>24</v>
      </c>
      <c r="E654" s="19" t="s">
        <v>25</v>
      </c>
      <c r="F654" s="19" t="s">
        <v>26</v>
      </c>
      <c r="G654" s="19" t="s">
        <v>275</v>
      </c>
      <c r="H654" s="19" t="s">
        <v>28</v>
      </c>
      <c r="I654" s="19" t="s">
        <v>29</v>
      </c>
      <c r="J654" s="19">
        <v>4664</v>
      </c>
      <c r="K654" s="20">
        <v>35</v>
      </c>
      <c r="L654" s="25">
        <f t="shared" si="20"/>
        <v>1632.4</v>
      </c>
      <c r="M654" s="25">
        <f t="shared" si="21"/>
        <v>3031.6</v>
      </c>
      <c r="N654" s="19" t="s">
        <v>1372</v>
      </c>
      <c r="O654" s="19" t="s">
        <v>31</v>
      </c>
      <c r="P654" s="20"/>
      <c r="Q654" s="19" t="s">
        <v>32</v>
      </c>
      <c r="R654" s="19" t="s">
        <v>33</v>
      </c>
      <c r="S654" s="19" t="s">
        <v>34</v>
      </c>
      <c r="T654" s="19" t="s">
        <v>749</v>
      </c>
    </row>
    <row r="655" spans="1:20" x14ac:dyDescent="0.3">
      <c r="A655" s="19" t="s">
        <v>1281</v>
      </c>
      <c r="B655" s="20" t="s">
        <v>5785</v>
      </c>
      <c r="C655" s="19" t="s">
        <v>6442</v>
      </c>
      <c r="D655" s="19" t="s">
        <v>24</v>
      </c>
      <c r="E655" s="19" t="s">
        <v>25</v>
      </c>
      <c r="F655" s="19" t="s">
        <v>26</v>
      </c>
      <c r="G655" s="19" t="s">
        <v>275</v>
      </c>
      <c r="H655" s="19" t="s">
        <v>28</v>
      </c>
      <c r="I655" s="19" t="s">
        <v>29</v>
      </c>
      <c r="J655" s="19">
        <v>2559</v>
      </c>
      <c r="K655" s="20">
        <v>52</v>
      </c>
      <c r="L655" s="25">
        <f t="shared" si="20"/>
        <v>1330.68</v>
      </c>
      <c r="M655" s="25">
        <f t="shared" si="21"/>
        <v>1228.32</v>
      </c>
      <c r="N655" s="19" t="s">
        <v>1373</v>
      </c>
      <c r="O655" s="19" t="s">
        <v>31</v>
      </c>
      <c r="P655" s="20"/>
      <c r="Q655" s="19" t="s">
        <v>32</v>
      </c>
      <c r="R655" s="19" t="s">
        <v>33</v>
      </c>
      <c r="S655" s="19" t="s">
        <v>34</v>
      </c>
      <c r="T655" s="19" t="s">
        <v>769</v>
      </c>
    </row>
    <row r="656" spans="1:20" x14ac:dyDescent="0.3">
      <c r="A656" s="19" t="s">
        <v>1281</v>
      </c>
      <c r="B656" s="20" t="s">
        <v>5785</v>
      </c>
      <c r="C656" s="19" t="s">
        <v>6443</v>
      </c>
      <c r="D656" s="19" t="s">
        <v>24</v>
      </c>
      <c r="E656" s="19" t="s">
        <v>25</v>
      </c>
      <c r="F656" s="19" t="s">
        <v>26</v>
      </c>
      <c r="G656" s="19" t="s">
        <v>275</v>
      </c>
      <c r="H656" s="19" t="s">
        <v>28</v>
      </c>
      <c r="I656" s="19" t="s">
        <v>29</v>
      </c>
      <c r="J656" s="19">
        <v>2712</v>
      </c>
      <c r="K656" s="20">
        <v>45</v>
      </c>
      <c r="L656" s="25">
        <f t="shared" si="20"/>
        <v>1220.4000000000001</v>
      </c>
      <c r="M656" s="25">
        <f t="shared" si="21"/>
        <v>1491.6</v>
      </c>
      <c r="N656" s="19" t="s">
        <v>1374</v>
      </c>
      <c r="O656" s="19" t="s">
        <v>31</v>
      </c>
      <c r="P656" s="20"/>
      <c r="Q656" s="19" t="s">
        <v>32</v>
      </c>
      <c r="R656" s="19" t="s">
        <v>33</v>
      </c>
      <c r="S656" s="19" t="s">
        <v>34</v>
      </c>
      <c r="T656" s="19" t="s">
        <v>769</v>
      </c>
    </row>
    <row r="657" spans="1:20" x14ac:dyDescent="0.3">
      <c r="A657" s="19" t="s">
        <v>1281</v>
      </c>
      <c r="B657" s="20" t="s">
        <v>5785</v>
      </c>
      <c r="C657" s="19" t="s">
        <v>6444</v>
      </c>
      <c r="D657" s="19" t="s">
        <v>24</v>
      </c>
      <c r="E657" s="19" t="s">
        <v>25</v>
      </c>
      <c r="F657" s="19" t="s">
        <v>26</v>
      </c>
      <c r="G657" s="19" t="s">
        <v>275</v>
      </c>
      <c r="H657" s="19" t="s">
        <v>28</v>
      </c>
      <c r="I657" s="19" t="s">
        <v>42</v>
      </c>
      <c r="J657" s="19">
        <v>2955</v>
      </c>
      <c r="K657" s="20">
        <v>46</v>
      </c>
      <c r="L657" s="25">
        <f t="shared" si="20"/>
        <v>1359.3</v>
      </c>
      <c r="M657" s="25">
        <f t="shared" si="21"/>
        <v>1595.7</v>
      </c>
      <c r="N657" s="19" t="s">
        <v>1375</v>
      </c>
      <c r="O657" s="19" t="s">
        <v>31</v>
      </c>
      <c r="P657" s="20"/>
      <c r="Q657" s="19" t="s">
        <v>32</v>
      </c>
      <c r="R657" s="19" t="s">
        <v>33</v>
      </c>
      <c r="S657" s="19" t="s">
        <v>34</v>
      </c>
      <c r="T657" s="19" t="s">
        <v>1305</v>
      </c>
    </row>
    <row r="658" spans="1:20" x14ac:dyDescent="0.3">
      <c r="A658" s="19" t="s">
        <v>1281</v>
      </c>
      <c r="B658" s="20" t="s">
        <v>5785</v>
      </c>
      <c r="C658" s="19" t="s">
        <v>6445</v>
      </c>
      <c r="E658" s="19" t="s">
        <v>25</v>
      </c>
      <c r="F658" s="19" t="s">
        <v>26</v>
      </c>
      <c r="G658" s="19" t="s">
        <v>275</v>
      </c>
      <c r="H658" s="19" t="s">
        <v>28</v>
      </c>
      <c r="I658" s="19" t="s">
        <v>57</v>
      </c>
      <c r="J658" s="19">
        <v>431</v>
      </c>
      <c r="K658" s="20">
        <v>100</v>
      </c>
      <c r="L658" s="25">
        <f t="shared" si="20"/>
        <v>431</v>
      </c>
      <c r="M658" s="25">
        <f t="shared" si="21"/>
        <v>0</v>
      </c>
      <c r="N658" s="19" t="s">
        <v>1376</v>
      </c>
      <c r="O658" s="19" t="s">
        <v>31</v>
      </c>
      <c r="P658" s="20"/>
      <c r="Q658" s="19" t="s">
        <v>32</v>
      </c>
      <c r="R658" s="19" t="s">
        <v>33</v>
      </c>
      <c r="S658" s="19" t="s">
        <v>34</v>
      </c>
      <c r="T658" s="19" t="s">
        <v>557</v>
      </c>
    </row>
    <row r="659" spans="1:20" x14ac:dyDescent="0.3">
      <c r="A659" s="19" t="s">
        <v>1281</v>
      </c>
      <c r="B659" s="20" t="s">
        <v>5785</v>
      </c>
      <c r="C659" s="19" t="s">
        <v>6446</v>
      </c>
      <c r="E659" s="19" t="s">
        <v>25</v>
      </c>
      <c r="F659" s="19" t="s">
        <v>26</v>
      </c>
      <c r="G659" s="19" t="s">
        <v>275</v>
      </c>
      <c r="H659" s="19" t="s">
        <v>28</v>
      </c>
      <c r="I659" s="19" t="s">
        <v>57</v>
      </c>
      <c r="J659" s="19">
        <v>431</v>
      </c>
      <c r="K659" s="20">
        <v>100</v>
      </c>
      <c r="L659" s="25">
        <f t="shared" si="20"/>
        <v>431</v>
      </c>
      <c r="M659" s="25">
        <f t="shared" si="21"/>
        <v>0</v>
      </c>
      <c r="N659" s="19" t="s">
        <v>1377</v>
      </c>
      <c r="O659" s="19" t="s">
        <v>31</v>
      </c>
      <c r="P659" s="20"/>
      <c r="Q659" s="19" t="s">
        <v>32</v>
      </c>
      <c r="R659" s="19" t="s">
        <v>33</v>
      </c>
      <c r="S659" s="19" t="s">
        <v>34</v>
      </c>
      <c r="T659" s="19" t="s">
        <v>557</v>
      </c>
    </row>
    <row r="660" spans="1:20" x14ac:dyDescent="0.3">
      <c r="A660" s="19" t="s">
        <v>1281</v>
      </c>
      <c r="B660" s="20" t="s">
        <v>5785</v>
      </c>
      <c r="C660" s="19" t="s">
        <v>6447</v>
      </c>
      <c r="E660" s="19" t="s">
        <v>25</v>
      </c>
      <c r="F660" s="19" t="s">
        <v>26</v>
      </c>
      <c r="G660" s="19" t="s">
        <v>275</v>
      </c>
      <c r="H660" s="19" t="s">
        <v>28</v>
      </c>
      <c r="I660" s="19" t="s">
        <v>57</v>
      </c>
      <c r="J660" s="19">
        <v>431</v>
      </c>
      <c r="K660" s="20">
        <v>100</v>
      </c>
      <c r="L660" s="25">
        <f t="shared" si="20"/>
        <v>431</v>
      </c>
      <c r="M660" s="25">
        <f t="shared" si="21"/>
        <v>0</v>
      </c>
      <c r="N660" s="19" t="s">
        <v>1378</v>
      </c>
      <c r="O660" s="19" t="s">
        <v>31</v>
      </c>
      <c r="P660" s="20"/>
      <c r="Q660" s="19" t="s">
        <v>32</v>
      </c>
      <c r="R660" s="19" t="s">
        <v>33</v>
      </c>
      <c r="S660" s="19" t="s">
        <v>34</v>
      </c>
      <c r="T660" s="19" t="s">
        <v>557</v>
      </c>
    </row>
    <row r="661" spans="1:20" x14ac:dyDescent="0.3">
      <c r="A661" s="19" t="s">
        <v>1281</v>
      </c>
      <c r="B661" s="20" t="s">
        <v>5785</v>
      </c>
      <c r="C661" s="19" t="s">
        <v>6448</v>
      </c>
      <c r="D661" s="19" t="s">
        <v>24</v>
      </c>
      <c r="E661" s="19" t="s">
        <v>25</v>
      </c>
      <c r="F661" s="19" t="s">
        <v>26</v>
      </c>
      <c r="G661" s="19" t="s">
        <v>275</v>
      </c>
      <c r="H661" s="19" t="s">
        <v>28</v>
      </c>
      <c r="I661" s="19" t="s">
        <v>1265</v>
      </c>
      <c r="J661" s="19">
        <v>3188</v>
      </c>
      <c r="K661" s="20">
        <v>34</v>
      </c>
      <c r="L661" s="25">
        <f t="shared" si="20"/>
        <v>1083.92</v>
      </c>
      <c r="M661" s="25">
        <f t="shared" si="21"/>
        <v>2104.08</v>
      </c>
      <c r="N661" s="19" t="s">
        <v>1379</v>
      </c>
      <c r="O661" s="19" t="s">
        <v>31</v>
      </c>
      <c r="P661" s="20"/>
      <c r="Q661" s="19" t="s">
        <v>32</v>
      </c>
      <c r="R661" s="19" t="s">
        <v>33</v>
      </c>
      <c r="S661" s="19" t="s">
        <v>34</v>
      </c>
      <c r="T661" s="19" t="s">
        <v>749</v>
      </c>
    </row>
    <row r="662" spans="1:20" x14ac:dyDescent="0.3">
      <c r="A662" s="19" t="s">
        <v>1281</v>
      </c>
      <c r="B662" s="20" t="s">
        <v>5785</v>
      </c>
      <c r="C662" s="19" t="s">
        <v>6449</v>
      </c>
      <c r="D662" s="19" t="s">
        <v>24</v>
      </c>
      <c r="E662" s="19" t="s">
        <v>25</v>
      </c>
      <c r="F662" s="19" t="s">
        <v>26</v>
      </c>
      <c r="G662" s="19" t="s">
        <v>275</v>
      </c>
      <c r="H662" s="19" t="s">
        <v>28</v>
      </c>
      <c r="I662" s="19" t="s">
        <v>29</v>
      </c>
      <c r="J662" s="19">
        <v>3141</v>
      </c>
      <c r="K662" s="20">
        <v>21</v>
      </c>
      <c r="L662" s="25">
        <f t="shared" si="20"/>
        <v>659.61</v>
      </c>
      <c r="M662" s="25">
        <f t="shared" si="21"/>
        <v>2481.39</v>
      </c>
      <c r="P662" s="20"/>
    </row>
    <row r="663" spans="1:20" x14ac:dyDescent="0.3">
      <c r="A663" s="19" t="s">
        <v>1281</v>
      </c>
      <c r="B663" s="20" t="s">
        <v>5785</v>
      </c>
      <c r="C663" s="19" t="s">
        <v>6450</v>
      </c>
      <c r="D663" s="19" t="s">
        <v>24</v>
      </c>
      <c r="E663" s="19" t="s">
        <v>25</v>
      </c>
      <c r="F663" s="19" t="s">
        <v>26</v>
      </c>
      <c r="G663" s="19" t="s">
        <v>275</v>
      </c>
      <c r="H663" s="19" t="s">
        <v>28</v>
      </c>
      <c r="I663" s="19" t="s">
        <v>29</v>
      </c>
      <c r="J663" s="19">
        <v>2264</v>
      </c>
      <c r="K663" s="20">
        <v>52</v>
      </c>
      <c r="L663" s="25">
        <f t="shared" si="20"/>
        <v>1177.28</v>
      </c>
      <c r="M663" s="25">
        <f t="shared" si="21"/>
        <v>1086.72</v>
      </c>
      <c r="N663" s="19" t="s">
        <v>1380</v>
      </c>
      <c r="O663" s="19" t="s">
        <v>31</v>
      </c>
      <c r="P663" s="20"/>
      <c r="Q663" s="19" t="s">
        <v>32</v>
      </c>
      <c r="R663" s="19" t="s">
        <v>33</v>
      </c>
      <c r="S663" s="19" t="s">
        <v>34</v>
      </c>
      <c r="T663" s="19" t="s">
        <v>769</v>
      </c>
    </row>
    <row r="664" spans="1:20" x14ac:dyDescent="0.3">
      <c r="A664" s="19" t="s">
        <v>1281</v>
      </c>
      <c r="B664" s="20" t="s">
        <v>5785</v>
      </c>
      <c r="C664" s="19" t="s">
        <v>6451</v>
      </c>
      <c r="D664" s="19" t="s">
        <v>24</v>
      </c>
      <c r="E664" s="19" t="s">
        <v>25</v>
      </c>
      <c r="F664" s="19" t="s">
        <v>26</v>
      </c>
      <c r="G664" s="19" t="s">
        <v>275</v>
      </c>
      <c r="H664" s="19" t="s">
        <v>28</v>
      </c>
      <c r="I664" s="19" t="s">
        <v>1265</v>
      </c>
      <c r="J664" s="19">
        <v>8245</v>
      </c>
      <c r="K664" s="20">
        <v>25</v>
      </c>
      <c r="L664" s="25">
        <f t="shared" si="20"/>
        <v>2061.25</v>
      </c>
      <c r="M664" s="25">
        <f t="shared" si="21"/>
        <v>6183.75</v>
      </c>
      <c r="N664" s="19" t="s">
        <v>1381</v>
      </c>
      <c r="O664" s="19" t="s">
        <v>31</v>
      </c>
      <c r="P664" s="20"/>
      <c r="Q664" s="19" t="s">
        <v>32</v>
      </c>
      <c r="R664" s="19" t="s">
        <v>33</v>
      </c>
      <c r="S664" s="19" t="s">
        <v>34</v>
      </c>
      <c r="T664" s="19" t="s">
        <v>769</v>
      </c>
    </row>
    <row r="665" spans="1:20" x14ac:dyDescent="0.3">
      <c r="A665" s="19" t="s">
        <v>1281</v>
      </c>
      <c r="B665" s="20" t="s">
        <v>5785</v>
      </c>
      <c r="C665" s="19" t="s">
        <v>6452</v>
      </c>
      <c r="D665" s="19" t="s">
        <v>24</v>
      </c>
      <c r="E665" s="19" t="s">
        <v>25</v>
      </c>
      <c r="F665" s="19" t="s">
        <v>26</v>
      </c>
      <c r="G665" s="19" t="s">
        <v>275</v>
      </c>
      <c r="H665" s="19" t="s">
        <v>28</v>
      </c>
      <c r="I665" s="19" t="s">
        <v>29</v>
      </c>
      <c r="J665" s="19">
        <v>4068</v>
      </c>
      <c r="K665" s="20">
        <v>34</v>
      </c>
      <c r="L665" s="25">
        <f t="shared" si="20"/>
        <v>1383.12</v>
      </c>
      <c r="M665" s="25">
        <f t="shared" si="21"/>
        <v>2684.88</v>
      </c>
      <c r="N665" s="19" t="s">
        <v>1382</v>
      </c>
      <c r="O665" s="19" t="s">
        <v>31</v>
      </c>
      <c r="P665" s="20"/>
      <c r="Q665" s="19" t="s">
        <v>32</v>
      </c>
      <c r="R665" s="19" t="s">
        <v>33</v>
      </c>
      <c r="S665" s="19" t="s">
        <v>34</v>
      </c>
      <c r="T665" s="19" t="s">
        <v>749</v>
      </c>
    </row>
    <row r="666" spans="1:20" x14ac:dyDescent="0.3">
      <c r="A666" s="19" t="s">
        <v>1281</v>
      </c>
      <c r="B666" s="20" t="s">
        <v>5785</v>
      </c>
      <c r="C666" s="19" t="s">
        <v>6453</v>
      </c>
      <c r="D666" s="19" t="s">
        <v>24</v>
      </c>
      <c r="E666" s="19" t="s">
        <v>25</v>
      </c>
      <c r="F666" s="19" t="s">
        <v>26</v>
      </c>
      <c r="G666" s="19" t="s">
        <v>275</v>
      </c>
      <c r="H666" s="19" t="s">
        <v>28</v>
      </c>
      <c r="I666" s="19" t="s">
        <v>29</v>
      </c>
      <c r="J666" s="19">
        <v>3615</v>
      </c>
      <c r="K666" s="20">
        <v>47</v>
      </c>
      <c r="L666" s="25">
        <f t="shared" si="20"/>
        <v>1699.05</v>
      </c>
      <c r="M666" s="25">
        <f t="shared" si="21"/>
        <v>1915.95</v>
      </c>
      <c r="P666" s="20"/>
    </row>
    <row r="667" spans="1:20" x14ac:dyDescent="0.3">
      <c r="A667" s="19" t="s">
        <v>1281</v>
      </c>
      <c r="B667" s="20" t="s">
        <v>5785</v>
      </c>
      <c r="C667" s="19" t="s">
        <v>6454</v>
      </c>
      <c r="D667" s="19" t="s">
        <v>24</v>
      </c>
      <c r="E667" s="19" t="s">
        <v>25</v>
      </c>
      <c r="F667" s="19" t="s">
        <v>26</v>
      </c>
      <c r="G667" s="19" t="s">
        <v>275</v>
      </c>
      <c r="H667" s="19" t="s">
        <v>28</v>
      </c>
      <c r="I667" s="19" t="s">
        <v>29</v>
      </c>
      <c r="J667" s="19">
        <v>2474</v>
      </c>
      <c r="K667" s="20">
        <v>41</v>
      </c>
      <c r="L667" s="25">
        <f t="shared" si="20"/>
        <v>1014.34</v>
      </c>
      <c r="M667" s="25">
        <f t="shared" si="21"/>
        <v>1459.66</v>
      </c>
      <c r="N667" s="19" t="s">
        <v>1383</v>
      </c>
      <c r="O667" s="19" t="s">
        <v>31</v>
      </c>
      <c r="P667" s="20"/>
      <c r="Q667" s="19" t="s">
        <v>32</v>
      </c>
      <c r="R667" s="19" t="s">
        <v>33</v>
      </c>
      <c r="S667" s="19" t="s">
        <v>34</v>
      </c>
      <c r="T667" s="19" t="s">
        <v>749</v>
      </c>
    </row>
    <row r="668" spans="1:20" x14ac:dyDescent="0.3">
      <c r="A668" s="19" t="s">
        <v>1281</v>
      </c>
      <c r="B668" s="20" t="s">
        <v>5785</v>
      </c>
      <c r="C668" s="19" t="s">
        <v>6455</v>
      </c>
      <c r="D668" s="19" t="s">
        <v>24</v>
      </c>
      <c r="E668" s="19" t="s">
        <v>25</v>
      </c>
      <c r="F668" s="19" t="s">
        <v>26</v>
      </c>
      <c r="G668" s="19" t="s">
        <v>275</v>
      </c>
      <c r="H668" s="19" t="s">
        <v>28</v>
      </c>
      <c r="I668" s="19" t="s">
        <v>29</v>
      </c>
      <c r="J668" s="19">
        <v>3738</v>
      </c>
      <c r="K668" s="20">
        <v>52</v>
      </c>
      <c r="L668" s="25">
        <f t="shared" si="20"/>
        <v>1943.76</v>
      </c>
      <c r="M668" s="25">
        <f t="shared" si="21"/>
        <v>1794.24</v>
      </c>
      <c r="N668" s="19" t="s">
        <v>1384</v>
      </c>
      <c r="O668" s="19" t="s">
        <v>31</v>
      </c>
      <c r="P668" s="20"/>
      <c r="Q668" s="19" t="s">
        <v>32</v>
      </c>
      <c r="R668" s="19" t="s">
        <v>33</v>
      </c>
      <c r="S668" s="19" t="s">
        <v>34</v>
      </c>
      <c r="T668" s="19" t="s">
        <v>749</v>
      </c>
    </row>
    <row r="669" spans="1:20" x14ac:dyDescent="0.3">
      <c r="A669" s="19" t="s">
        <v>1281</v>
      </c>
      <c r="B669" s="20" t="s">
        <v>5785</v>
      </c>
      <c r="C669" s="19" t="s">
        <v>6456</v>
      </c>
      <c r="D669" s="19" t="s">
        <v>24</v>
      </c>
      <c r="E669" s="19" t="s">
        <v>25</v>
      </c>
      <c r="F669" s="19" t="s">
        <v>26</v>
      </c>
      <c r="G669" s="19" t="s">
        <v>275</v>
      </c>
      <c r="H669" s="19" t="s">
        <v>28</v>
      </c>
      <c r="I669" s="19" t="s">
        <v>29</v>
      </c>
      <c r="J669" s="19">
        <v>4617</v>
      </c>
      <c r="K669" s="20">
        <v>29</v>
      </c>
      <c r="L669" s="25">
        <f t="shared" si="20"/>
        <v>1338.93</v>
      </c>
      <c r="M669" s="25">
        <f t="shared" si="21"/>
        <v>3278.07</v>
      </c>
      <c r="N669" s="19" t="s">
        <v>1385</v>
      </c>
      <c r="O669" s="19" t="s">
        <v>31</v>
      </c>
      <c r="P669" s="20"/>
      <c r="Q669" s="19" t="s">
        <v>32</v>
      </c>
      <c r="R669" s="19" t="s">
        <v>33</v>
      </c>
      <c r="S669" s="19" t="s">
        <v>34</v>
      </c>
      <c r="T669" s="19" t="s">
        <v>749</v>
      </c>
    </row>
    <row r="670" spans="1:20" x14ac:dyDescent="0.3">
      <c r="A670" s="19" t="s">
        <v>1281</v>
      </c>
      <c r="B670" s="20" t="s">
        <v>5785</v>
      </c>
      <c r="C670" s="19" t="s">
        <v>6457</v>
      </c>
      <c r="D670" s="19" t="s">
        <v>24</v>
      </c>
      <c r="E670" s="19" t="s">
        <v>25</v>
      </c>
      <c r="F670" s="19" t="s">
        <v>26</v>
      </c>
      <c r="G670" s="19" t="s">
        <v>275</v>
      </c>
      <c r="H670" s="19" t="s">
        <v>28</v>
      </c>
      <c r="I670" s="19" t="s">
        <v>29</v>
      </c>
      <c r="J670" s="19">
        <v>3759</v>
      </c>
      <c r="K670" s="20">
        <v>52</v>
      </c>
      <c r="L670" s="25">
        <f t="shared" si="20"/>
        <v>1954.68</v>
      </c>
      <c r="M670" s="25">
        <f t="shared" si="21"/>
        <v>1804.32</v>
      </c>
      <c r="N670" s="19" t="s">
        <v>1386</v>
      </c>
      <c r="O670" s="19" t="s">
        <v>31</v>
      </c>
      <c r="P670" s="20"/>
      <c r="Q670" s="19" t="s">
        <v>32</v>
      </c>
      <c r="R670" s="19" t="s">
        <v>33</v>
      </c>
      <c r="S670" s="19" t="s">
        <v>34</v>
      </c>
      <c r="T670" s="19" t="s">
        <v>749</v>
      </c>
    </row>
    <row r="671" spans="1:20" x14ac:dyDescent="0.3">
      <c r="A671" s="19" t="s">
        <v>1281</v>
      </c>
      <c r="B671" s="20" t="s">
        <v>5785</v>
      </c>
      <c r="C671" s="19" t="s">
        <v>6458</v>
      </c>
      <c r="D671" s="19" t="s">
        <v>24</v>
      </c>
      <c r="E671" s="19" t="s">
        <v>25</v>
      </c>
      <c r="F671" s="19" t="s">
        <v>26</v>
      </c>
      <c r="G671" s="19" t="s">
        <v>275</v>
      </c>
      <c r="H671" s="19" t="s">
        <v>28</v>
      </c>
      <c r="I671" s="19" t="s">
        <v>29</v>
      </c>
      <c r="J671" s="19">
        <v>3760</v>
      </c>
      <c r="K671" s="20">
        <v>52</v>
      </c>
      <c r="L671" s="25">
        <f t="shared" si="20"/>
        <v>1955.2</v>
      </c>
      <c r="M671" s="25">
        <f t="shared" si="21"/>
        <v>1804.8</v>
      </c>
      <c r="N671" s="19" t="s">
        <v>1387</v>
      </c>
      <c r="O671" s="19" t="s">
        <v>31</v>
      </c>
      <c r="P671" s="20"/>
      <c r="Q671" s="19" t="s">
        <v>32</v>
      </c>
      <c r="R671" s="19" t="s">
        <v>33</v>
      </c>
      <c r="S671" s="19" t="s">
        <v>34</v>
      </c>
      <c r="T671" s="19" t="s">
        <v>749</v>
      </c>
    </row>
    <row r="672" spans="1:20" x14ac:dyDescent="0.3">
      <c r="A672" s="19" t="s">
        <v>1281</v>
      </c>
      <c r="B672" s="20" t="s">
        <v>5785</v>
      </c>
      <c r="C672" s="19" t="s">
        <v>6459</v>
      </c>
      <c r="D672" s="19" t="s">
        <v>50</v>
      </c>
      <c r="E672" s="19" t="s">
        <v>25</v>
      </c>
      <c r="F672" s="19" t="s">
        <v>26</v>
      </c>
      <c r="G672" s="19" t="s">
        <v>275</v>
      </c>
      <c r="H672" s="19" t="s">
        <v>28</v>
      </c>
      <c r="I672" s="19" t="s">
        <v>51</v>
      </c>
      <c r="J672" s="19">
        <v>29207</v>
      </c>
      <c r="K672" s="20">
        <v>100</v>
      </c>
      <c r="L672" s="25">
        <f t="shared" si="20"/>
        <v>29207</v>
      </c>
      <c r="M672" s="25">
        <f t="shared" si="21"/>
        <v>0</v>
      </c>
      <c r="O672" s="19" t="s">
        <v>31</v>
      </c>
      <c r="P672" s="20"/>
      <c r="Q672" s="19" t="s">
        <v>32</v>
      </c>
      <c r="R672" s="19" t="s">
        <v>33</v>
      </c>
      <c r="S672" s="19" t="s">
        <v>34</v>
      </c>
      <c r="T672" s="19" t="s">
        <v>749</v>
      </c>
    </row>
    <row r="673" spans="1:20" x14ac:dyDescent="0.3">
      <c r="A673" s="19" t="s">
        <v>1281</v>
      </c>
      <c r="B673" s="20" t="s">
        <v>5785</v>
      </c>
      <c r="C673" s="19" t="s">
        <v>6460</v>
      </c>
      <c r="D673" s="19" t="s">
        <v>24</v>
      </c>
      <c r="E673" s="19" t="s">
        <v>25</v>
      </c>
      <c r="F673" s="19" t="s">
        <v>26</v>
      </c>
      <c r="G673" s="19" t="s">
        <v>275</v>
      </c>
      <c r="H673" s="19" t="s">
        <v>28</v>
      </c>
      <c r="I673" s="19" t="s">
        <v>42</v>
      </c>
      <c r="J673" s="19">
        <v>9883</v>
      </c>
      <c r="K673" s="20">
        <v>42</v>
      </c>
      <c r="L673" s="25">
        <f t="shared" si="20"/>
        <v>4150.8599999999997</v>
      </c>
      <c r="M673" s="25">
        <f t="shared" si="21"/>
        <v>5732.14</v>
      </c>
      <c r="O673" s="19" t="s">
        <v>31</v>
      </c>
      <c r="P673" s="20"/>
      <c r="Q673" s="19" t="s">
        <v>32</v>
      </c>
      <c r="R673" s="19" t="s">
        <v>33</v>
      </c>
      <c r="S673" s="19" t="s">
        <v>34</v>
      </c>
      <c r="T673" s="19" t="s">
        <v>749</v>
      </c>
    </row>
    <row r="674" spans="1:20" x14ac:dyDescent="0.3">
      <c r="A674" s="19" t="s">
        <v>1281</v>
      </c>
      <c r="B674" s="20" t="s">
        <v>5785</v>
      </c>
      <c r="C674" s="19" t="s">
        <v>6461</v>
      </c>
      <c r="D674" s="19" t="s">
        <v>24</v>
      </c>
      <c r="E674" s="19" t="s">
        <v>25</v>
      </c>
      <c r="F674" s="19" t="s">
        <v>26</v>
      </c>
      <c r="G674" s="19" t="s">
        <v>275</v>
      </c>
      <c r="H674" s="19" t="s">
        <v>28</v>
      </c>
      <c r="I674" s="19" t="s">
        <v>29</v>
      </c>
      <c r="J674" s="19">
        <v>6249</v>
      </c>
      <c r="K674" s="20">
        <v>39</v>
      </c>
      <c r="L674" s="25">
        <f t="shared" si="20"/>
        <v>2437.11</v>
      </c>
      <c r="M674" s="25">
        <f t="shared" si="21"/>
        <v>3811.89</v>
      </c>
      <c r="N674" s="19" t="s">
        <v>1388</v>
      </c>
      <c r="O674" s="19" t="s">
        <v>31</v>
      </c>
      <c r="P674" s="20"/>
      <c r="Q674" s="19" t="s">
        <v>32</v>
      </c>
      <c r="R674" s="19" t="s">
        <v>33</v>
      </c>
      <c r="S674" s="19" t="s">
        <v>34</v>
      </c>
      <c r="T674" s="19" t="s">
        <v>749</v>
      </c>
    </row>
    <row r="675" spans="1:20" x14ac:dyDescent="0.3">
      <c r="A675" s="19" t="s">
        <v>1281</v>
      </c>
      <c r="B675" s="20" t="s">
        <v>5785</v>
      </c>
      <c r="C675" s="19" t="s">
        <v>6462</v>
      </c>
      <c r="D675" s="19" t="s">
        <v>24</v>
      </c>
      <c r="E675" s="19" t="s">
        <v>25</v>
      </c>
      <c r="F675" s="19" t="s">
        <v>26</v>
      </c>
      <c r="G675" s="19" t="s">
        <v>275</v>
      </c>
      <c r="H675" s="19" t="s">
        <v>28</v>
      </c>
      <c r="I675" s="19" t="s">
        <v>1265</v>
      </c>
      <c r="J675" s="19">
        <v>545</v>
      </c>
      <c r="K675" s="20">
        <v>45</v>
      </c>
      <c r="L675" s="25">
        <f t="shared" si="20"/>
        <v>245.25</v>
      </c>
      <c r="M675" s="25">
        <f t="shared" si="21"/>
        <v>299.75</v>
      </c>
      <c r="O675" s="19" t="s">
        <v>31</v>
      </c>
      <c r="P675" s="20"/>
      <c r="Q675" s="19" t="s">
        <v>32</v>
      </c>
      <c r="R675" s="19" t="s">
        <v>33</v>
      </c>
      <c r="S675" s="19" t="s">
        <v>34</v>
      </c>
      <c r="T675" s="19" t="s">
        <v>749</v>
      </c>
    </row>
    <row r="676" spans="1:20" x14ac:dyDescent="0.3">
      <c r="A676" s="19" t="s">
        <v>1281</v>
      </c>
      <c r="B676" s="20" t="s">
        <v>5785</v>
      </c>
      <c r="C676" s="19" t="s">
        <v>6463</v>
      </c>
      <c r="D676" s="19" t="s">
        <v>24</v>
      </c>
      <c r="E676" s="19" t="s">
        <v>25</v>
      </c>
      <c r="F676" s="19" t="s">
        <v>26</v>
      </c>
      <c r="G676" s="19" t="s">
        <v>275</v>
      </c>
      <c r="H676" s="19" t="s">
        <v>28</v>
      </c>
      <c r="I676" s="19" t="s">
        <v>1265</v>
      </c>
      <c r="J676" s="19">
        <v>5164</v>
      </c>
      <c r="K676" s="20">
        <v>28</v>
      </c>
      <c r="L676" s="25">
        <f t="shared" si="20"/>
        <v>1445.92</v>
      </c>
      <c r="M676" s="25">
        <f t="shared" si="21"/>
        <v>3718.08</v>
      </c>
      <c r="P676" s="20"/>
    </row>
    <row r="677" spans="1:20" x14ac:dyDescent="0.3">
      <c r="A677" s="19" t="s">
        <v>1281</v>
      </c>
      <c r="B677" s="20" t="s">
        <v>5785</v>
      </c>
      <c r="C677" s="19" t="s">
        <v>6464</v>
      </c>
      <c r="D677" s="19" t="s">
        <v>24</v>
      </c>
      <c r="E677" s="19" t="s">
        <v>25</v>
      </c>
      <c r="F677" s="19" t="s">
        <v>26</v>
      </c>
      <c r="G677" s="19" t="s">
        <v>275</v>
      </c>
      <c r="H677" s="19" t="s">
        <v>28</v>
      </c>
      <c r="I677" s="19" t="s">
        <v>29</v>
      </c>
      <c r="J677" s="19">
        <v>6165</v>
      </c>
      <c r="K677" s="20">
        <v>42</v>
      </c>
      <c r="L677" s="25">
        <f t="shared" si="20"/>
        <v>2589.3000000000002</v>
      </c>
      <c r="M677" s="25">
        <f t="shared" si="21"/>
        <v>3575.7</v>
      </c>
      <c r="O677" s="19" t="s">
        <v>31</v>
      </c>
      <c r="P677" s="20"/>
      <c r="Q677" s="19" t="s">
        <v>32</v>
      </c>
      <c r="R677" s="19" t="s">
        <v>33</v>
      </c>
      <c r="S677" s="19" t="s">
        <v>34</v>
      </c>
      <c r="T677" s="19" t="s">
        <v>769</v>
      </c>
    </row>
    <row r="678" spans="1:20" x14ac:dyDescent="0.3">
      <c r="A678" s="19" t="s">
        <v>1281</v>
      </c>
      <c r="B678" s="20" t="s">
        <v>5785</v>
      </c>
      <c r="C678" s="19" t="s">
        <v>6465</v>
      </c>
      <c r="D678" s="19" t="s">
        <v>24</v>
      </c>
      <c r="E678" s="19" t="s">
        <v>25</v>
      </c>
      <c r="F678" s="19" t="s">
        <v>26</v>
      </c>
      <c r="G678" s="19" t="s">
        <v>275</v>
      </c>
      <c r="H678" s="19" t="s">
        <v>28</v>
      </c>
      <c r="I678" s="19" t="s">
        <v>1265</v>
      </c>
      <c r="J678" s="19">
        <v>1053</v>
      </c>
      <c r="K678" s="20">
        <v>32</v>
      </c>
      <c r="L678" s="25">
        <f t="shared" si="20"/>
        <v>336.96</v>
      </c>
      <c r="M678" s="25">
        <f t="shared" si="21"/>
        <v>716.04</v>
      </c>
      <c r="O678" s="19" t="s">
        <v>31</v>
      </c>
      <c r="P678" s="20"/>
      <c r="Q678" s="19" t="s">
        <v>32</v>
      </c>
      <c r="R678" s="19" t="s">
        <v>33</v>
      </c>
      <c r="S678" s="19" t="s">
        <v>34</v>
      </c>
      <c r="T678" s="19" t="s">
        <v>749</v>
      </c>
    </row>
    <row r="679" spans="1:20" x14ac:dyDescent="0.3">
      <c r="A679" s="19" t="s">
        <v>1281</v>
      </c>
      <c r="B679" s="20" t="s">
        <v>5785</v>
      </c>
      <c r="C679" s="19" t="s">
        <v>6466</v>
      </c>
      <c r="D679" s="19" t="s">
        <v>24</v>
      </c>
      <c r="E679" s="19" t="s">
        <v>25</v>
      </c>
      <c r="F679" s="19" t="s">
        <v>26</v>
      </c>
      <c r="G679" s="19" t="s">
        <v>275</v>
      </c>
      <c r="H679" s="19" t="s">
        <v>28</v>
      </c>
      <c r="I679" s="19" t="s">
        <v>29</v>
      </c>
      <c r="J679" s="19">
        <v>2918</v>
      </c>
      <c r="K679" s="20">
        <v>51</v>
      </c>
      <c r="L679" s="25">
        <f t="shared" si="20"/>
        <v>1488.18</v>
      </c>
      <c r="M679" s="25">
        <f t="shared" si="21"/>
        <v>1429.82</v>
      </c>
      <c r="O679" s="19" t="s">
        <v>31</v>
      </c>
      <c r="P679" s="20"/>
      <c r="Q679" s="19" t="s">
        <v>32</v>
      </c>
      <c r="R679" s="19" t="s">
        <v>33</v>
      </c>
      <c r="S679" s="19" t="s">
        <v>34</v>
      </c>
      <c r="T679" s="19" t="s">
        <v>769</v>
      </c>
    </row>
    <row r="680" spans="1:20" x14ac:dyDescent="0.3">
      <c r="A680" s="19" t="s">
        <v>1281</v>
      </c>
      <c r="B680" s="20" t="s">
        <v>5785</v>
      </c>
      <c r="C680" s="19" t="s">
        <v>6467</v>
      </c>
      <c r="D680" s="19" t="s">
        <v>24</v>
      </c>
      <c r="E680" s="19" t="s">
        <v>25</v>
      </c>
      <c r="F680" s="19" t="s">
        <v>26</v>
      </c>
      <c r="G680" s="19" t="s">
        <v>275</v>
      </c>
      <c r="H680" s="19" t="s">
        <v>28</v>
      </c>
      <c r="I680" s="19" t="s">
        <v>42</v>
      </c>
      <c r="J680" s="19">
        <v>134</v>
      </c>
      <c r="K680" s="20">
        <v>47</v>
      </c>
      <c r="L680" s="25">
        <f t="shared" si="20"/>
        <v>62.98</v>
      </c>
      <c r="M680" s="25">
        <f t="shared" si="21"/>
        <v>71.02</v>
      </c>
      <c r="O680" s="19" t="s">
        <v>31</v>
      </c>
      <c r="P680" s="20"/>
      <c r="Q680" s="19" t="s">
        <v>32</v>
      </c>
      <c r="R680" s="19" t="s">
        <v>33</v>
      </c>
      <c r="S680" s="19" t="s">
        <v>34</v>
      </c>
      <c r="T680" s="19" t="s">
        <v>749</v>
      </c>
    </row>
    <row r="681" spans="1:20" x14ac:dyDescent="0.3">
      <c r="A681" s="19" t="s">
        <v>1281</v>
      </c>
      <c r="B681" s="20" t="s">
        <v>5785</v>
      </c>
      <c r="C681" s="19" t="s">
        <v>6468</v>
      </c>
      <c r="D681" s="19" t="s">
        <v>24</v>
      </c>
      <c r="E681" s="19" t="s">
        <v>25</v>
      </c>
      <c r="F681" s="19" t="s">
        <v>26</v>
      </c>
      <c r="G681" s="19" t="s">
        <v>275</v>
      </c>
      <c r="H681" s="19" t="s">
        <v>28</v>
      </c>
      <c r="I681" s="19" t="s">
        <v>29</v>
      </c>
      <c r="J681" s="19">
        <v>565</v>
      </c>
      <c r="K681" s="20">
        <v>44</v>
      </c>
      <c r="L681" s="25">
        <f t="shared" si="20"/>
        <v>248.6</v>
      </c>
      <c r="M681" s="25">
        <f t="shared" si="21"/>
        <v>316.39999999999998</v>
      </c>
      <c r="O681" s="19" t="s">
        <v>31</v>
      </c>
      <c r="P681" s="20"/>
      <c r="Q681" s="19" t="s">
        <v>32</v>
      </c>
      <c r="R681" s="19" t="s">
        <v>33</v>
      </c>
      <c r="S681" s="19" t="s">
        <v>34</v>
      </c>
      <c r="T681" s="19" t="s">
        <v>1283</v>
      </c>
    </row>
    <row r="682" spans="1:20" x14ac:dyDescent="0.3">
      <c r="A682" s="19" t="s">
        <v>1281</v>
      </c>
      <c r="B682" s="20" t="s">
        <v>5785</v>
      </c>
      <c r="C682" s="19" t="s">
        <v>6469</v>
      </c>
      <c r="D682" s="19" t="s">
        <v>24</v>
      </c>
      <c r="E682" s="19" t="s">
        <v>25</v>
      </c>
      <c r="F682" s="19" t="s">
        <v>26</v>
      </c>
      <c r="G682" s="19" t="s">
        <v>275</v>
      </c>
      <c r="H682" s="19" t="s">
        <v>28</v>
      </c>
      <c r="I682" s="19" t="s">
        <v>1265</v>
      </c>
      <c r="J682" s="19">
        <v>1576</v>
      </c>
      <c r="K682" s="20">
        <v>35</v>
      </c>
      <c r="L682" s="25">
        <f t="shared" si="20"/>
        <v>551.6</v>
      </c>
      <c r="M682" s="25">
        <f t="shared" si="21"/>
        <v>1024.4000000000001</v>
      </c>
      <c r="O682" s="19" t="s">
        <v>31</v>
      </c>
      <c r="P682" s="20"/>
      <c r="Q682" s="19" t="s">
        <v>32</v>
      </c>
      <c r="R682" s="19" t="s">
        <v>33</v>
      </c>
      <c r="S682" s="19" t="s">
        <v>34</v>
      </c>
      <c r="T682" s="19" t="s">
        <v>749</v>
      </c>
    </row>
    <row r="683" spans="1:20" x14ac:dyDescent="0.3">
      <c r="A683" s="19" t="s">
        <v>1281</v>
      </c>
      <c r="B683" s="20" t="s">
        <v>5785</v>
      </c>
      <c r="C683" s="19" t="s">
        <v>6470</v>
      </c>
      <c r="D683" s="19" t="s">
        <v>24</v>
      </c>
      <c r="E683" s="19" t="s">
        <v>25</v>
      </c>
      <c r="F683" s="19" t="s">
        <v>26</v>
      </c>
      <c r="G683" s="19" t="s">
        <v>275</v>
      </c>
      <c r="H683" s="19" t="s">
        <v>28</v>
      </c>
      <c r="I683" s="19" t="s">
        <v>1265</v>
      </c>
      <c r="J683" s="19">
        <v>10954</v>
      </c>
      <c r="K683" s="20">
        <v>36</v>
      </c>
      <c r="L683" s="25">
        <f t="shared" si="20"/>
        <v>3943.44</v>
      </c>
      <c r="M683" s="25">
        <f t="shared" si="21"/>
        <v>7010.56</v>
      </c>
      <c r="P683" s="20"/>
    </row>
    <row r="684" spans="1:20" x14ac:dyDescent="0.3">
      <c r="A684" s="19" t="s">
        <v>1281</v>
      </c>
      <c r="B684" s="20" t="s">
        <v>5785</v>
      </c>
      <c r="C684" s="19" t="s">
        <v>6471</v>
      </c>
      <c r="D684" s="19" t="s">
        <v>24</v>
      </c>
      <c r="E684" s="19" t="s">
        <v>25</v>
      </c>
      <c r="F684" s="19" t="s">
        <v>26</v>
      </c>
      <c r="G684" s="19" t="s">
        <v>275</v>
      </c>
      <c r="H684" s="19" t="s">
        <v>28</v>
      </c>
      <c r="I684" s="19" t="s">
        <v>29</v>
      </c>
      <c r="J684" s="19">
        <v>2189</v>
      </c>
      <c r="K684" s="20">
        <v>49</v>
      </c>
      <c r="L684" s="25">
        <f t="shared" si="20"/>
        <v>1072.6099999999999</v>
      </c>
      <c r="M684" s="25">
        <f t="shared" si="21"/>
        <v>1116.3900000000001</v>
      </c>
      <c r="P684" s="20"/>
    </row>
    <row r="685" spans="1:20" x14ac:dyDescent="0.3">
      <c r="A685" s="19" t="s">
        <v>1281</v>
      </c>
      <c r="B685" s="20" t="s">
        <v>5785</v>
      </c>
      <c r="C685" s="19" t="s">
        <v>6472</v>
      </c>
      <c r="D685" s="19" t="s">
        <v>50</v>
      </c>
      <c r="E685" s="19" t="s">
        <v>25</v>
      </c>
      <c r="F685" s="19" t="s">
        <v>26</v>
      </c>
      <c r="G685" s="19" t="s">
        <v>275</v>
      </c>
      <c r="H685" s="19" t="s">
        <v>28</v>
      </c>
      <c r="I685" s="19" t="s">
        <v>1265</v>
      </c>
      <c r="J685" s="19">
        <v>3122</v>
      </c>
      <c r="K685" s="20">
        <v>26</v>
      </c>
      <c r="L685" s="25">
        <f t="shared" ref="L685:L748" si="22">J685*K685/100</f>
        <v>811.72</v>
      </c>
      <c r="M685" s="25">
        <f t="shared" ref="M685:M748" si="23">J685*(100-K685)/100</f>
        <v>2310.2800000000002</v>
      </c>
      <c r="O685" s="19" t="s">
        <v>31</v>
      </c>
      <c r="P685" s="20"/>
      <c r="Q685" s="19" t="s">
        <v>32</v>
      </c>
      <c r="R685" s="19" t="s">
        <v>33</v>
      </c>
      <c r="S685" s="19" t="s">
        <v>34</v>
      </c>
      <c r="T685" s="19" t="s">
        <v>749</v>
      </c>
    </row>
    <row r="686" spans="1:20" x14ac:dyDescent="0.3">
      <c r="A686" s="19" t="s">
        <v>1281</v>
      </c>
      <c r="B686" s="20" t="s">
        <v>5785</v>
      </c>
      <c r="C686" s="19" t="s">
        <v>6473</v>
      </c>
      <c r="D686" s="19" t="s">
        <v>24</v>
      </c>
      <c r="E686" s="19" t="s">
        <v>25</v>
      </c>
      <c r="F686" s="19" t="s">
        <v>26</v>
      </c>
      <c r="G686" s="19" t="s">
        <v>275</v>
      </c>
      <c r="H686" s="19" t="s">
        <v>28</v>
      </c>
      <c r="I686" s="19" t="s">
        <v>1265</v>
      </c>
      <c r="J686" s="19">
        <v>1809</v>
      </c>
      <c r="K686" s="20">
        <v>30</v>
      </c>
      <c r="L686" s="25">
        <f t="shared" si="22"/>
        <v>542.70000000000005</v>
      </c>
      <c r="M686" s="25">
        <f t="shared" si="23"/>
        <v>1266.3</v>
      </c>
      <c r="P686" s="20"/>
    </row>
    <row r="687" spans="1:20" x14ac:dyDescent="0.3">
      <c r="A687" s="19" t="s">
        <v>1281</v>
      </c>
      <c r="B687" s="20" t="s">
        <v>5785</v>
      </c>
      <c r="C687" s="19" t="s">
        <v>6474</v>
      </c>
      <c r="D687" s="19" t="s">
        <v>24</v>
      </c>
      <c r="E687" s="19" t="s">
        <v>25</v>
      </c>
      <c r="F687" s="19" t="s">
        <v>26</v>
      </c>
      <c r="G687" s="19" t="s">
        <v>275</v>
      </c>
      <c r="H687" s="19" t="s">
        <v>28</v>
      </c>
      <c r="I687" s="19" t="s">
        <v>1265</v>
      </c>
      <c r="J687" s="19">
        <v>2464</v>
      </c>
      <c r="K687" s="20">
        <v>34</v>
      </c>
      <c r="L687" s="25">
        <f t="shared" si="22"/>
        <v>837.76</v>
      </c>
      <c r="M687" s="25">
        <f t="shared" si="23"/>
        <v>1626.24</v>
      </c>
      <c r="P687" s="20"/>
    </row>
    <row r="688" spans="1:20" x14ac:dyDescent="0.3">
      <c r="A688" s="19" t="s">
        <v>1281</v>
      </c>
      <c r="B688" s="20" t="s">
        <v>5785</v>
      </c>
      <c r="C688" s="19" t="s">
        <v>6475</v>
      </c>
      <c r="D688" s="19" t="s">
        <v>24</v>
      </c>
      <c r="E688" s="19" t="s">
        <v>25</v>
      </c>
      <c r="F688" s="19" t="s">
        <v>26</v>
      </c>
      <c r="G688" s="19" t="s">
        <v>275</v>
      </c>
      <c r="H688" s="19" t="s">
        <v>28</v>
      </c>
      <c r="I688" s="19" t="s">
        <v>1265</v>
      </c>
      <c r="J688" s="19">
        <v>295</v>
      </c>
      <c r="K688" s="20">
        <v>33</v>
      </c>
      <c r="L688" s="25">
        <f t="shared" si="22"/>
        <v>97.35</v>
      </c>
      <c r="M688" s="25">
        <f t="shared" si="23"/>
        <v>197.65</v>
      </c>
      <c r="O688" s="19" t="s">
        <v>31</v>
      </c>
      <c r="P688" s="20"/>
      <c r="Q688" s="19" t="s">
        <v>32</v>
      </c>
      <c r="R688" s="19" t="s">
        <v>33</v>
      </c>
      <c r="S688" s="19" t="s">
        <v>34</v>
      </c>
      <c r="T688" s="19" t="s">
        <v>749</v>
      </c>
    </row>
    <row r="689" spans="1:20" x14ac:dyDescent="0.3">
      <c r="A689" s="19" t="s">
        <v>1281</v>
      </c>
      <c r="B689" s="20" t="s">
        <v>5785</v>
      </c>
      <c r="C689" s="19" t="s">
        <v>6476</v>
      </c>
      <c r="D689" s="19" t="s">
        <v>24</v>
      </c>
      <c r="E689" s="19" t="s">
        <v>25</v>
      </c>
      <c r="F689" s="19" t="s">
        <v>26</v>
      </c>
      <c r="G689" s="19" t="s">
        <v>275</v>
      </c>
      <c r="H689" s="19" t="s">
        <v>28</v>
      </c>
      <c r="I689" s="19" t="s">
        <v>1265</v>
      </c>
      <c r="J689" s="19">
        <v>769</v>
      </c>
      <c r="K689" s="20">
        <v>35</v>
      </c>
      <c r="L689" s="25">
        <f t="shared" si="22"/>
        <v>269.14999999999998</v>
      </c>
      <c r="M689" s="25">
        <f t="shared" si="23"/>
        <v>499.85</v>
      </c>
      <c r="O689" s="19" t="s">
        <v>31</v>
      </c>
      <c r="P689" s="20"/>
      <c r="Q689" s="19" t="s">
        <v>32</v>
      </c>
      <c r="R689" s="19" t="s">
        <v>33</v>
      </c>
      <c r="S689" s="19" t="s">
        <v>34</v>
      </c>
      <c r="T689" s="19" t="s">
        <v>749</v>
      </c>
    </row>
    <row r="690" spans="1:20" x14ac:dyDescent="0.3">
      <c r="A690" s="19" t="s">
        <v>1281</v>
      </c>
      <c r="B690" s="20" t="s">
        <v>5785</v>
      </c>
      <c r="C690" s="19" t="s">
        <v>6477</v>
      </c>
      <c r="D690" s="19" t="s">
        <v>24</v>
      </c>
      <c r="E690" s="19" t="s">
        <v>25</v>
      </c>
      <c r="F690" s="19" t="s">
        <v>26</v>
      </c>
      <c r="G690" s="19" t="s">
        <v>275</v>
      </c>
      <c r="H690" s="19" t="s">
        <v>28</v>
      </c>
      <c r="I690" s="19" t="s">
        <v>1265</v>
      </c>
      <c r="J690" s="19">
        <v>2952</v>
      </c>
      <c r="K690" s="20">
        <v>32</v>
      </c>
      <c r="L690" s="25">
        <f t="shared" si="22"/>
        <v>944.64</v>
      </c>
      <c r="M690" s="25">
        <f t="shared" si="23"/>
        <v>2007.36</v>
      </c>
      <c r="O690" s="19" t="s">
        <v>31</v>
      </c>
      <c r="P690" s="20"/>
      <c r="Q690" s="19" t="s">
        <v>32</v>
      </c>
      <c r="R690" s="19" t="s">
        <v>33</v>
      </c>
      <c r="S690" s="19" t="s">
        <v>34</v>
      </c>
      <c r="T690" s="19" t="s">
        <v>749</v>
      </c>
    </row>
    <row r="691" spans="1:20" x14ac:dyDescent="0.3">
      <c r="A691" s="19" t="s">
        <v>1281</v>
      </c>
      <c r="B691" s="20" t="s">
        <v>5785</v>
      </c>
      <c r="C691" s="19" t="s">
        <v>6478</v>
      </c>
      <c r="D691" s="19" t="s">
        <v>24</v>
      </c>
      <c r="E691" s="19" t="s">
        <v>25</v>
      </c>
      <c r="F691" s="19" t="s">
        <v>26</v>
      </c>
      <c r="G691" s="19" t="s">
        <v>275</v>
      </c>
      <c r="H691" s="19" t="s">
        <v>28</v>
      </c>
      <c r="I691" s="19" t="s">
        <v>1265</v>
      </c>
      <c r="J691" s="19">
        <v>10656</v>
      </c>
      <c r="K691" s="20">
        <v>34</v>
      </c>
      <c r="L691" s="25">
        <f t="shared" si="22"/>
        <v>3623.04</v>
      </c>
      <c r="M691" s="25">
        <f t="shared" si="23"/>
        <v>7032.96</v>
      </c>
      <c r="O691" s="19" t="s">
        <v>31</v>
      </c>
      <c r="P691" s="20"/>
      <c r="Q691" s="19" t="s">
        <v>32</v>
      </c>
      <c r="R691" s="19" t="s">
        <v>33</v>
      </c>
      <c r="S691" s="19" t="s">
        <v>34</v>
      </c>
      <c r="T691" s="19" t="s">
        <v>749</v>
      </c>
    </row>
    <row r="692" spans="1:20" x14ac:dyDescent="0.3">
      <c r="A692" s="19" t="s">
        <v>1281</v>
      </c>
      <c r="B692" s="20" t="s">
        <v>5785</v>
      </c>
      <c r="C692" s="19" t="s">
        <v>6479</v>
      </c>
      <c r="D692" s="19" t="s">
        <v>24</v>
      </c>
      <c r="E692" s="19" t="s">
        <v>25</v>
      </c>
      <c r="F692" s="19" t="s">
        <v>26</v>
      </c>
      <c r="G692" s="19" t="s">
        <v>275</v>
      </c>
      <c r="H692" s="19" t="s">
        <v>28</v>
      </c>
      <c r="I692" s="19" t="s">
        <v>1265</v>
      </c>
      <c r="J692" s="19">
        <v>3889</v>
      </c>
      <c r="K692" s="20">
        <v>33</v>
      </c>
      <c r="L692" s="25">
        <f t="shared" si="22"/>
        <v>1283.3699999999999</v>
      </c>
      <c r="M692" s="25">
        <f t="shared" si="23"/>
        <v>2605.63</v>
      </c>
      <c r="O692" s="19" t="s">
        <v>31</v>
      </c>
      <c r="P692" s="20"/>
      <c r="Q692" s="19" t="s">
        <v>32</v>
      </c>
      <c r="R692" s="19" t="s">
        <v>33</v>
      </c>
      <c r="S692" s="19" t="s">
        <v>34</v>
      </c>
      <c r="T692" s="19" t="s">
        <v>749</v>
      </c>
    </row>
    <row r="693" spans="1:20" x14ac:dyDescent="0.3">
      <c r="A693" s="19" t="s">
        <v>1281</v>
      </c>
      <c r="B693" s="20" t="s">
        <v>5785</v>
      </c>
      <c r="C693" s="19" t="s">
        <v>6480</v>
      </c>
      <c r="D693" s="19" t="s">
        <v>24</v>
      </c>
      <c r="E693" s="19" t="s">
        <v>25</v>
      </c>
      <c r="F693" s="19" t="s">
        <v>26</v>
      </c>
      <c r="G693" s="19" t="s">
        <v>275</v>
      </c>
      <c r="H693" s="19" t="s">
        <v>28</v>
      </c>
      <c r="I693" s="19" t="s">
        <v>1265</v>
      </c>
      <c r="J693" s="19">
        <v>2899</v>
      </c>
      <c r="K693" s="20">
        <v>20</v>
      </c>
      <c r="L693" s="25">
        <f t="shared" si="22"/>
        <v>579.79999999999995</v>
      </c>
      <c r="M693" s="25">
        <f t="shared" si="23"/>
        <v>2319.1999999999998</v>
      </c>
      <c r="O693" s="19" t="s">
        <v>31</v>
      </c>
      <c r="P693" s="20"/>
      <c r="Q693" s="19" t="s">
        <v>32</v>
      </c>
      <c r="R693" s="19" t="s">
        <v>33</v>
      </c>
      <c r="S693" s="19" t="s">
        <v>34</v>
      </c>
      <c r="T693" s="19" t="s">
        <v>749</v>
      </c>
    </row>
    <row r="694" spans="1:20" x14ac:dyDescent="0.3">
      <c r="A694" s="19" t="s">
        <v>1281</v>
      </c>
      <c r="B694" s="20" t="s">
        <v>5785</v>
      </c>
      <c r="C694" s="19" t="s">
        <v>6481</v>
      </c>
      <c r="D694" s="19" t="s">
        <v>24</v>
      </c>
      <c r="E694" s="19" t="s">
        <v>25</v>
      </c>
      <c r="F694" s="19" t="s">
        <v>26</v>
      </c>
      <c r="G694" s="19" t="s">
        <v>275</v>
      </c>
      <c r="H694" s="19" t="s">
        <v>28</v>
      </c>
      <c r="I694" s="19" t="s">
        <v>1265</v>
      </c>
      <c r="J694" s="19">
        <v>31932</v>
      </c>
      <c r="K694" s="20">
        <v>25</v>
      </c>
      <c r="L694" s="25">
        <f t="shared" si="22"/>
        <v>7983</v>
      </c>
      <c r="M694" s="25">
        <f t="shared" si="23"/>
        <v>23949</v>
      </c>
      <c r="O694" s="19" t="s">
        <v>31</v>
      </c>
      <c r="P694" s="20"/>
      <c r="Q694" s="19" t="s">
        <v>32</v>
      </c>
      <c r="R694" s="19" t="s">
        <v>33</v>
      </c>
      <c r="S694" s="19" t="s">
        <v>34</v>
      </c>
      <c r="T694" s="19" t="s">
        <v>749</v>
      </c>
    </row>
    <row r="695" spans="1:20" x14ac:dyDescent="0.3">
      <c r="A695" s="19" t="s">
        <v>1281</v>
      </c>
      <c r="B695" s="20" t="s">
        <v>5785</v>
      </c>
      <c r="C695" s="19" t="s">
        <v>6482</v>
      </c>
      <c r="D695" s="19" t="s">
        <v>24</v>
      </c>
      <c r="E695" s="19" t="s">
        <v>25</v>
      </c>
      <c r="F695" s="19" t="s">
        <v>26</v>
      </c>
      <c r="G695" s="19" t="s">
        <v>275</v>
      </c>
      <c r="H695" s="19" t="s">
        <v>28</v>
      </c>
      <c r="I695" s="19" t="s">
        <v>1265</v>
      </c>
      <c r="J695" s="19">
        <v>4092</v>
      </c>
      <c r="K695" s="20">
        <v>35</v>
      </c>
      <c r="L695" s="25">
        <f t="shared" si="22"/>
        <v>1432.2</v>
      </c>
      <c r="M695" s="25">
        <f t="shared" si="23"/>
        <v>2659.8</v>
      </c>
      <c r="O695" s="19" t="s">
        <v>31</v>
      </c>
      <c r="P695" s="20"/>
      <c r="Q695" s="19" t="s">
        <v>32</v>
      </c>
      <c r="R695" s="19" t="s">
        <v>33</v>
      </c>
      <c r="S695" s="19" t="s">
        <v>34</v>
      </c>
      <c r="T695" s="19" t="s">
        <v>749</v>
      </c>
    </row>
    <row r="696" spans="1:20" x14ac:dyDescent="0.3">
      <c r="A696" s="19" t="s">
        <v>1281</v>
      </c>
      <c r="B696" s="20" t="s">
        <v>5785</v>
      </c>
      <c r="C696" s="19" t="s">
        <v>6483</v>
      </c>
      <c r="D696" s="19" t="s">
        <v>24</v>
      </c>
      <c r="E696" s="19" t="s">
        <v>25</v>
      </c>
      <c r="F696" s="19" t="s">
        <v>26</v>
      </c>
      <c r="G696" s="19" t="s">
        <v>275</v>
      </c>
      <c r="H696" s="19" t="s">
        <v>28</v>
      </c>
      <c r="I696" s="19" t="s">
        <v>1265</v>
      </c>
      <c r="J696" s="19">
        <v>3</v>
      </c>
      <c r="K696" s="20">
        <v>66</v>
      </c>
      <c r="L696" s="25">
        <f t="shared" si="22"/>
        <v>1.98</v>
      </c>
      <c r="M696" s="25">
        <f t="shared" si="23"/>
        <v>1.02</v>
      </c>
      <c r="O696" s="19" t="s">
        <v>31</v>
      </c>
      <c r="P696" s="20"/>
      <c r="Q696" s="19" t="s">
        <v>32</v>
      </c>
      <c r="R696" s="19" t="s">
        <v>33</v>
      </c>
      <c r="S696" s="19" t="s">
        <v>34</v>
      </c>
      <c r="T696" s="19" t="s">
        <v>749</v>
      </c>
    </row>
    <row r="697" spans="1:20" x14ac:dyDescent="0.3">
      <c r="A697" s="19" t="s">
        <v>1281</v>
      </c>
      <c r="B697" s="20" t="s">
        <v>5785</v>
      </c>
      <c r="C697" s="19" t="s">
        <v>6484</v>
      </c>
      <c r="D697" s="19" t="s">
        <v>24</v>
      </c>
      <c r="E697" s="19" t="s">
        <v>25</v>
      </c>
      <c r="F697" s="19" t="s">
        <v>26</v>
      </c>
      <c r="G697" s="19" t="s">
        <v>275</v>
      </c>
      <c r="H697" s="19" t="s">
        <v>28</v>
      </c>
      <c r="I697" s="19" t="s">
        <v>29</v>
      </c>
      <c r="J697" s="19">
        <v>683</v>
      </c>
      <c r="K697" s="20">
        <v>44</v>
      </c>
      <c r="L697" s="25">
        <f t="shared" si="22"/>
        <v>300.52</v>
      </c>
      <c r="M697" s="25">
        <f t="shared" si="23"/>
        <v>382.48</v>
      </c>
      <c r="O697" s="19" t="s">
        <v>31</v>
      </c>
      <c r="P697" s="20"/>
      <c r="Q697" s="19" t="s">
        <v>32</v>
      </c>
      <c r="R697" s="19" t="s">
        <v>33</v>
      </c>
      <c r="S697" s="19" t="s">
        <v>34</v>
      </c>
      <c r="T697" s="19" t="s">
        <v>1282</v>
      </c>
    </row>
    <row r="698" spans="1:20" x14ac:dyDescent="0.3">
      <c r="A698" s="19" t="s">
        <v>1281</v>
      </c>
      <c r="B698" s="20" t="s">
        <v>5785</v>
      </c>
      <c r="C698" s="19" t="s">
        <v>6485</v>
      </c>
      <c r="D698" s="19" t="s">
        <v>50</v>
      </c>
      <c r="E698" s="19" t="s">
        <v>25</v>
      </c>
      <c r="F698" s="19" t="s">
        <v>26</v>
      </c>
      <c r="G698" s="19" t="s">
        <v>275</v>
      </c>
      <c r="H698" s="19" t="s">
        <v>28</v>
      </c>
      <c r="I698" s="19" t="s">
        <v>57</v>
      </c>
      <c r="J698" s="19">
        <v>738</v>
      </c>
      <c r="K698" s="20">
        <v>100</v>
      </c>
      <c r="L698" s="25">
        <f t="shared" si="22"/>
        <v>738</v>
      </c>
      <c r="M698" s="25">
        <f t="shared" si="23"/>
        <v>0</v>
      </c>
      <c r="O698" s="19" t="s">
        <v>31</v>
      </c>
      <c r="P698" s="20"/>
      <c r="Q698" s="19" t="s">
        <v>32</v>
      </c>
      <c r="R698" s="19" t="s">
        <v>33</v>
      </c>
      <c r="S698" s="19" t="s">
        <v>34</v>
      </c>
      <c r="T698" s="19" t="s">
        <v>1282</v>
      </c>
    </row>
    <row r="699" spans="1:20" x14ac:dyDescent="0.3">
      <c r="A699" s="19" t="s">
        <v>1281</v>
      </c>
      <c r="B699" s="20" t="s">
        <v>5785</v>
      </c>
      <c r="C699" s="19" t="s">
        <v>6486</v>
      </c>
      <c r="D699" s="19" t="s">
        <v>24</v>
      </c>
      <c r="E699" s="19" t="s">
        <v>25</v>
      </c>
      <c r="F699" s="19" t="s">
        <v>26</v>
      </c>
      <c r="G699" s="19" t="s">
        <v>275</v>
      </c>
      <c r="H699" s="19" t="s">
        <v>28</v>
      </c>
      <c r="I699" s="19" t="s">
        <v>29</v>
      </c>
      <c r="J699" s="19">
        <v>5856</v>
      </c>
      <c r="K699" s="20">
        <v>39</v>
      </c>
      <c r="L699" s="25">
        <f t="shared" si="22"/>
        <v>2283.84</v>
      </c>
      <c r="M699" s="25">
        <f t="shared" si="23"/>
        <v>3572.16</v>
      </c>
      <c r="O699" s="19" t="s">
        <v>31</v>
      </c>
      <c r="P699" s="20"/>
      <c r="Q699" s="19" t="s">
        <v>32</v>
      </c>
      <c r="R699" s="19" t="s">
        <v>33</v>
      </c>
      <c r="S699" s="19" t="s">
        <v>34</v>
      </c>
      <c r="T699" s="19" t="s">
        <v>769</v>
      </c>
    </row>
    <row r="700" spans="1:20" x14ac:dyDescent="0.3">
      <c r="A700" s="19" t="s">
        <v>1281</v>
      </c>
      <c r="B700" s="20" t="s">
        <v>5785</v>
      </c>
      <c r="C700" s="19" t="s">
        <v>6487</v>
      </c>
      <c r="D700" s="19" t="s">
        <v>24</v>
      </c>
      <c r="E700" s="19" t="s">
        <v>25</v>
      </c>
      <c r="F700" s="19" t="s">
        <v>26</v>
      </c>
      <c r="G700" s="19" t="s">
        <v>275</v>
      </c>
      <c r="H700" s="19" t="s">
        <v>28</v>
      </c>
      <c r="I700" s="19" t="s">
        <v>29</v>
      </c>
      <c r="J700" s="19">
        <v>6611</v>
      </c>
      <c r="K700" s="20">
        <v>42</v>
      </c>
      <c r="L700" s="25">
        <f t="shared" si="22"/>
        <v>2776.62</v>
      </c>
      <c r="M700" s="25">
        <f t="shared" si="23"/>
        <v>3834.38</v>
      </c>
      <c r="P700" s="20"/>
    </row>
    <row r="701" spans="1:20" x14ac:dyDescent="0.3">
      <c r="A701" s="19" t="s">
        <v>1281</v>
      </c>
      <c r="B701" s="20" t="s">
        <v>5785</v>
      </c>
      <c r="C701" s="19" t="s">
        <v>6488</v>
      </c>
      <c r="D701" s="19" t="s">
        <v>24</v>
      </c>
      <c r="E701" s="19" t="s">
        <v>25</v>
      </c>
      <c r="F701" s="19" t="s">
        <v>26</v>
      </c>
      <c r="G701" s="19" t="s">
        <v>275</v>
      </c>
      <c r="H701" s="19" t="s">
        <v>28</v>
      </c>
      <c r="I701" s="19" t="s">
        <v>1265</v>
      </c>
      <c r="J701" s="19">
        <v>2884</v>
      </c>
      <c r="K701" s="20">
        <v>32</v>
      </c>
      <c r="L701" s="25">
        <f t="shared" si="22"/>
        <v>922.88</v>
      </c>
      <c r="M701" s="25">
        <f t="shared" si="23"/>
        <v>1961.12</v>
      </c>
      <c r="P701" s="20"/>
    </row>
    <row r="702" spans="1:20" x14ac:dyDescent="0.3">
      <c r="A702" s="19" t="s">
        <v>1281</v>
      </c>
      <c r="B702" s="20" t="s">
        <v>5785</v>
      </c>
      <c r="C702" s="19" t="s">
        <v>6489</v>
      </c>
      <c r="D702" s="19" t="s">
        <v>24</v>
      </c>
      <c r="E702" s="19" t="s">
        <v>25</v>
      </c>
      <c r="F702" s="19" t="s">
        <v>26</v>
      </c>
      <c r="G702" s="19" t="s">
        <v>275</v>
      </c>
      <c r="H702" s="19" t="s">
        <v>28</v>
      </c>
      <c r="I702" s="19" t="s">
        <v>1265</v>
      </c>
      <c r="J702" s="19">
        <v>2876</v>
      </c>
      <c r="K702" s="20">
        <v>32</v>
      </c>
      <c r="L702" s="25">
        <f t="shared" si="22"/>
        <v>920.32</v>
      </c>
      <c r="M702" s="25">
        <f t="shared" si="23"/>
        <v>1955.68</v>
      </c>
      <c r="P702" s="20"/>
    </row>
    <row r="703" spans="1:20" x14ac:dyDescent="0.3">
      <c r="A703" s="19" t="s">
        <v>1281</v>
      </c>
      <c r="B703" s="20" t="s">
        <v>5785</v>
      </c>
      <c r="C703" s="19" t="s">
        <v>6490</v>
      </c>
      <c r="D703" s="19" t="s">
        <v>24</v>
      </c>
      <c r="E703" s="19" t="s">
        <v>25</v>
      </c>
      <c r="F703" s="19" t="s">
        <v>26</v>
      </c>
      <c r="G703" s="19" t="s">
        <v>275</v>
      </c>
      <c r="H703" s="19" t="s">
        <v>28</v>
      </c>
      <c r="I703" s="19" t="s">
        <v>1265</v>
      </c>
      <c r="J703" s="19">
        <v>3494</v>
      </c>
      <c r="K703" s="20">
        <v>32</v>
      </c>
      <c r="L703" s="25">
        <f t="shared" si="22"/>
        <v>1118.08</v>
      </c>
      <c r="M703" s="25">
        <f t="shared" si="23"/>
        <v>2375.92</v>
      </c>
      <c r="P703" s="20"/>
    </row>
    <row r="704" spans="1:20" x14ac:dyDescent="0.3">
      <c r="A704" s="19" t="s">
        <v>1281</v>
      </c>
      <c r="B704" s="20" t="s">
        <v>5785</v>
      </c>
      <c r="C704" s="19" t="s">
        <v>6491</v>
      </c>
      <c r="D704" s="19" t="s">
        <v>50</v>
      </c>
      <c r="E704" s="19" t="s">
        <v>25</v>
      </c>
      <c r="F704" s="19" t="s">
        <v>26</v>
      </c>
      <c r="G704" s="19" t="s">
        <v>275</v>
      </c>
      <c r="H704" s="19" t="s">
        <v>28</v>
      </c>
      <c r="I704" s="19" t="s">
        <v>1265</v>
      </c>
      <c r="J704" s="19">
        <v>1379</v>
      </c>
      <c r="K704" s="20">
        <v>30</v>
      </c>
      <c r="L704" s="25">
        <f t="shared" si="22"/>
        <v>413.7</v>
      </c>
      <c r="M704" s="25">
        <f t="shared" si="23"/>
        <v>965.3</v>
      </c>
      <c r="O704" s="19" t="s">
        <v>31</v>
      </c>
      <c r="P704" s="20"/>
      <c r="Q704" s="19" t="s">
        <v>32</v>
      </c>
      <c r="R704" s="19" t="s">
        <v>33</v>
      </c>
      <c r="S704" s="19" t="s">
        <v>34</v>
      </c>
      <c r="T704" s="19" t="s">
        <v>749</v>
      </c>
    </row>
    <row r="705" spans="1:20" x14ac:dyDescent="0.3">
      <c r="A705" s="19" t="s">
        <v>1281</v>
      </c>
      <c r="B705" s="20" t="s">
        <v>5785</v>
      </c>
      <c r="C705" s="19" t="s">
        <v>6492</v>
      </c>
      <c r="D705" s="19" t="s">
        <v>24</v>
      </c>
      <c r="E705" s="19" t="s">
        <v>25</v>
      </c>
      <c r="F705" s="19" t="s">
        <v>26</v>
      </c>
      <c r="G705" s="19" t="s">
        <v>275</v>
      </c>
      <c r="H705" s="19" t="s">
        <v>28</v>
      </c>
      <c r="I705" s="19" t="s">
        <v>1265</v>
      </c>
      <c r="J705" s="19">
        <v>456</v>
      </c>
      <c r="K705" s="20">
        <v>23</v>
      </c>
      <c r="L705" s="25">
        <f t="shared" si="22"/>
        <v>104.88</v>
      </c>
      <c r="M705" s="25">
        <f t="shared" si="23"/>
        <v>351.12</v>
      </c>
      <c r="O705" s="19" t="s">
        <v>31</v>
      </c>
      <c r="P705" s="20"/>
      <c r="Q705" s="19" t="s">
        <v>32</v>
      </c>
      <c r="R705" s="19" t="s">
        <v>33</v>
      </c>
      <c r="S705" s="19" t="s">
        <v>34</v>
      </c>
      <c r="T705" s="19" t="s">
        <v>749</v>
      </c>
    </row>
    <row r="706" spans="1:20" x14ac:dyDescent="0.3">
      <c r="A706" s="19" t="s">
        <v>1281</v>
      </c>
      <c r="B706" s="20" t="s">
        <v>5785</v>
      </c>
      <c r="C706" s="19" t="s">
        <v>6493</v>
      </c>
      <c r="D706" s="19" t="s">
        <v>24</v>
      </c>
      <c r="E706" s="19" t="s">
        <v>25</v>
      </c>
      <c r="F706" s="19" t="s">
        <v>26</v>
      </c>
      <c r="G706" s="19" t="s">
        <v>275</v>
      </c>
      <c r="H706" s="19" t="s">
        <v>28</v>
      </c>
      <c r="I706" s="19" t="s">
        <v>1265</v>
      </c>
      <c r="J706" s="19">
        <v>1147</v>
      </c>
      <c r="K706" s="20">
        <v>23</v>
      </c>
      <c r="L706" s="25">
        <f t="shared" si="22"/>
        <v>263.81</v>
      </c>
      <c r="M706" s="25">
        <f t="shared" si="23"/>
        <v>883.19</v>
      </c>
      <c r="O706" s="19" t="s">
        <v>31</v>
      </c>
      <c r="P706" s="20"/>
      <c r="Q706" s="19" t="s">
        <v>32</v>
      </c>
      <c r="R706" s="19" t="s">
        <v>33</v>
      </c>
      <c r="S706" s="19" t="s">
        <v>34</v>
      </c>
      <c r="T706" s="19" t="s">
        <v>749</v>
      </c>
    </row>
    <row r="707" spans="1:20" x14ac:dyDescent="0.3">
      <c r="A707" s="19" t="s">
        <v>1281</v>
      </c>
      <c r="B707" s="20" t="s">
        <v>5785</v>
      </c>
      <c r="C707" s="19" t="s">
        <v>6494</v>
      </c>
      <c r="D707" s="19" t="s">
        <v>24</v>
      </c>
      <c r="E707" s="19" t="s">
        <v>25</v>
      </c>
      <c r="F707" s="19" t="s">
        <v>26</v>
      </c>
      <c r="G707" s="19" t="s">
        <v>275</v>
      </c>
      <c r="H707" s="19" t="s">
        <v>28</v>
      </c>
      <c r="I707" s="19" t="s">
        <v>1265</v>
      </c>
      <c r="J707" s="19">
        <v>2738</v>
      </c>
      <c r="K707" s="20">
        <v>33</v>
      </c>
      <c r="L707" s="25">
        <f t="shared" si="22"/>
        <v>903.54</v>
      </c>
      <c r="M707" s="25">
        <f t="shared" si="23"/>
        <v>1834.46</v>
      </c>
      <c r="P707" s="20"/>
    </row>
    <row r="708" spans="1:20" x14ac:dyDescent="0.3">
      <c r="A708" s="19" t="s">
        <v>1281</v>
      </c>
      <c r="B708" s="20" t="s">
        <v>5785</v>
      </c>
      <c r="C708" s="19" t="s">
        <v>6495</v>
      </c>
      <c r="D708" s="19" t="s">
        <v>24</v>
      </c>
      <c r="E708" s="19" t="s">
        <v>25</v>
      </c>
      <c r="F708" s="19" t="s">
        <v>26</v>
      </c>
      <c r="G708" s="19" t="s">
        <v>275</v>
      </c>
      <c r="H708" s="19" t="s">
        <v>28</v>
      </c>
      <c r="I708" s="19" t="s">
        <v>1265</v>
      </c>
      <c r="J708" s="19">
        <v>228</v>
      </c>
      <c r="K708" s="20">
        <v>45</v>
      </c>
      <c r="L708" s="25">
        <f t="shared" si="22"/>
        <v>102.6</v>
      </c>
      <c r="M708" s="25">
        <f t="shared" si="23"/>
        <v>125.4</v>
      </c>
      <c r="O708" s="19" t="s">
        <v>31</v>
      </c>
      <c r="P708" s="20"/>
      <c r="Q708" s="19" t="s">
        <v>32</v>
      </c>
      <c r="R708" s="19" t="s">
        <v>33</v>
      </c>
      <c r="S708" s="19" t="s">
        <v>34</v>
      </c>
      <c r="T708" s="19" t="s">
        <v>749</v>
      </c>
    </row>
    <row r="709" spans="1:20" x14ac:dyDescent="0.3">
      <c r="A709" s="19" t="s">
        <v>1281</v>
      </c>
      <c r="B709" s="20" t="s">
        <v>5785</v>
      </c>
      <c r="C709" s="19" t="s">
        <v>6496</v>
      </c>
      <c r="D709" s="19" t="s">
        <v>24</v>
      </c>
      <c r="E709" s="19" t="s">
        <v>25</v>
      </c>
      <c r="F709" s="19" t="s">
        <v>26</v>
      </c>
      <c r="G709" s="19" t="s">
        <v>275</v>
      </c>
      <c r="H709" s="19" t="s">
        <v>28</v>
      </c>
      <c r="I709" s="19" t="s">
        <v>42</v>
      </c>
      <c r="J709" s="19">
        <v>14233</v>
      </c>
      <c r="K709" s="20">
        <v>44</v>
      </c>
      <c r="L709" s="25">
        <f t="shared" si="22"/>
        <v>6262.52</v>
      </c>
      <c r="M709" s="25">
        <f t="shared" si="23"/>
        <v>7970.48</v>
      </c>
      <c r="O709" s="19" t="s">
        <v>87</v>
      </c>
      <c r="P709" s="20"/>
      <c r="Q709" s="19" t="s">
        <v>32</v>
      </c>
      <c r="R709" s="19" t="s">
        <v>33</v>
      </c>
      <c r="S709" s="19" t="s">
        <v>34</v>
      </c>
      <c r="T709" s="19" t="s">
        <v>846</v>
      </c>
    </row>
    <row r="710" spans="1:20" x14ac:dyDescent="0.3">
      <c r="A710" s="19" t="s">
        <v>1281</v>
      </c>
      <c r="B710" s="20" t="s">
        <v>5785</v>
      </c>
      <c r="C710" s="19" t="s">
        <v>6497</v>
      </c>
      <c r="D710" s="19" t="s">
        <v>24</v>
      </c>
      <c r="E710" s="19" t="s">
        <v>25</v>
      </c>
      <c r="F710" s="19" t="s">
        <v>26</v>
      </c>
      <c r="G710" s="19" t="s">
        <v>275</v>
      </c>
      <c r="H710" s="19" t="s">
        <v>28</v>
      </c>
      <c r="I710" s="19" t="s">
        <v>1265</v>
      </c>
      <c r="J710" s="19">
        <v>2382</v>
      </c>
      <c r="K710" s="20">
        <v>33</v>
      </c>
      <c r="L710" s="25">
        <f t="shared" si="22"/>
        <v>786.06</v>
      </c>
      <c r="M710" s="25">
        <f t="shared" si="23"/>
        <v>1595.94</v>
      </c>
      <c r="P710" s="20"/>
    </row>
    <row r="711" spans="1:20" x14ac:dyDescent="0.3">
      <c r="A711" s="19" t="s">
        <v>1281</v>
      </c>
      <c r="B711" s="20" t="s">
        <v>5785</v>
      </c>
      <c r="C711" s="19" t="s">
        <v>6498</v>
      </c>
      <c r="D711" s="19" t="s">
        <v>24</v>
      </c>
      <c r="E711" s="19" t="s">
        <v>25</v>
      </c>
      <c r="F711" s="19" t="s">
        <v>26</v>
      </c>
      <c r="G711" s="19" t="s">
        <v>275</v>
      </c>
      <c r="H711" s="19" t="s">
        <v>28</v>
      </c>
      <c r="I711" s="19" t="s">
        <v>1265</v>
      </c>
      <c r="J711" s="19">
        <v>2332</v>
      </c>
      <c r="K711" s="20">
        <v>32</v>
      </c>
      <c r="L711" s="25">
        <f t="shared" si="22"/>
        <v>746.24</v>
      </c>
      <c r="M711" s="25">
        <f t="shared" si="23"/>
        <v>1585.76</v>
      </c>
      <c r="P711" s="20"/>
    </row>
    <row r="712" spans="1:20" x14ac:dyDescent="0.3">
      <c r="A712" s="19" t="s">
        <v>1281</v>
      </c>
      <c r="B712" s="20" t="s">
        <v>5785</v>
      </c>
      <c r="C712" s="19" t="s">
        <v>6499</v>
      </c>
      <c r="D712" s="19" t="s">
        <v>24</v>
      </c>
      <c r="E712" s="19" t="s">
        <v>25</v>
      </c>
      <c r="F712" s="19" t="s">
        <v>26</v>
      </c>
      <c r="G712" s="19" t="s">
        <v>275</v>
      </c>
      <c r="H712" s="19" t="s">
        <v>28</v>
      </c>
      <c r="I712" s="19" t="s">
        <v>29</v>
      </c>
      <c r="J712" s="19">
        <v>2248</v>
      </c>
      <c r="K712" s="20">
        <v>46</v>
      </c>
      <c r="L712" s="25">
        <f t="shared" si="22"/>
        <v>1034.08</v>
      </c>
      <c r="M712" s="25">
        <f t="shared" si="23"/>
        <v>1213.92</v>
      </c>
      <c r="O712" s="19" t="s">
        <v>31</v>
      </c>
      <c r="P712" s="20"/>
      <c r="Q712" s="19" t="s">
        <v>32</v>
      </c>
      <c r="R712" s="19" t="s">
        <v>33</v>
      </c>
      <c r="S712" s="19" t="s">
        <v>34</v>
      </c>
      <c r="T712" s="19" t="s">
        <v>769</v>
      </c>
    </row>
    <row r="713" spans="1:20" x14ac:dyDescent="0.3">
      <c r="A713" s="19" t="s">
        <v>1281</v>
      </c>
      <c r="B713" s="20" t="s">
        <v>5785</v>
      </c>
      <c r="C713" s="19" t="s">
        <v>6500</v>
      </c>
      <c r="D713" s="19" t="s">
        <v>24</v>
      </c>
      <c r="E713" s="19" t="s">
        <v>25</v>
      </c>
      <c r="F713" s="19" t="s">
        <v>26</v>
      </c>
      <c r="G713" s="19" t="s">
        <v>275</v>
      </c>
      <c r="H713" s="19" t="s">
        <v>28</v>
      </c>
      <c r="I713" s="19" t="s">
        <v>1265</v>
      </c>
      <c r="J713" s="19">
        <v>1599</v>
      </c>
      <c r="K713" s="20">
        <v>33</v>
      </c>
      <c r="L713" s="25">
        <f t="shared" si="22"/>
        <v>527.66999999999996</v>
      </c>
      <c r="M713" s="25">
        <f t="shared" si="23"/>
        <v>1071.33</v>
      </c>
      <c r="O713" s="19" t="s">
        <v>31</v>
      </c>
      <c r="P713" s="20"/>
      <c r="Q713" s="19" t="s">
        <v>32</v>
      </c>
      <c r="R713" s="19" t="s">
        <v>33</v>
      </c>
      <c r="S713" s="19" t="s">
        <v>34</v>
      </c>
      <c r="T713" s="19" t="s">
        <v>749</v>
      </c>
    </row>
    <row r="714" spans="1:20" x14ac:dyDescent="0.3">
      <c r="A714" s="19" t="s">
        <v>1281</v>
      </c>
      <c r="B714" s="20" t="s">
        <v>5785</v>
      </c>
      <c r="C714" s="19" t="s">
        <v>6501</v>
      </c>
      <c r="E714" s="19" t="s">
        <v>25</v>
      </c>
      <c r="F714" s="19" t="s">
        <v>26</v>
      </c>
      <c r="G714" s="19" t="s">
        <v>275</v>
      </c>
      <c r="H714" s="19" t="s">
        <v>28</v>
      </c>
      <c r="I714" s="19" t="s">
        <v>57</v>
      </c>
      <c r="J714" s="19">
        <v>1965</v>
      </c>
      <c r="K714" s="20">
        <v>100</v>
      </c>
      <c r="L714" s="25">
        <f t="shared" si="22"/>
        <v>1965</v>
      </c>
      <c r="M714" s="25">
        <f t="shared" si="23"/>
        <v>0</v>
      </c>
      <c r="O714" s="19" t="s">
        <v>31</v>
      </c>
      <c r="P714" s="20"/>
      <c r="Q714" s="19" t="s">
        <v>32</v>
      </c>
      <c r="R714" s="19" t="s">
        <v>33</v>
      </c>
      <c r="S714" s="19" t="s">
        <v>34</v>
      </c>
      <c r="T714" s="19" t="s">
        <v>769</v>
      </c>
    </row>
    <row r="715" spans="1:20" x14ac:dyDescent="0.3">
      <c r="A715" s="19" t="s">
        <v>1281</v>
      </c>
      <c r="B715" s="20" t="s">
        <v>5785</v>
      </c>
      <c r="C715" s="19" t="s">
        <v>6502</v>
      </c>
      <c r="D715" s="19" t="s">
        <v>24</v>
      </c>
      <c r="E715" s="19" t="s">
        <v>25</v>
      </c>
      <c r="F715" s="19" t="s">
        <v>26</v>
      </c>
      <c r="G715" s="19" t="s">
        <v>275</v>
      </c>
      <c r="H715" s="19" t="s">
        <v>28</v>
      </c>
      <c r="I715" s="19" t="s">
        <v>1265</v>
      </c>
      <c r="J715" s="19">
        <v>2072</v>
      </c>
      <c r="K715" s="20">
        <v>36</v>
      </c>
      <c r="L715" s="25">
        <f t="shared" si="22"/>
        <v>745.92</v>
      </c>
      <c r="M715" s="25">
        <f t="shared" si="23"/>
        <v>1326.08</v>
      </c>
      <c r="O715" s="19" t="s">
        <v>31</v>
      </c>
      <c r="P715" s="20"/>
      <c r="Q715" s="19" t="s">
        <v>32</v>
      </c>
      <c r="R715" s="19" t="s">
        <v>33</v>
      </c>
      <c r="S715" s="19" t="s">
        <v>34</v>
      </c>
      <c r="T715" s="19" t="s">
        <v>749</v>
      </c>
    </row>
    <row r="716" spans="1:20" x14ac:dyDescent="0.3">
      <c r="A716" s="19" t="s">
        <v>1281</v>
      </c>
      <c r="B716" s="20" t="s">
        <v>5785</v>
      </c>
      <c r="C716" s="19" t="s">
        <v>6503</v>
      </c>
      <c r="D716" s="19" t="s">
        <v>50</v>
      </c>
      <c r="E716" s="19" t="s">
        <v>25</v>
      </c>
      <c r="F716" s="19" t="s">
        <v>26</v>
      </c>
      <c r="G716" s="19" t="s">
        <v>275</v>
      </c>
      <c r="H716" s="19" t="s">
        <v>28</v>
      </c>
      <c r="I716" s="19" t="s">
        <v>57</v>
      </c>
      <c r="J716" s="19">
        <v>26513</v>
      </c>
      <c r="K716" s="20">
        <v>100</v>
      </c>
      <c r="L716" s="25">
        <f t="shared" si="22"/>
        <v>26513</v>
      </c>
      <c r="M716" s="25">
        <f t="shared" si="23"/>
        <v>0</v>
      </c>
      <c r="O716" s="19" t="s">
        <v>31</v>
      </c>
      <c r="P716" s="20"/>
      <c r="Q716" s="19" t="s">
        <v>32</v>
      </c>
      <c r="R716" s="19" t="s">
        <v>33</v>
      </c>
      <c r="S716" s="19" t="s">
        <v>34</v>
      </c>
      <c r="T716" s="19" t="s">
        <v>749</v>
      </c>
    </row>
    <row r="717" spans="1:20" x14ac:dyDescent="0.3">
      <c r="A717" s="19" t="s">
        <v>1281</v>
      </c>
      <c r="B717" s="20" t="s">
        <v>5785</v>
      </c>
      <c r="C717" s="19" t="s">
        <v>6504</v>
      </c>
      <c r="D717" s="19" t="s">
        <v>24</v>
      </c>
      <c r="E717" s="19" t="s">
        <v>25</v>
      </c>
      <c r="F717" s="19" t="s">
        <v>26</v>
      </c>
      <c r="G717" s="19" t="s">
        <v>275</v>
      </c>
      <c r="H717" s="19" t="s">
        <v>28</v>
      </c>
      <c r="I717" s="19" t="s">
        <v>1265</v>
      </c>
      <c r="J717" s="19">
        <v>6543</v>
      </c>
      <c r="K717" s="20">
        <v>35</v>
      </c>
      <c r="L717" s="25">
        <f t="shared" si="22"/>
        <v>2290.0500000000002</v>
      </c>
      <c r="M717" s="25">
        <f t="shared" si="23"/>
        <v>4252.95</v>
      </c>
      <c r="O717" s="19" t="s">
        <v>31</v>
      </c>
      <c r="P717" s="20"/>
      <c r="Q717" s="19" t="s">
        <v>32</v>
      </c>
      <c r="R717" s="19" t="s">
        <v>33</v>
      </c>
      <c r="S717" s="19" t="s">
        <v>34</v>
      </c>
      <c r="T717" s="19" t="s">
        <v>749</v>
      </c>
    </row>
    <row r="718" spans="1:20" x14ac:dyDescent="0.3">
      <c r="A718" s="19" t="s">
        <v>1281</v>
      </c>
      <c r="B718" s="20" t="s">
        <v>5785</v>
      </c>
      <c r="C718" s="19" t="s">
        <v>6505</v>
      </c>
      <c r="D718" s="19" t="s">
        <v>24</v>
      </c>
      <c r="E718" s="19" t="s">
        <v>25</v>
      </c>
      <c r="F718" s="19" t="s">
        <v>26</v>
      </c>
      <c r="G718" s="19" t="s">
        <v>275</v>
      </c>
      <c r="H718" s="19" t="s">
        <v>28</v>
      </c>
      <c r="I718" s="19" t="s">
        <v>1265</v>
      </c>
      <c r="J718" s="19">
        <v>3647</v>
      </c>
      <c r="K718" s="20">
        <v>32</v>
      </c>
      <c r="L718" s="25">
        <f t="shared" si="22"/>
        <v>1167.04</v>
      </c>
      <c r="M718" s="25">
        <f t="shared" si="23"/>
        <v>2479.96</v>
      </c>
      <c r="O718" s="19" t="s">
        <v>31</v>
      </c>
      <c r="P718" s="20"/>
      <c r="Q718" s="19" t="s">
        <v>32</v>
      </c>
      <c r="R718" s="19" t="s">
        <v>33</v>
      </c>
      <c r="S718" s="19" t="s">
        <v>34</v>
      </c>
      <c r="T718" s="19" t="s">
        <v>749</v>
      </c>
    </row>
    <row r="719" spans="1:20" x14ac:dyDescent="0.3">
      <c r="A719" s="19" t="s">
        <v>1281</v>
      </c>
      <c r="B719" s="20" t="s">
        <v>5785</v>
      </c>
      <c r="C719" s="19" t="s">
        <v>6506</v>
      </c>
      <c r="D719" s="19" t="s">
        <v>24</v>
      </c>
      <c r="E719" s="19" t="s">
        <v>25</v>
      </c>
      <c r="F719" s="19" t="s">
        <v>26</v>
      </c>
      <c r="G719" s="19" t="s">
        <v>275</v>
      </c>
      <c r="H719" s="19" t="s">
        <v>28</v>
      </c>
      <c r="I719" s="19" t="s">
        <v>1265</v>
      </c>
      <c r="J719" s="19">
        <v>3350</v>
      </c>
      <c r="K719" s="20">
        <v>34</v>
      </c>
      <c r="L719" s="25">
        <f t="shared" si="22"/>
        <v>1139</v>
      </c>
      <c r="M719" s="25">
        <f t="shared" si="23"/>
        <v>2211</v>
      </c>
      <c r="O719" s="19" t="s">
        <v>31</v>
      </c>
      <c r="P719" s="20"/>
      <c r="Q719" s="19" t="s">
        <v>32</v>
      </c>
      <c r="R719" s="19" t="s">
        <v>33</v>
      </c>
      <c r="S719" s="19" t="s">
        <v>34</v>
      </c>
      <c r="T719" s="19" t="s">
        <v>749</v>
      </c>
    </row>
    <row r="720" spans="1:20" x14ac:dyDescent="0.3">
      <c r="A720" s="19" t="s">
        <v>1281</v>
      </c>
      <c r="B720" s="20" t="s">
        <v>5785</v>
      </c>
      <c r="C720" s="19" t="s">
        <v>6507</v>
      </c>
      <c r="D720" s="19" t="s">
        <v>24</v>
      </c>
      <c r="E720" s="19" t="s">
        <v>25</v>
      </c>
      <c r="F720" s="19" t="s">
        <v>26</v>
      </c>
      <c r="G720" s="19" t="s">
        <v>275</v>
      </c>
      <c r="H720" s="19" t="s">
        <v>28</v>
      </c>
      <c r="I720" s="19" t="s">
        <v>1265</v>
      </c>
      <c r="J720" s="19">
        <v>2694</v>
      </c>
      <c r="K720" s="20">
        <v>35</v>
      </c>
      <c r="L720" s="25">
        <f t="shared" si="22"/>
        <v>942.9</v>
      </c>
      <c r="M720" s="25">
        <f t="shared" si="23"/>
        <v>1751.1</v>
      </c>
      <c r="O720" s="19" t="s">
        <v>31</v>
      </c>
      <c r="P720" s="20"/>
      <c r="Q720" s="19" t="s">
        <v>32</v>
      </c>
      <c r="R720" s="19" t="s">
        <v>33</v>
      </c>
      <c r="S720" s="19" t="s">
        <v>34</v>
      </c>
      <c r="T720" s="19" t="s">
        <v>749</v>
      </c>
    </row>
    <row r="721" spans="1:20" x14ac:dyDescent="0.3">
      <c r="A721" s="19" t="s">
        <v>1281</v>
      </c>
      <c r="B721" s="20" t="s">
        <v>5785</v>
      </c>
      <c r="C721" s="19" t="s">
        <v>6508</v>
      </c>
      <c r="D721" s="19" t="s">
        <v>24</v>
      </c>
      <c r="E721" s="19" t="s">
        <v>25</v>
      </c>
      <c r="F721" s="19" t="s">
        <v>26</v>
      </c>
      <c r="G721" s="19" t="s">
        <v>275</v>
      </c>
      <c r="H721" s="19" t="s">
        <v>28</v>
      </c>
      <c r="I721" s="19" t="s">
        <v>1265</v>
      </c>
      <c r="J721" s="19">
        <v>30032</v>
      </c>
      <c r="K721" s="20">
        <v>24</v>
      </c>
      <c r="L721" s="25">
        <f t="shared" si="22"/>
        <v>7207.68</v>
      </c>
      <c r="M721" s="25">
        <f t="shared" si="23"/>
        <v>22824.32</v>
      </c>
      <c r="O721" s="19" t="s">
        <v>31</v>
      </c>
      <c r="P721" s="20"/>
      <c r="Q721" s="19" t="s">
        <v>32</v>
      </c>
      <c r="R721" s="19" t="s">
        <v>33</v>
      </c>
      <c r="S721" s="19" t="s">
        <v>34</v>
      </c>
      <c r="T721" s="19" t="s">
        <v>749</v>
      </c>
    </row>
    <row r="722" spans="1:20" x14ac:dyDescent="0.3">
      <c r="A722" s="19" t="s">
        <v>1281</v>
      </c>
      <c r="B722" s="20" t="s">
        <v>5785</v>
      </c>
      <c r="C722" s="19" t="s">
        <v>6509</v>
      </c>
      <c r="D722" s="19" t="s">
        <v>50</v>
      </c>
      <c r="E722" s="19" t="s">
        <v>25</v>
      </c>
      <c r="F722" s="19" t="s">
        <v>26</v>
      </c>
      <c r="G722" s="19" t="s">
        <v>275</v>
      </c>
      <c r="H722" s="19" t="s">
        <v>28</v>
      </c>
      <c r="I722" s="19" t="s">
        <v>57</v>
      </c>
      <c r="J722" s="19">
        <v>18110</v>
      </c>
      <c r="K722" s="20">
        <v>100</v>
      </c>
      <c r="L722" s="25">
        <f t="shared" si="22"/>
        <v>18110</v>
      </c>
      <c r="M722" s="25">
        <f t="shared" si="23"/>
        <v>0</v>
      </c>
      <c r="O722" s="19" t="s">
        <v>31</v>
      </c>
      <c r="P722" s="20"/>
      <c r="Q722" s="19" t="s">
        <v>32</v>
      </c>
      <c r="R722" s="19" t="s">
        <v>33</v>
      </c>
      <c r="S722" s="19" t="s">
        <v>34</v>
      </c>
      <c r="T722" s="19" t="s">
        <v>769</v>
      </c>
    </row>
    <row r="723" spans="1:20" x14ac:dyDescent="0.3">
      <c r="A723" s="19" t="s">
        <v>1281</v>
      </c>
      <c r="B723" s="20" t="s">
        <v>5785</v>
      </c>
      <c r="C723" s="19" t="s">
        <v>6510</v>
      </c>
      <c r="D723" s="19" t="s">
        <v>24</v>
      </c>
      <c r="E723" s="19" t="s">
        <v>25</v>
      </c>
      <c r="F723" s="19" t="s">
        <v>26</v>
      </c>
      <c r="G723" s="19" t="s">
        <v>275</v>
      </c>
      <c r="H723" s="19" t="s">
        <v>28</v>
      </c>
      <c r="I723" s="19" t="s">
        <v>1265</v>
      </c>
      <c r="J723" s="19">
        <v>5277</v>
      </c>
      <c r="K723" s="20">
        <v>34</v>
      </c>
      <c r="L723" s="25">
        <f t="shared" si="22"/>
        <v>1794.18</v>
      </c>
      <c r="M723" s="25">
        <f t="shared" si="23"/>
        <v>3482.82</v>
      </c>
      <c r="O723" s="19" t="s">
        <v>31</v>
      </c>
      <c r="P723" s="20"/>
      <c r="Q723" s="19" t="s">
        <v>32</v>
      </c>
      <c r="R723" s="19" t="s">
        <v>33</v>
      </c>
      <c r="S723" s="19" t="s">
        <v>34</v>
      </c>
      <c r="T723" s="19" t="s">
        <v>749</v>
      </c>
    </row>
    <row r="724" spans="1:20" x14ac:dyDescent="0.3">
      <c r="A724" s="19" t="s">
        <v>1281</v>
      </c>
      <c r="B724" s="20" t="s">
        <v>5785</v>
      </c>
      <c r="C724" s="19" t="s">
        <v>6511</v>
      </c>
      <c r="D724" s="19" t="s">
        <v>24</v>
      </c>
      <c r="E724" s="19" t="s">
        <v>25</v>
      </c>
      <c r="F724" s="19" t="s">
        <v>26</v>
      </c>
      <c r="G724" s="19" t="s">
        <v>275</v>
      </c>
      <c r="H724" s="19" t="s">
        <v>28</v>
      </c>
      <c r="I724" s="19" t="s">
        <v>29</v>
      </c>
      <c r="J724" s="19">
        <v>4496</v>
      </c>
      <c r="K724" s="20">
        <v>35</v>
      </c>
      <c r="L724" s="25">
        <f t="shared" si="22"/>
        <v>1573.6</v>
      </c>
      <c r="M724" s="25">
        <f t="shared" si="23"/>
        <v>2922.4</v>
      </c>
      <c r="P724" s="20"/>
    </row>
    <row r="725" spans="1:20" x14ac:dyDescent="0.3">
      <c r="A725" s="19" t="s">
        <v>1281</v>
      </c>
      <c r="B725" s="20" t="s">
        <v>5785</v>
      </c>
      <c r="C725" s="19" t="s">
        <v>6512</v>
      </c>
      <c r="D725" s="19" t="s">
        <v>24</v>
      </c>
      <c r="E725" s="19" t="s">
        <v>25</v>
      </c>
      <c r="F725" s="19" t="s">
        <v>26</v>
      </c>
      <c r="G725" s="19" t="s">
        <v>275</v>
      </c>
      <c r="H725" s="19" t="s">
        <v>28</v>
      </c>
      <c r="I725" s="19" t="s">
        <v>1265</v>
      </c>
      <c r="J725" s="19">
        <v>5612</v>
      </c>
      <c r="K725" s="20">
        <v>37</v>
      </c>
      <c r="L725" s="25">
        <f t="shared" si="22"/>
        <v>2076.44</v>
      </c>
      <c r="M725" s="25">
        <f t="shared" si="23"/>
        <v>3535.56</v>
      </c>
      <c r="O725" s="19" t="s">
        <v>31</v>
      </c>
      <c r="P725" s="20"/>
      <c r="Q725" s="19" t="s">
        <v>32</v>
      </c>
      <c r="R725" s="19" t="s">
        <v>33</v>
      </c>
      <c r="S725" s="19" t="s">
        <v>34</v>
      </c>
      <c r="T725" s="19" t="s">
        <v>749</v>
      </c>
    </row>
    <row r="726" spans="1:20" x14ac:dyDescent="0.3">
      <c r="A726" s="19" t="s">
        <v>1281</v>
      </c>
      <c r="B726" s="20" t="s">
        <v>5785</v>
      </c>
      <c r="C726" s="19" t="s">
        <v>6513</v>
      </c>
      <c r="D726" s="19" t="s">
        <v>24</v>
      </c>
      <c r="E726" s="19" t="s">
        <v>25</v>
      </c>
      <c r="F726" s="19" t="s">
        <v>26</v>
      </c>
      <c r="G726" s="19" t="s">
        <v>570</v>
      </c>
      <c r="H726" s="19" t="s">
        <v>28</v>
      </c>
      <c r="I726" s="19" t="s">
        <v>29</v>
      </c>
      <c r="J726" s="19">
        <v>3337</v>
      </c>
      <c r="K726" s="20">
        <v>35</v>
      </c>
      <c r="L726" s="25">
        <f t="shared" si="22"/>
        <v>1167.95</v>
      </c>
      <c r="M726" s="25">
        <f t="shared" si="23"/>
        <v>2169.0500000000002</v>
      </c>
      <c r="O726" s="19" t="s">
        <v>31</v>
      </c>
      <c r="P726" s="20"/>
      <c r="Q726" s="19" t="s">
        <v>32</v>
      </c>
      <c r="R726" s="19" t="s">
        <v>33</v>
      </c>
      <c r="S726" s="19" t="s">
        <v>34</v>
      </c>
      <c r="T726" s="19" t="s">
        <v>749</v>
      </c>
    </row>
    <row r="727" spans="1:20" x14ac:dyDescent="0.3">
      <c r="A727" s="19" t="s">
        <v>1281</v>
      </c>
      <c r="B727" s="20" t="s">
        <v>5785</v>
      </c>
      <c r="C727" s="19" t="s">
        <v>6514</v>
      </c>
      <c r="D727" s="19" t="s">
        <v>50</v>
      </c>
      <c r="E727" s="19" t="s">
        <v>25</v>
      </c>
      <c r="F727" s="19" t="s">
        <v>26</v>
      </c>
      <c r="G727" s="19" t="s">
        <v>570</v>
      </c>
      <c r="H727" s="19" t="s">
        <v>28</v>
      </c>
      <c r="I727" s="19" t="s">
        <v>57</v>
      </c>
      <c r="J727" s="19">
        <v>4378</v>
      </c>
      <c r="K727" s="20">
        <v>100</v>
      </c>
      <c r="L727" s="25">
        <f t="shared" si="22"/>
        <v>4378</v>
      </c>
      <c r="M727" s="25">
        <f t="shared" si="23"/>
        <v>0</v>
      </c>
      <c r="O727" s="19" t="s">
        <v>31</v>
      </c>
      <c r="P727" s="20"/>
      <c r="Q727" s="19" t="s">
        <v>32</v>
      </c>
      <c r="R727" s="19" t="s">
        <v>33</v>
      </c>
      <c r="S727" s="19" t="s">
        <v>34</v>
      </c>
      <c r="T727" s="19" t="s">
        <v>749</v>
      </c>
    </row>
    <row r="728" spans="1:20" x14ac:dyDescent="0.3">
      <c r="A728" s="19" t="s">
        <v>1281</v>
      </c>
      <c r="B728" s="20" t="s">
        <v>5785</v>
      </c>
      <c r="C728" s="19" t="s">
        <v>6515</v>
      </c>
      <c r="D728" s="19" t="s">
        <v>24</v>
      </c>
      <c r="E728" s="19" t="s">
        <v>25</v>
      </c>
      <c r="F728" s="19" t="s">
        <v>26</v>
      </c>
      <c r="G728" s="19" t="s">
        <v>275</v>
      </c>
      <c r="H728" s="19" t="s">
        <v>28</v>
      </c>
      <c r="I728" s="19" t="s">
        <v>1265</v>
      </c>
      <c r="J728" s="19">
        <v>2567</v>
      </c>
      <c r="K728" s="20">
        <v>24</v>
      </c>
      <c r="L728" s="25">
        <f t="shared" si="22"/>
        <v>616.08000000000004</v>
      </c>
      <c r="M728" s="25">
        <f t="shared" si="23"/>
        <v>1950.92</v>
      </c>
      <c r="O728" s="19" t="s">
        <v>31</v>
      </c>
      <c r="P728" s="20"/>
      <c r="Q728" s="19" t="s">
        <v>32</v>
      </c>
      <c r="R728" s="19" t="s">
        <v>33</v>
      </c>
      <c r="S728" s="19" t="s">
        <v>34</v>
      </c>
      <c r="T728" s="19" t="s">
        <v>749</v>
      </c>
    </row>
    <row r="729" spans="1:20" x14ac:dyDescent="0.3">
      <c r="A729" s="19" t="s">
        <v>1281</v>
      </c>
      <c r="B729" s="20" t="s">
        <v>5785</v>
      </c>
      <c r="C729" s="19" t="s">
        <v>6516</v>
      </c>
      <c r="D729" s="19" t="s">
        <v>24</v>
      </c>
      <c r="E729" s="19" t="s">
        <v>25</v>
      </c>
      <c r="F729" s="19" t="s">
        <v>26</v>
      </c>
      <c r="G729" s="19" t="s">
        <v>275</v>
      </c>
      <c r="H729" s="19" t="s">
        <v>28</v>
      </c>
      <c r="I729" s="19" t="s">
        <v>1265</v>
      </c>
      <c r="J729" s="19">
        <v>5778</v>
      </c>
      <c r="K729" s="20">
        <v>24</v>
      </c>
      <c r="L729" s="25">
        <f t="shared" si="22"/>
        <v>1386.72</v>
      </c>
      <c r="M729" s="25">
        <f t="shared" si="23"/>
        <v>4391.28</v>
      </c>
      <c r="P729" s="20"/>
    </row>
    <row r="730" spans="1:20" x14ac:dyDescent="0.3">
      <c r="A730" s="19" t="s">
        <v>1281</v>
      </c>
      <c r="B730" s="20" t="s">
        <v>5785</v>
      </c>
      <c r="C730" s="19" t="s">
        <v>6517</v>
      </c>
      <c r="D730" s="19" t="s">
        <v>24</v>
      </c>
      <c r="E730" s="19" t="s">
        <v>25</v>
      </c>
      <c r="F730" s="19" t="s">
        <v>26</v>
      </c>
      <c r="G730" s="19" t="s">
        <v>275</v>
      </c>
      <c r="H730" s="19" t="s">
        <v>28</v>
      </c>
      <c r="I730" s="19" t="s">
        <v>1265</v>
      </c>
      <c r="J730" s="19">
        <v>0</v>
      </c>
      <c r="K730" s="20"/>
      <c r="L730" s="25">
        <f t="shared" si="22"/>
        <v>0</v>
      </c>
      <c r="M730" s="25">
        <f t="shared" si="23"/>
        <v>0</v>
      </c>
      <c r="O730" s="19" t="s">
        <v>31</v>
      </c>
      <c r="P730" s="20"/>
      <c r="Q730" s="19" t="s">
        <v>32</v>
      </c>
      <c r="R730" s="19" t="s">
        <v>33</v>
      </c>
      <c r="S730" s="19" t="s">
        <v>34</v>
      </c>
      <c r="T730" s="19" t="s">
        <v>749</v>
      </c>
    </row>
    <row r="731" spans="1:20" x14ac:dyDescent="0.3">
      <c r="A731" s="19" t="s">
        <v>1281</v>
      </c>
      <c r="B731" s="20" t="s">
        <v>5785</v>
      </c>
      <c r="C731" s="19" t="s">
        <v>6518</v>
      </c>
      <c r="D731" s="19" t="s">
        <v>24</v>
      </c>
      <c r="E731" s="19" t="s">
        <v>25</v>
      </c>
      <c r="F731" s="19" t="s">
        <v>26</v>
      </c>
      <c r="G731" s="19" t="s">
        <v>275</v>
      </c>
      <c r="H731" s="19" t="s">
        <v>28</v>
      </c>
      <c r="I731" s="19" t="s">
        <v>1265</v>
      </c>
      <c r="J731" s="19">
        <v>7126</v>
      </c>
      <c r="K731" s="20">
        <v>34</v>
      </c>
      <c r="L731" s="25">
        <f t="shared" si="22"/>
        <v>2422.84</v>
      </c>
      <c r="M731" s="25">
        <f t="shared" si="23"/>
        <v>4703.16</v>
      </c>
      <c r="O731" s="19" t="s">
        <v>31</v>
      </c>
      <c r="P731" s="20"/>
      <c r="Q731" s="19" t="s">
        <v>32</v>
      </c>
      <c r="R731" s="19" t="s">
        <v>33</v>
      </c>
      <c r="S731" s="19" t="s">
        <v>34</v>
      </c>
      <c r="T731" s="19" t="s">
        <v>749</v>
      </c>
    </row>
    <row r="732" spans="1:20" x14ac:dyDescent="0.3">
      <c r="A732" s="19" t="s">
        <v>1281</v>
      </c>
      <c r="B732" s="20" t="s">
        <v>5785</v>
      </c>
      <c r="C732" s="19" t="s">
        <v>6519</v>
      </c>
      <c r="D732" s="19" t="s">
        <v>24</v>
      </c>
      <c r="E732" s="19" t="s">
        <v>25</v>
      </c>
      <c r="F732" s="19" t="s">
        <v>26</v>
      </c>
      <c r="G732" s="19" t="s">
        <v>275</v>
      </c>
      <c r="H732" s="19" t="s">
        <v>28</v>
      </c>
      <c r="I732" s="19" t="s">
        <v>1265</v>
      </c>
      <c r="J732" s="19">
        <v>2872</v>
      </c>
      <c r="K732" s="20">
        <v>35</v>
      </c>
      <c r="L732" s="25">
        <f t="shared" si="22"/>
        <v>1005.2</v>
      </c>
      <c r="M732" s="25">
        <f t="shared" si="23"/>
        <v>1866.8</v>
      </c>
      <c r="O732" s="19" t="s">
        <v>31</v>
      </c>
      <c r="P732" s="20"/>
      <c r="Q732" s="19" t="s">
        <v>32</v>
      </c>
      <c r="R732" s="19" t="s">
        <v>33</v>
      </c>
      <c r="S732" s="19" t="s">
        <v>34</v>
      </c>
      <c r="T732" s="19" t="s">
        <v>749</v>
      </c>
    </row>
    <row r="733" spans="1:20" x14ac:dyDescent="0.3">
      <c r="A733" s="19" t="s">
        <v>1281</v>
      </c>
      <c r="B733" s="20" t="s">
        <v>5785</v>
      </c>
      <c r="C733" s="19" t="s">
        <v>6520</v>
      </c>
      <c r="D733" s="19" t="s">
        <v>24</v>
      </c>
      <c r="E733" s="19" t="s">
        <v>25</v>
      </c>
      <c r="F733" s="19" t="s">
        <v>26</v>
      </c>
      <c r="G733" s="19" t="s">
        <v>275</v>
      </c>
      <c r="H733" s="19" t="s">
        <v>28</v>
      </c>
      <c r="I733" s="19" t="s">
        <v>1265</v>
      </c>
      <c r="J733" s="19">
        <v>4946</v>
      </c>
      <c r="K733" s="20">
        <v>24</v>
      </c>
      <c r="L733" s="25">
        <f t="shared" si="22"/>
        <v>1187.04</v>
      </c>
      <c r="M733" s="25">
        <f t="shared" si="23"/>
        <v>3758.96</v>
      </c>
      <c r="O733" s="19" t="s">
        <v>31</v>
      </c>
      <c r="P733" s="20"/>
      <c r="Q733" s="19" t="s">
        <v>32</v>
      </c>
      <c r="R733" s="19" t="s">
        <v>33</v>
      </c>
      <c r="S733" s="19" t="s">
        <v>34</v>
      </c>
      <c r="T733" s="19" t="s">
        <v>749</v>
      </c>
    </row>
    <row r="734" spans="1:20" x14ac:dyDescent="0.3">
      <c r="A734" s="19" t="s">
        <v>1281</v>
      </c>
      <c r="B734" s="20" t="s">
        <v>5785</v>
      </c>
      <c r="C734" s="19" t="s">
        <v>6521</v>
      </c>
      <c r="D734" s="19" t="s">
        <v>24</v>
      </c>
      <c r="E734" s="19" t="s">
        <v>25</v>
      </c>
      <c r="F734" s="19" t="s">
        <v>26</v>
      </c>
      <c r="G734" s="19" t="s">
        <v>275</v>
      </c>
      <c r="H734" s="19" t="s">
        <v>28</v>
      </c>
      <c r="I734" s="19" t="s">
        <v>1265</v>
      </c>
      <c r="J734" s="19">
        <v>1489</v>
      </c>
      <c r="K734" s="20">
        <v>28</v>
      </c>
      <c r="L734" s="25">
        <f t="shared" si="22"/>
        <v>416.92</v>
      </c>
      <c r="M734" s="25">
        <f t="shared" si="23"/>
        <v>1072.08</v>
      </c>
      <c r="O734" s="19" t="s">
        <v>31</v>
      </c>
      <c r="P734" s="20"/>
      <c r="Q734" s="19" t="s">
        <v>32</v>
      </c>
      <c r="R734" s="19" t="s">
        <v>33</v>
      </c>
      <c r="S734" s="19" t="s">
        <v>34</v>
      </c>
      <c r="T734" s="19" t="s">
        <v>749</v>
      </c>
    </row>
    <row r="735" spans="1:20" x14ac:dyDescent="0.3">
      <c r="A735" s="19" t="s">
        <v>1281</v>
      </c>
      <c r="B735" s="20" t="s">
        <v>5785</v>
      </c>
      <c r="C735" s="19" t="s">
        <v>6522</v>
      </c>
      <c r="D735" s="19" t="s">
        <v>24</v>
      </c>
      <c r="E735" s="19" t="s">
        <v>25</v>
      </c>
      <c r="F735" s="19" t="s">
        <v>26</v>
      </c>
      <c r="G735" s="19" t="s">
        <v>275</v>
      </c>
      <c r="H735" s="19" t="s">
        <v>28</v>
      </c>
      <c r="I735" s="19" t="s">
        <v>1265</v>
      </c>
      <c r="J735" s="19">
        <v>1850</v>
      </c>
      <c r="K735" s="20">
        <v>24</v>
      </c>
      <c r="L735" s="25">
        <f t="shared" si="22"/>
        <v>444</v>
      </c>
      <c r="M735" s="25">
        <f t="shared" si="23"/>
        <v>1406</v>
      </c>
      <c r="O735" s="19" t="s">
        <v>31</v>
      </c>
      <c r="P735" s="20"/>
      <c r="Q735" s="19" t="s">
        <v>32</v>
      </c>
      <c r="R735" s="19" t="s">
        <v>33</v>
      </c>
      <c r="S735" s="19" t="s">
        <v>34</v>
      </c>
      <c r="T735" s="19" t="s">
        <v>749</v>
      </c>
    </row>
    <row r="736" spans="1:20" x14ac:dyDescent="0.3">
      <c r="A736" s="19" t="s">
        <v>1281</v>
      </c>
      <c r="B736" s="20" t="s">
        <v>5785</v>
      </c>
      <c r="C736" s="19" t="s">
        <v>6523</v>
      </c>
      <c r="D736" s="19" t="s">
        <v>24</v>
      </c>
      <c r="E736" s="19" t="s">
        <v>25</v>
      </c>
      <c r="F736" s="19" t="s">
        <v>26</v>
      </c>
      <c r="G736" s="19" t="s">
        <v>275</v>
      </c>
      <c r="H736" s="19" t="s">
        <v>28</v>
      </c>
      <c r="I736" s="19" t="s">
        <v>1265</v>
      </c>
      <c r="J736" s="19">
        <v>3948</v>
      </c>
      <c r="K736" s="20">
        <v>32</v>
      </c>
      <c r="L736" s="25">
        <f t="shared" si="22"/>
        <v>1263.3599999999999</v>
      </c>
      <c r="M736" s="25">
        <f t="shared" si="23"/>
        <v>2684.64</v>
      </c>
      <c r="O736" s="19" t="s">
        <v>31</v>
      </c>
      <c r="P736" s="20"/>
      <c r="Q736" s="19" t="s">
        <v>32</v>
      </c>
      <c r="R736" s="19" t="s">
        <v>33</v>
      </c>
      <c r="S736" s="19" t="s">
        <v>34</v>
      </c>
      <c r="T736" s="19" t="s">
        <v>749</v>
      </c>
    </row>
    <row r="737" spans="1:20" x14ac:dyDescent="0.3">
      <c r="A737" s="19" t="s">
        <v>1281</v>
      </c>
      <c r="B737" s="20" t="s">
        <v>5785</v>
      </c>
      <c r="C737" s="19" t="s">
        <v>6524</v>
      </c>
      <c r="D737" s="19" t="s">
        <v>24</v>
      </c>
      <c r="E737" s="19" t="s">
        <v>25</v>
      </c>
      <c r="F737" s="19" t="s">
        <v>26</v>
      </c>
      <c r="G737" s="19" t="s">
        <v>275</v>
      </c>
      <c r="H737" s="19" t="s">
        <v>28</v>
      </c>
      <c r="I737" s="19" t="s">
        <v>1265</v>
      </c>
      <c r="J737" s="19">
        <v>2306</v>
      </c>
      <c r="K737" s="20">
        <v>34</v>
      </c>
      <c r="L737" s="25">
        <f t="shared" si="22"/>
        <v>784.04</v>
      </c>
      <c r="M737" s="25">
        <f t="shared" si="23"/>
        <v>1521.96</v>
      </c>
      <c r="O737" s="19" t="s">
        <v>31</v>
      </c>
      <c r="P737" s="20"/>
      <c r="Q737" s="19" t="s">
        <v>32</v>
      </c>
      <c r="R737" s="19" t="s">
        <v>33</v>
      </c>
      <c r="S737" s="19" t="s">
        <v>34</v>
      </c>
      <c r="T737" s="19" t="s">
        <v>749</v>
      </c>
    </row>
    <row r="738" spans="1:20" x14ac:dyDescent="0.3">
      <c r="A738" s="19" t="s">
        <v>1281</v>
      </c>
      <c r="B738" s="20" t="s">
        <v>5785</v>
      </c>
      <c r="C738" s="19" t="s">
        <v>6525</v>
      </c>
      <c r="D738" s="19" t="s">
        <v>24</v>
      </c>
      <c r="E738" s="19" t="s">
        <v>25</v>
      </c>
      <c r="F738" s="19" t="s">
        <v>26</v>
      </c>
      <c r="G738" s="19" t="s">
        <v>275</v>
      </c>
      <c r="H738" s="19" t="s">
        <v>28</v>
      </c>
      <c r="I738" s="19" t="s">
        <v>29</v>
      </c>
      <c r="J738" s="19">
        <v>1865</v>
      </c>
      <c r="K738" s="20">
        <v>35</v>
      </c>
      <c r="L738" s="25">
        <f t="shared" si="22"/>
        <v>652.75</v>
      </c>
      <c r="M738" s="25">
        <f t="shared" si="23"/>
        <v>1212.25</v>
      </c>
      <c r="O738" s="19" t="s">
        <v>31</v>
      </c>
      <c r="P738" s="20"/>
      <c r="Q738" s="19" t="s">
        <v>32</v>
      </c>
      <c r="R738" s="19" t="s">
        <v>33</v>
      </c>
      <c r="S738" s="19" t="s">
        <v>34</v>
      </c>
      <c r="T738" s="19" t="s">
        <v>749</v>
      </c>
    </row>
    <row r="739" spans="1:20" x14ac:dyDescent="0.3">
      <c r="A739" s="19" t="s">
        <v>1281</v>
      </c>
      <c r="B739" s="20" t="s">
        <v>5785</v>
      </c>
      <c r="C739" s="19" t="s">
        <v>6526</v>
      </c>
      <c r="D739" s="19" t="s">
        <v>24</v>
      </c>
      <c r="E739" s="19" t="s">
        <v>25</v>
      </c>
      <c r="F739" s="19" t="s">
        <v>26</v>
      </c>
      <c r="G739" s="19" t="s">
        <v>275</v>
      </c>
      <c r="H739" s="19" t="s">
        <v>28</v>
      </c>
      <c r="I739" s="19" t="s">
        <v>42</v>
      </c>
      <c r="J739" s="19">
        <v>6989</v>
      </c>
      <c r="K739" s="20">
        <v>58</v>
      </c>
      <c r="L739" s="25">
        <f t="shared" si="22"/>
        <v>4053.62</v>
      </c>
      <c r="M739" s="25">
        <f t="shared" si="23"/>
        <v>2935.38</v>
      </c>
      <c r="O739" s="19" t="s">
        <v>87</v>
      </c>
      <c r="P739" s="20"/>
      <c r="Q739" s="19" t="s">
        <v>32</v>
      </c>
      <c r="R739" s="19" t="s">
        <v>33</v>
      </c>
      <c r="S739" s="19" t="s">
        <v>34</v>
      </c>
      <c r="T739" s="19" t="s">
        <v>846</v>
      </c>
    </row>
    <row r="740" spans="1:20" x14ac:dyDescent="0.3">
      <c r="A740" s="19" t="s">
        <v>1281</v>
      </c>
      <c r="B740" s="20" t="s">
        <v>5785</v>
      </c>
      <c r="C740" s="19" t="s">
        <v>6527</v>
      </c>
      <c r="D740" s="19" t="s">
        <v>24</v>
      </c>
      <c r="E740" s="19" t="s">
        <v>25</v>
      </c>
      <c r="F740" s="19" t="s">
        <v>26</v>
      </c>
      <c r="G740" s="19" t="s">
        <v>275</v>
      </c>
      <c r="H740" s="19" t="s">
        <v>28</v>
      </c>
      <c r="I740" s="19" t="s">
        <v>1265</v>
      </c>
      <c r="J740" s="19">
        <v>2756</v>
      </c>
      <c r="K740" s="20">
        <v>34</v>
      </c>
      <c r="L740" s="25">
        <f t="shared" si="22"/>
        <v>937.04</v>
      </c>
      <c r="M740" s="25">
        <f t="shared" si="23"/>
        <v>1818.96</v>
      </c>
      <c r="O740" s="19" t="s">
        <v>31</v>
      </c>
      <c r="P740" s="20"/>
      <c r="Q740" s="19" t="s">
        <v>32</v>
      </c>
      <c r="R740" s="19" t="s">
        <v>33</v>
      </c>
      <c r="S740" s="19" t="s">
        <v>34</v>
      </c>
      <c r="T740" s="19" t="s">
        <v>749</v>
      </c>
    </row>
    <row r="741" spans="1:20" x14ac:dyDescent="0.3">
      <c r="A741" s="19" t="s">
        <v>1281</v>
      </c>
      <c r="B741" s="20" t="s">
        <v>5785</v>
      </c>
      <c r="C741" s="19" t="s">
        <v>6528</v>
      </c>
      <c r="D741" s="19" t="s">
        <v>24</v>
      </c>
      <c r="E741" s="19" t="s">
        <v>25</v>
      </c>
      <c r="F741" s="19" t="s">
        <v>26</v>
      </c>
      <c r="G741" s="19" t="s">
        <v>275</v>
      </c>
      <c r="H741" s="19" t="s">
        <v>28</v>
      </c>
      <c r="I741" s="19" t="s">
        <v>42</v>
      </c>
      <c r="J741" s="19">
        <v>12940</v>
      </c>
      <c r="K741" s="20">
        <v>38</v>
      </c>
      <c r="L741" s="25">
        <f t="shared" si="22"/>
        <v>4917.2</v>
      </c>
      <c r="M741" s="25">
        <f t="shared" si="23"/>
        <v>8022.8</v>
      </c>
      <c r="O741" s="19" t="s">
        <v>87</v>
      </c>
      <c r="P741" s="20"/>
      <c r="Q741" s="19" t="s">
        <v>32</v>
      </c>
      <c r="R741" s="19" t="s">
        <v>33</v>
      </c>
      <c r="S741" s="19" t="s">
        <v>34</v>
      </c>
      <c r="T741" s="19" t="s">
        <v>846</v>
      </c>
    </row>
    <row r="742" spans="1:20" x14ac:dyDescent="0.3">
      <c r="A742" s="19" t="s">
        <v>1281</v>
      </c>
      <c r="B742" s="20" t="s">
        <v>5785</v>
      </c>
      <c r="C742" s="19" t="s">
        <v>6529</v>
      </c>
      <c r="D742" s="19" t="s">
        <v>24</v>
      </c>
      <c r="E742" s="19" t="s">
        <v>25</v>
      </c>
      <c r="F742" s="19" t="s">
        <v>26</v>
      </c>
      <c r="G742" s="19" t="s">
        <v>275</v>
      </c>
      <c r="H742" s="19" t="s">
        <v>28</v>
      </c>
      <c r="I742" s="19" t="s">
        <v>1265</v>
      </c>
      <c r="J742" s="19">
        <v>3503</v>
      </c>
      <c r="K742" s="20">
        <v>34</v>
      </c>
      <c r="L742" s="25">
        <f t="shared" si="22"/>
        <v>1191.02</v>
      </c>
      <c r="M742" s="25">
        <f t="shared" si="23"/>
        <v>2311.98</v>
      </c>
      <c r="O742" s="19" t="s">
        <v>31</v>
      </c>
      <c r="P742" s="20"/>
      <c r="Q742" s="19" t="s">
        <v>32</v>
      </c>
      <c r="R742" s="19" t="s">
        <v>33</v>
      </c>
      <c r="S742" s="19" t="s">
        <v>34</v>
      </c>
      <c r="T742" s="19" t="s">
        <v>749</v>
      </c>
    </row>
    <row r="743" spans="1:20" x14ac:dyDescent="0.3">
      <c r="A743" s="19" t="s">
        <v>1281</v>
      </c>
      <c r="B743" s="20" t="s">
        <v>5785</v>
      </c>
      <c r="C743" s="19" t="s">
        <v>6530</v>
      </c>
      <c r="D743" s="19" t="s">
        <v>50</v>
      </c>
      <c r="E743" s="19" t="s">
        <v>25</v>
      </c>
      <c r="F743" s="19" t="s">
        <v>26</v>
      </c>
      <c r="G743" s="19" t="s">
        <v>275</v>
      </c>
      <c r="H743" s="19" t="s">
        <v>28</v>
      </c>
      <c r="I743" s="19" t="s">
        <v>57</v>
      </c>
      <c r="J743" s="19">
        <v>672</v>
      </c>
      <c r="K743" s="20">
        <v>100</v>
      </c>
      <c r="L743" s="25">
        <f t="shared" si="22"/>
        <v>672</v>
      </c>
      <c r="M743" s="25">
        <f t="shared" si="23"/>
        <v>0</v>
      </c>
      <c r="O743" s="19" t="s">
        <v>31</v>
      </c>
      <c r="P743" s="20"/>
      <c r="Q743" s="19" t="s">
        <v>32</v>
      </c>
      <c r="R743" s="19" t="s">
        <v>33</v>
      </c>
      <c r="S743" s="19" t="s">
        <v>34</v>
      </c>
      <c r="T743" s="19" t="s">
        <v>1282</v>
      </c>
    </row>
    <row r="744" spans="1:20" x14ac:dyDescent="0.3">
      <c r="A744" s="19" t="s">
        <v>1281</v>
      </c>
      <c r="B744" s="20" t="s">
        <v>5785</v>
      </c>
      <c r="C744" s="19" t="s">
        <v>6531</v>
      </c>
      <c r="D744" s="19" t="s">
        <v>50</v>
      </c>
      <c r="E744" s="19" t="s">
        <v>25</v>
      </c>
      <c r="F744" s="19" t="s">
        <v>26</v>
      </c>
      <c r="G744" s="19" t="s">
        <v>275</v>
      </c>
      <c r="H744" s="19" t="s">
        <v>28</v>
      </c>
      <c r="I744" s="19" t="s">
        <v>57</v>
      </c>
      <c r="J744" s="19">
        <v>748</v>
      </c>
      <c r="K744" s="20">
        <v>100</v>
      </c>
      <c r="L744" s="25">
        <f t="shared" si="22"/>
        <v>748</v>
      </c>
      <c r="M744" s="25">
        <f t="shared" si="23"/>
        <v>0</v>
      </c>
      <c r="O744" s="19" t="s">
        <v>31</v>
      </c>
      <c r="P744" s="20"/>
      <c r="Q744" s="19" t="s">
        <v>32</v>
      </c>
      <c r="R744" s="19" t="s">
        <v>33</v>
      </c>
      <c r="S744" s="19" t="s">
        <v>34</v>
      </c>
      <c r="T744" s="19" t="s">
        <v>1282</v>
      </c>
    </row>
    <row r="745" spans="1:20" x14ac:dyDescent="0.3">
      <c r="A745" s="19" t="s">
        <v>1281</v>
      </c>
      <c r="B745" s="20" t="s">
        <v>5785</v>
      </c>
      <c r="C745" s="19" t="s">
        <v>6532</v>
      </c>
      <c r="D745" s="19" t="s">
        <v>24</v>
      </c>
      <c r="E745" s="19" t="s">
        <v>25</v>
      </c>
      <c r="F745" s="19" t="s">
        <v>26</v>
      </c>
      <c r="G745" s="19" t="s">
        <v>275</v>
      </c>
      <c r="H745" s="19" t="s">
        <v>28</v>
      </c>
      <c r="I745" s="19" t="s">
        <v>42</v>
      </c>
      <c r="J745" s="19">
        <v>12538</v>
      </c>
      <c r="K745" s="20">
        <v>66</v>
      </c>
      <c r="L745" s="25">
        <f t="shared" si="22"/>
        <v>8275.08</v>
      </c>
      <c r="M745" s="25">
        <f t="shared" si="23"/>
        <v>4262.92</v>
      </c>
      <c r="O745" s="19" t="s">
        <v>87</v>
      </c>
      <c r="P745" s="20"/>
      <c r="Q745" s="19" t="s">
        <v>32</v>
      </c>
      <c r="R745" s="19" t="s">
        <v>33</v>
      </c>
      <c r="S745" s="19" t="s">
        <v>34</v>
      </c>
      <c r="T745" s="19" t="s">
        <v>846</v>
      </c>
    </row>
    <row r="746" spans="1:20" x14ac:dyDescent="0.3">
      <c r="A746" s="19" t="s">
        <v>1281</v>
      </c>
      <c r="B746" s="20" t="s">
        <v>5785</v>
      </c>
      <c r="C746" s="19" t="s">
        <v>6533</v>
      </c>
      <c r="D746" s="19" t="s">
        <v>24</v>
      </c>
      <c r="E746" s="19" t="s">
        <v>25</v>
      </c>
      <c r="F746" s="19" t="s">
        <v>26</v>
      </c>
      <c r="G746" s="19" t="s">
        <v>275</v>
      </c>
      <c r="H746" s="19" t="s">
        <v>28</v>
      </c>
      <c r="I746" s="19" t="s">
        <v>1265</v>
      </c>
      <c r="J746" s="19">
        <v>1024</v>
      </c>
      <c r="K746" s="20">
        <v>27</v>
      </c>
      <c r="L746" s="25">
        <f t="shared" si="22"/>
        <v>276.48</v>
      </c>
      <c r="M746" s="25">
        <f t="shared" si="23"/>
        <v>747.52</v>
      </c>
      <c r="N746" s="19" t="s">
        <v>1389</v>
      </c>
      <c r="O746" s="19" t="s">
        <v>31</v>
      </c>
      <c r="P746" s="20"/>
      <c r="Q746" s="19" t="s">
        <v>32</v>
      </c>
      <c r="R746" s="19" t="s">
        <v>33</v>
      </c>
      <c r="S746" s="19" t="s">
        <v>34</v>
      </c>
      <c r="T746" s="19" t="s">
        <v>749</v>
      </c>
    </row>
    <row r="747" spans="1:20" x14ac:dyDescent="0.3">
      <c r="A747" s="19" t="s">
        <v>1281</v>
      </c>
      <c r="B747" s="20" t="s">
        <v>5785</v>
      </c>
      <c r="C747" s="19" t="s">
        <v>6534</v>
      </c>
      <c r="D747" s="19" t="s">
        <v>24</v>
      </c>
      <c r="E747" s="19" t="s">
        <v>25</v>
      </c>
      <c r="F747" s="19" t="s">
        <v>26</v>
      </c>
      <c r="G747" s="19" t="s">
        <v>275</v>
      </c>
      <c r="H747" s="19" t="s">
        <v>28</v>
      </c>
      <c r="I747" s="19" t="s">
        <v>29</v>
      </c>
      <c r="J747" s="19">
        <v>673</v>
      </c>
      <c r="K747" s="20">
        <v>37</v>
      </c>
      <c r="L747" s="25">
        <f t="shared" si="22"/>
        <v>249.01</v>
      </c>
      <c r="M747" s="25">
        <f t="shared" si="23"/>
        <v>423.99</v>
      </c>
      <c r="O747" s="19" t="s">
        <v>31</v>
      </c>
      <c r="P747" s="20"/>
      <c r="Q747" s="19" t="s">
        <v>32</v>
      </c>
      <c r="R747" s="19" t="s">
        <v>33</v>
      </c>
      <c r="S747" s="19" t="s">
        <v>34</v>
      </c>
      <c r="T747" s="19" t="s">
        <v>1283</v>
      </c>
    </row>
    <row r="748" spans="1:20" x14ac:dyDescent="0.3">
      <c r="A748" s="19" t="s">
        <v>1281</v>
      </c>
      <c r="B748" s="20" t="s">
        <v>5785</v>
      </c>
      <c r="C748" s="19" t="s">
        <v>6535</v>
      </c>
      <c r="D748" s="19" t="s">
        <v>50</v>
      </c>
      <c r="E748" s="19" t="s">
        <v>25</v>
      </c>
      <c r="F748" s="19" t="s">
        <v>26</v>
      </c>
      <c r="G748" s="19" t="s">
        <v>275</v>
      </c>
      <c r="H748" s="19" t="s">
        <v>28</v>
      </c>
      <c r="I748" s="19" t="s">
        <v>57</v>
      </c>
      <c r="J748" s="19">
        <v>31168</v>
      </c>
      <c r="K748" s="20">
        <v>100</v>
      </c>
      <c r="L748" s="25">
        <f t="shared" si="22"/>
        <v>31168</v>
      </c>
      <c r="M748" s="25">
        <f t="shared" si="23"/>
        <v>0</v>
      </c>
      <c r="O748" s="19" t="s">
        <v>31</v>
      </c>
      <c r="P748" s="20"/>
      <c r="Q748" s="19" t="s">
        <v>32</v>
      </c>
      <c r="R748" s="19" t="s">
        <v>33</v>
      </c>
      <c r="S748" s="19" t="s">
        <v>34</v>
      </c>
      <c r="T748" s="19" t="s">
        <v>749</v>
      </c>
    </row>
    <row r="749" spans="1:20" x14ac:dyDescent="0.3">
      <c r="A749" s="19" t="s">
        <v>1281</v>
      </c>
      <c r="B749" s="20" t="s">
        <v>5785</v>
      </c>
      <c r="C749" s="19" t="s">
        <v>6536</v>
      </c>
      <c r="D749" s="19" t="s">
        <v>24</v>
      </c>
      <c r="E749" s="19" t="s">
        <v>25</v>
      </c>
      <c r="F749" s="19" t="s">
        <v>26</v>
      </c>
      <c r="G749" s="19" t="s">
        <v>275</v>
      </c>
      <c r="H749" s="19" t="s">
        <v>28</v>
      </c>
      <c r="I749" s="19" t="s">
        <v>29</v>
      </c>
      <c r="J749" s="19">
        <v>273</v>
      </c>
      <c r="K749" s="20">
        <v>46</v>
      </c>
      <c r="L749" s="25">
        <f t="shared" ref="L749:L812" si="24">J749*K749/100</f>
        <v>125.58</v>
      </c>
      <c r="M749" s="25">
        <f t="shared" ref="M749:M812" si="25">J749*(100-K749)/100</f>
        <v>147.41999999999999</v>
      </c>
      <c r="O749" s="19" t="s">
        <v>31</v>
      </c>
      <c r="P749" s="20"/>
      <c r="Q749" s="19" t="s">
        <v>32</v>
      </c>
      <c r="R749" s="19" t="s">
        <v>33</v>
      </c>
      <c r="S749" s="19" t="s">
        <v>34</v>
      </c>
      <c r="T749" s="19" t="s">
        <v>1283</v>
      </c>
    </row>
    <row r="750" spans="1:20" x14ac:dyDescent="0.3">
      <c r="A750" s="19" t="s">
        <v>1281</v>
      </c>
      <c r="B750" s="20" t="s">
        <v>5785</v>
      </c>
      <c r="C750" s="19" t="s">
        <v>6537</v>
      </c>
      <c r="D750" s="19" t="s">
        <v>24</v>
      </c>
      <c r="E750" s="19" t="s">
        <v>25</v>
      </c>
      <c r="F750" s="19" t="s">
        <v>26</v>
      </c>
      <c r="G750" s="19" t="s">
        <v>275</v>
      </c>
      <c r="H750" s="19" t="s">
        <v>28</v>
      </c>
      <c r="I750" s="19" t="s">
        <v>1265</v>
      </c>
      <c r="J750" s="19">
        <v>8666</v>
      </c>
      <c r="K750" s="20">
        <v>24</v>
      </c>
      <c r="L750" s="25">
        <f t="shared" si="24"/>
        <v>2079.84</v>
      </c>
      <c r="M750" s="25">
        <f t="shared" si="25"/>
        <v>6586.16</v>
      </c>
      <c r="O750" s="19" t="s">
        <v>31</v>
      </c>
      <c r="P750" s="20"/>
      <c r="Q750" s="19" t="s">
        <v>32</v>
      </c>
      <c r="R750" s="19" t="s">
        <v>33</v>
      </c>
      <c r="S750" s="19" t="s">
        <v>34</v>
      </c>
      <c r="T750" s="19" t="s">
        <v>749</v>
      </c>
    </row>
    <row r="751" spans="1:20" x14ac:dyDescent="0.3">
      <c r="A751" s="19" t="s">
        <v>1281</v>
      </c>
      <c r="B751" s="20" t="s">
        <v>5785</v>
      </c>
      <c r="C751" s="19" t="s">
        <v>6538</v>
      </c>
      <c r="D751" s="19" t="s">
        <v>24</v>
      </c>
      <c r="E751" s="19" t="s">
        <v>25</v>
      </c>
      <c r="F751" s="19" t="s">
        <v>26</v>
      </c>
      <c r="G751" s="19" t="s">
        <v>275</v>
      </c>
      <c r="H751" s="19" t="s">
        <v>28</v>
      </c>
      <c r="I751" s="19" t="s">
        <v>1265</v>
      </c>
      <c r="J751" s="19">
        <v>19039</v>
      </c>
      <c r="K751" s="20">
        <v>28</v>
      </c>
      <c r="L751" s="25">
        <f t="shared" si="24"/>
        <v>5330.92</v>
      </c>
      <c r="M751" s="25">
        <f t="shared" si="25"/>
        <v>13708.08</v>
      </c>
      <c r="O751" s="19" t="s">
        <v>31</v>
      </c>
      <c r="P751" s="20"/>
      <c r="Q751" s="19" t="s">
        <v>32</v>
      </c>
      <c r="R751" s="19" t="s">
        <v>33</v>
      </c>
      <c r="S751" s="19" t="s">
        <v>34</v>
      </c>
      <c r="T751" s="19" t="s">
        <v>749</v>
      </c>
    </row>
    <row r="752" spans="1:20" x14ac:dyDescent="0.3">
      <c r="A752" s="19" t="s">
        <v>1281</v>
      </c>
      <c r="B752" s="20" t="s">
        <v>5785</v>
      </c>
      <c r="C752" s="19" t="s">
        <v>6539</v>
      </c>
      <c r="D752" s="19" t="s">
        <v>24</v>
      </c>
      <c r="E752" s="19" t="s">
        <v>25</v>
      </c>
      <c r="F752" s="19" t="s">
        <v>26</v>
      </c>
      <c r="G752" s="19" t="s">
        <v>275</v>
      </c>
      <c r="H752" s="19" t="s">
        <v>28</v>
      </c>
      <c r="I752" s="19" t="s">
        <v>42</v>
      </c>
      <c r="J752" s="19">
        <v>409</v>
      </c>
      <c r="K752" s="20">
        <v>46</v>
      </c>
      <c r="L752" s="25">
        <f t="shared" si="24"/>
        <v>188.14</v>
      </c>
      <c r="M752" s="25">
        <f t="shared" si="25"/>
        <v>220.86</v>
      </c>
      <c r="O752" s="19" t="s">
        <v>31</v>
      </c>
      <c r="P752" s="20"/>
      <c r="Q752" s="19" t="s">
        <v>32</v>
      </c>
      <c r="R752" s="19" t="s">
        <v>33</v>
      </c>
      <c r="S752" s="19" t="s">
        <v>34</v>
      </c>
      <c r="T752" s="19" t="s">
        <v>1283</v>
      </c>
    </row>
    <row r="753" spans="1:20" x14ac:dyDescent="0.3">
      <c r="A753" s="19" t="s">
        <v>1281</v>
      </c>
      <c r="B753" s="20" t="s">
        <v>5785</v>
      </c>
      <c r="C753" s="19" t="s">
        <v>6540</v>
      </c>
      <c r="D753" s="19" t="s">
        <v>24</v>
      </c>
      <c r="E753" s="19" t="s">
        <v>25</v>
      </c>
      <c r="F753" s="19" t="s">
        <v>26</v>
      </c>
      <c r="G753" s="19" t="s">
        <v>275</v>
      </c>
      <c r="H753" s="19" t="s">
        <v>28</v>
      </c>
      <c r="I753" s="19" t="s">
        <v>29</v>
      </c>
      <c r="J753" s="19">
        <v>215</v>
      </c>
      <c r="K753" s="20">
        <v>47</v>
      </c>
      <c r="L753" s="25">
        <f t="shared" si="24"/>
        <v>101.05</v>
      </c>
      <c r="M753" s="25">
        <f t="shared" si="25"/>
        <v>113.95</v>
      </c>
      <c r="O753" s="19" t="s">
        <v>31</v>
      </c>
      <c r="P753" s="20"/>
      <c r="Q753" s="19" t="s">
        <v>32</v>
      </c>
      <c r="R753" s="19" t="s">
        <v>33</v>
      </c>
      <c r="S753" s="19" t="s">
        <v>34</v>
      </c>
      <c r="T753" s="19" t="s">
        <v>1283</v>
      </c>
    </row>
    <row r="754" spans="1:20" x14ac:dyDescent="0.3">
      <c r="A754" s="19" t="s">
        <v>1281</v>
      </c>
      <c r="B754" s="20" t="s">
        <v>5785</v>
      </c>
      <c r="C754" s="19" t="s">
        <v>6541</v>
      </c>
      <c r="D754" s="19" t="s">
        <v>24</v>
      </c>
      <c r="E754" s="19" t="s">
        <v>25</v>
      </c>
      <c r="F754" s="19" t="s">
        <v>26</v>
      </c>
      <c r="G754" s="19" t="s">
        <v>275</v>
      </c>
      <c r="H754" s="19" t="s">
        <v>28</v>
      </c>
      <c r="I754" s="19" t="s">
        <v>1265</v>
      </c>
      <c r="J754" s="19">
        <v>852</v>
      </c>
      <c r="K754" s="20">
        <v>34</v>
      </c>
      <c r="L754" s="25">
        <f t="shared" si="24"/>
        <v>289.68</v>
      </c>
      <c r="M754" s="25">
        <f t="shared" si="25"/>
        <v>562.32000000000005</v>
      </c>
      <c r="O754" s="19" t="s">
        <v>31</v>
      </c>
      <c r="P754" s="20"/>
      <c r="Q754" s="19" t="s">
        <v>32</v>
      </c>
      <c r="R754" s="19" t="s">
        <v>33</v>
      </c>
      <c r="S754" s="19" t="s">
        <v>34</v>
      </c>
      <c r="T754" s="19" t="s">
        <v>749</v>
      </c>
    </row>
    <row r="755" spans="1:20" x14ac:dyDescent="0.3">
      <c r="A755" s="19" t="s">
        <v>1281</v>
      </c>
      <c r="B755" s="20" t="s">
        <v>5785</v>
      </c>
      <c r="C755" s="19" t="s">
        <v>6542</v>
      </c>
      <c r="D755" s="19" t="s">
        <v>24</v>
      </c>
      <c r="E755" s="19" t="s">
        <v>25</v>
      </c>
      <c r="F755" s="19" t="s">
        <v>26</v>
      </c>
      <c r="G755" s="19" t="s">
        <v>275</v>
      </c>
      <c r="H755" s="19" t="s">
        <v>28</v>
      </c>
      <c r="I755" s="19" t="s">
        <v>1265</v>
      </c>
      <c r="J755" s="19">
        <v>1054</v>
      </c>
      <c r="K755" s="20">
        <v>33</v>
      </c>
      <c r="L755" s="25">
        <f t="shared" si="24"/>
        <v>347.82</v>
      </c>
      <c r="M755" s="25">
        <f t="shared" si="25"/>
        <v>706.18</v>
      </c>
      <c r="O755" s="19" t="s">
        <v>31</v>
      </c>
      <c r="P755" s="20"/>
      <c r="Q755" s="19" t="s">
        <v>32</v>
      </c>
      <c r="R755" s="19" t="s">
        <v>33</v>
      </c>
      <c r="S755" s="19" t="s">
        <v>34</v>
      </c>
      <c r="T755" s="19" t="s">
        <v>749</v>
      </c>
    </row>
    <row r="756" spans="1:20" x14ac:dyDescent="0.3">
      <c r="A756" s="19" t="s">
        <v>1281</v>
      </c>
      <c r="B756" s="20" t="s">
        <v>5785</v>
      </c>
      <c r="C756" s="19" t="s">
        <v>6543</v>
      </c>
      <c r="D756" s="19" t="s">
        <v>24</v>
      </c>
      <c r="E756" s="19" t="s">
        <v>25</v>
      </c>
      <c r="F756" s="19" t="s">
        <v>26</v>
      </c>
      <c r="G756" s="19" t="s">
        <v>275</v>
      </c>
      <c r="H756" s="19" t="s">
        <v>28</v>
      </c>
      <c r="I756" s="19" t="s">
        <v>1265</v>
      </c>
      <c r="J756" s="19">
        <v>698</v>
      </c>
      <c r="K756" s="20">
        <v>39</v>
      </c>
      <c r="L756" s="25">
        <f t="shared" si="24"/>
        <v>272.22000000000003</v>
      </c>
      <c r="M756" s="25">
        <f t="shared" si="25"/>
        <v>425.78</v>
      </c>
      <c r="O756" s="19" t="s">
        <v>31</v>
      </c>
      <c r="P756" s="20"/>
      <c r="Q756" s="19" t="s">
        <v>32</v>
      </c>
      <c r="R756" s="19" t="s">
        <v>33</v>
      </c>
      <c r="S756" s="19" t="s">
        <v>34</v>
      </c>
      <c r="T756" s="19" t="s">
        <v>749</v>
      </c>
    </row>
    <row r="757" spans="1:20" x14ac:dyDescent="0.3">
      <c r="A757" s="19" t="s">
        <v>1281</v>
      </c>
      <c r="B757" s="20" t="s">
        <v>5785</v>
      </c>
      <c r="C757" s="19" t="s">
        <v>6544</v>
      </c>
      <c r="D757" s="19" t="s">
        <v>24</v>
      </c>
      <c r="E757" s="19" t="s">
        <v>25</v>
      </c>
      <c r="F757" s="19" t="s">
        <v>26</v>
      </c>
      <c r="G757" s="19" t="s">
        <v>275</v>
      </c>
      <c r="H757" s="19" t="s">
        <v>28</v>
      </c>
      <c r="I757" s="19" t="s">
        <v>1265</v>
      </c>
      <c r="J757" s="19">
        <v>2744</v>
      </c>
      <c r="K757" s="20">
        <v>34</v>
      </c>
      <c r="L757" s="25">
        <f t="shared" si="24"/>
        <v>932.96</v>
      </c>
      <c r="M757" s="25">
        <f t="shared" si="25"/>
        <v>1811.04</v>
      </c>
      <c r="O757" s="19" t="s">
        <v>31</v>
      </c>
      <c r="P757" s="20"/>
      <c r="Q757" s="19" t="s">
        <v>32</v>
      </c>
      <c r="R757" s="19" t="s">
        <v>33</v>
      </c>
      <c r="S757" s="19" t="s">
        <v>34</v>
      </c>
      <c r="T757" s="19" t="s">
        <v>749</v>
      </c>
    </row>
    <row r="758" spans="1:20" x14ac:dyDescent="0.3">
      <c r="A758" s="19" t="s">
        <v>1281</v>
      </c>
      <c r="B758" s="20" t="s">
        <v>5785</v>
      </c>
      <c r="C758" s="19" t="s">
        <v>6545</v>
      </c>
      <c r="D758" s="19" t="s">
        <v>24</v>
      </c>
      <c r="E758" s="19" t="s">
        <v>25</v>
      </c>
      <c r="F758" s="19" t="s">
        <v>26</v>
      </c>
      <c r="G758" s="19" t="s">
        <v>275</v>
      </c>
      <c r="H758" s="19" t="s">
        <v>28</v>
      </c>
      <c r="I758" s="19" t="s">
        <v>1265</v>
      </c>
      <c r="J758" s="19">
        <v>1170</v>
      </c>
      <c r="K758" s="20">
        <v>32</v>
      </c>
      <c r="L758" s="25">
        <f t="shared" si="24"/>
        <v>374.4</v>
      </c>
      <c r="M758" s="25">
        <f t="shared" si="25"/>
        <v>795.6</v>
      </c>
      <c r="P758" s="20"/>
    </row>
    <row r="759" spans="1:20" x14ac:dyDescent="0.3">
      <c r="A759" s="19" t="s">
        <v>1281</v>
      </c>
      <c r="B759" s="20" t="s">
        <v>5785</v>
      </c>
      <c r="C759" s="19" t="s">
        <v>6546</v>
      </c>
      <c r="D759" s="19" t="s">
        <v>24</v>
      </c>
      <c r="E759" s="19" t="s">
        <v>25</v>
      </c>
      <c r="F759" s="19" t="s">
        <v>26</v>
      </c>
      <c r="G759" s="19" t="s">
        <v>275</v>
      </c>
      <c r="H759" s="19" t="s">
        <v>28</v>
      </c>
      <c r="I759" s="19" t="s">
        <v>1265</v>
      </c>
      <c r="J759" s="19">
        <v>3818</v>
      </c>
      <c r="K759" s="20">
        <v>31</v>
      </c>
      <c r="L759" s="25">
        <f t="shared" si="24"/>
        <v>1183.58</v>
      </c>
      <c r="M759" s="25">
        <f t="shared" si="25"/>
        <v>2634.42</v>
      </c>
      <c r="P759" s="20"/>
    </row>
    <row r="760" spans="1:20" x14ac:dyDescent="0.3">
      <c r="A760" s="19" t="s">
        <v>1281</v>
      </c>
      <c r="B760" s="20" t="s">
        <v>5785</v>
      </c>
      <c r="C760" s="19" t="s">
        <v>6547</v>
      </c>
      <c r="D760" s="19" t="s">
        <v>24</v>
      </c>
      <c r="E760" s="19" t="s">
        <v>25</v>
      </c>
      <c r="F760" s="19" t="s">
        <v>26</v>
      </c>
      <c r="G760" s="19" t="s">
        <v>275</v>
      </c>
      <c r="H760" s="19" t="s">
        <v>28</v>
      </c>
      <c r="I760" s="19" t="s">
        <v>1265</v>
      </c>
      <c r="J760" s="19">
        <v>2599</v>
      </c>
      <c r="K760" s="20">
        <v>31</v>
      </c>
      <c r="L760" s="25">
        <f t="shared" si="24"/>
        <v>805.69</v>
      </c>
      <c r="M760" s="25">
        <f t="shared" si="25"/>
        <v>1793.31</v>
      </c>
      <c r="O760" s="19" t="s">
        <v>31</v>
      </c>
      <c r="P760" s="20"/>
      <c r="Q760" s="19" t="s">
        <v>32</v>
      </c>
      <c r="R760" s="19" t="s">
        <v>33</v>
      </c>
      <c r="S760" s="19" t="s">
        <v>34</v>
      </c>
      <c r="T760" s="19" t="s">
        <v>749</v>
      </c>
    </row>
    <row r="761" spans="1:20" x14ac:dyDescent="0.3">
      <c r="A761" s="19" t="s">
        <v>1281</v>
      </c>
      <c r="B761" s="20" t="s">
        <v>5785</v>
      </c>
      <c r="C761" s="19" t="s">
        <v>6548</v>
      </c>
      <c r="D761" s="19" t="s">
        <v>50</v>
      </c>
      <c r="E761" s="19" t="s">
        <v>25</v>
      </c>
      <c r="F761" s="19" t="s">
        <v>26</v>
      </c>
      <c r="G761" s="19" t="s">
        <v>275</v>
      </c>
      <c r="H761" s="19" t="s">
        <v>28</v>
      </c>
      <c r="I761" s="19" t="s">
        <v>57</v>
      </c>
      <c r="J761" s="19">
        <v>8721</v>
      </c>
      <c r="K761" s="20">
        <v>100</v>
      </c>
      <c r="L761" s="25">
        <f t="shared" si="24"/>
        <v>8721</v>
      </c>
      <c r="M761" s="25">
        <f t="shared" si="25"/>
        <v>0</v>
      </c>
      <c r="O761" s="19" t="s">
        <v>31</v>
      </c>
      <c r="P761" s="20"/>
      <c r="Q761" s="19" t="s">
        <v>32</v>
      </c>
      <c r="R761" s="19" t="s">
        <v>33</v>
      </c>
      <c r="S761" s="19" t="s">
        <v>34</v>
      </c>
      <c r="T761" s="19" t="s">
        <v>769</v>
      </c>
    </row>
    <row r="762" spans="1:20" x14ac:dyDescent="0.3">
      <c r="A762" s="19" t="s">
        <v>1281</v>
      </c>
      <c r="B762" s="20" t="s">
        <v>5785</v>
      </c>
      <c r="C762" s="19" t="s">
        <v>6549</v>
      </c>
      <c r="D762" s="19" t="s">
        <v>24</v>
      </c>
      <c r="E762" s="19" t="s">
        <v>25</v>
      </c>
      <c r="F762" s="19" t="s">
        <v>26</v>
      </c>
      <c r="G762" s="19" t="s">
        <v>275</v>
      </c>
      <c r="H762" s="19" t="s">
        <v>28</v>
      </c>
      <c r="I762" s="19" t="s">
        <v>1265</v>
      </c>
      <c r="J762" s="19">
        <v>4286</v>
      </c>
      <c r="K762" s="20">
        <v>30</v>
      </c>
      <c r="L762" s="25">
        <f t="shared" si="24"/>
        <v>1285.8</v>
      </c>
      <c r="M762" s="25">
        <f t="shared" si="25"/>
        <v>3000.2</v>
      </c>
      <c r="O762" s="19" t="s">
        <v>31</v>
      </c>
      <c r="P762" s="20"/>
      <c r="Q762" s="19" t="s">
        <v>32</v>
      </c>
      <c r="R762" s="19" t="s">
        <v>33</v>
      </c>
      <c r="S762" s="19" t="s">
        <v>34</v>
      </c>
      <c r="T762" s="19" t="s">
        <v>749</v>
      </c>
    </row>
    <row r="763" spans="1:20" x14ac:dyDescent="0.3">
      <c r="A763" s="19" t="s">
        <v>1281</v>
      </c>
      <c r="B763" s="20" t="s">
        <v>5785</v>
      </c>
      <c r="C763" s="19" t="s">
        <v>6550</v>
      </c>
      <c r="E763" s="19" t="s">
        <v>25</v>
      </c>
      <c r="F763" s="19" t="s">
        <v>26</v>
      </c>
      <c r="G763" s="19" t="s">
        <v>275</v>
      </c>
      <c r="H763" s="19" t="s">
        <v>28</v>
      </c>
      <c r="I763" s="19" t="s">
        <v>57</v>
      </c>
      <c r="J763" s="19">
        <v>1965</v>
      </c>
      <c r="K763" s="20">
        <v>100</v>
      </c>
      <c r="L763" s="25">
        <f t="shared" si="24"/>
        <v>1965</v>
      </c>
      <c r="M763" s="25">
        <f t="shared" si="25"/>
        <v>0</v>
      </c>
      <c r="O763" s="19" t="s">
        <v>31</v>
      </c>
      <c r="P763" s="20"/>
      <c r="Q763" s="19" t="s">
        <v>32</v>
      </c>
      <c r="R763" s="19" t="s">
        <v>33</v>
      </c>
      <c r="S763" s="19" t="s">
        <v>34</v>
      </c>
    </row>
    <row r="764" spans="1:20" x14ac:dyDescent="0.3">
      <c r="A764" s="19" t="s">
        <v>1281</v>
      </c>
      <c r="B764" s="20" t="s">
        <v>5785</v>
      </c>
      <c r="C764" s="19" t="s">
        <v>6551</v>
      </c>
      <c r="E764" s="19" t="s">
        <v>25</v>
      </c>
      <c r="F764" s="19" t="s">
        <v>26</v>
      </c>
      <c r="G764" s="19" t="s">
        <v>275</v>
      </c>
      <c r="H764" s="19" t="s">
        <v>28</v>
      </c>
      <c r="I764" s="19" t="s">
        <v>57</v>
      </c>
      <c r="J764" s="19">
        <v>1965</v>
      </c>
      <c r="K764" s="20">
        <v>100</v>
      </c>
      <c r="L764" s="25">
        <f t="shared" si="24"/>
        <v>1965</v>
      </c>
      <c r="M764" s="25">
        <f t="shared" si="25"/>
        <v>0</v>
      </c>
      <c r="O764" s="19" t="s">
        <v>31</v>
      </c>
      <c r="P764" s="20"/>
      <c r="Q764" s="19" t="s">
        <v>32</v>
      </c>
      <c r="R764" s="19" t="s">
        <v>33</v>
      </c>
      <c r="S764" s="19" t="s">
        <v>34</v>
      </c>
    </row>
    <row r="765" spans="1:20" x14ac:dyDescent="0.3">
      <c r="A765" s="19" t="s">
        <v>1281</v>
      </c>
      <c r="B765" s="20" t="s">
        <v>5785</v>
      </c>
      <c r="C765" s="19" t="s">
        <v>6552</v>
      </c>
      <c r="D765" s="19" t="s">
        <v>24</v>
      </c>
      <c r="E765" s="19" t="s">
        <v>25</v>
      </c>
      <c r="F765" s="19" t="s">
        <v>26</v>
      </c>
      <c r="G765" s="19" t="s">
        <v>275</v>
      </c>
      <c r="H765" s="19" t="s">
        <v>28</v>
      </c>
      <c r="I765" s="19" t="s">
        <v>29</v>
      </c>
      <c r="J765" s="19">
        <v>10291</v>
      </c>
      <c r="K765" s="20">
        <v>33</v>
      </c>
      <c r="L765" s="25">
        <f t="shared" si="24"/>
        <v>3396.03</v>
      </c>
      <c r="M765" s="25">
        <f t="shared" si="25"/>
        <v>6894.97</v>
      </c>
      <c r="O765" s="19" t="s">
        <v>31</v>
      </c>
      <c r="P765" s="20"/>
      <c r="Q765" s="19" t="s">
        <v>32</v>
      </c>
      <c r="R765" s="19" t="s">
        <v>33</v>
      </c>
      <c r="S765" s="19" t="s">
        <v>34</v>
      </c>
      <c r="T765" s="19" t="s">
        <v>749</v>
      </c>
    </row>
    <row r="766" spans="1:20" x14ac:dyDescent="0.3">
      <c r="A766" s="19" t="s">
        <v>1281</v>
      </c>
      <c r="B766" s="20" t="s">
        <v>5785</v>
      </c>
      <c r="C766" s="19" t="s">
        <v>6553</v>
      </c>
      <c r="D766" s="19" t="s">
        <v>24</v>
      </c>
      <c r="E766" s="19" t="s">
        <v>25</v>
      </c>
      <c r="F766" s="19" t="s">
        <v>26</v>
      </c>
      <c r="G766" s="19" t="s">
        <v>275</v>
      </c>
      <c r="H766" s="19" t="s">
        <v>28</v>
      </c>
      <c r="I766" s="19" t="s">
        <v>1265</v>
      </c>
      <c r="J766" s="19">
        <v>4448</v>
      </c>
      <c r="K766" s="20">
        <v>33</v>
      </c>
      <c r="L766" s="25">
        <f t="shared" si="24"/>
        <v>1467.84</v>
      </c>
      <c r="M766" s="25">
        <f t="shared" si="25"/>
        <v>2980.16</v>
      </c>
      <c r="O766" s="19" t="s">
        <v>31</v>
      </c>
      <c r="P766" s="20"/>
      <c r="Q766" s="19" t="s">
        <v>32</v>
      </c>
      <c r="R766" s="19" t="s">
        <v>33</v>
      </c>
      <c r="S766" s="19" t="s">
        <v>34</v>
      </c>
      <c r="T766" s="19" t="s">
        <v>749</v>
      </c>
    </row>
    <row r="767" spans="1:20" x14ac:dyDescent="0.3">
      <c r="A767" s="19" t="s">
        <v>1281</v>
      </c>
      <c r="B767" s="20" t="s">
        <v>5785</v>
      </c>
      <c r="C767" s="19" t="s">
        <v>6554</v>
      </c>
      <c r="D767" s="19" t="s">
        <v>24</v>
      </c>
      <c r="E767" s="19" t="s">
        <v>25</v>
      </c>
      <c r="F767" s="19" t="s">
        <v>26</v>
      </c>
      <c r="G767" s="19" t="s">
        <v>275</v>
      </c>
      <c r="H767" s="19" t="s">
        <v>28</v>
      </c>
      <c r="I767" s="19" t="s">
        <v>1265</v>
      </c>
      <c r="J767" s="19">
        <v>5032</v>
      </c>
      <c r="K767" s="20">
        <v>35</v>
      </c>
      <c r="L767" s="25">
        <f t="shared" si="24"/>
        <v>1761.2</v>
      </c>
      <c r="M767" s="25">
        <f t="shared" si="25"/>
        <v>3270.8</v>
      </c>
      <c r="P767" s="20"/>
    </row>
    <row r="768" spans="1:20" x14ac:dyDescent="0.3">
      <c r="A768" s="19" t="s">
        <v>1281</v>
      </c>
      <c r="B768" s="20" t="s">
        <v>5785</v>
      </c>
      <c r="C768" s="19" t="s">
        <v>6555</v>
      </c>
      <c r="D768" s="19" t="s">
        <v>24</v>
      </c>
      <c r="E768" s="19" t="s">
        <v>25</v>
      </c>
      <c r="F768" s="19" t="s">
        <v>26</v>
      </c>
      <c r="G768" s="19" t="s">
        <v>275</v>
      </c>
      <c r="H768" s="19" t="s">
        <v>28</v>
      </c>
      <c r="I768" s="19" t="s">
        <v>1265</v>
      </c>
      <c r="J768" s="19">
        <v>4022</v>
      </c>
      <c r="K768" s="20">
        <v>34</v>
      </c>
      <c r="L768" s="25">
        <f t="shared" si="24"/>
        <v>1367.48</v>
      </c>
      <c r="M768" s="25">
        <f t="shared" si="25"/>
        <v>2654.52</v>
      </c>
      <c r="O768" s="19" t="s">
        <v>31</v>
      </c>
      <c r="P768" s="20"/>
      <c r="Q768" s="19" t="s">
        <v>32</v>
      </c>
      <c r="R768" s="19" t="s">
        <v>33</v>
      </c>
      <c r="S768" s="19" t="s">
        <v>34</v>
      </c>
      <c r="T768" s="19" t="s">
        <v>749</v>
      </c>
    </row>
    <row r="769" spans="1:20" x14ac:dyDescent="0.3">
      <c r="A769" s="19" t="s">
        <v>1281</v>
      </c>
      <c r="B769" s="20" t="s">
        <v>5785</v>
      </c>
      <c r="C769" s="19" t="s">
        <v>6556</v>
      </c>
      <c r="D769" s="19" t="s">
        <v>24</v>
      </c>
      <c r="E769" s="19" t="s">
        <v>25</v>
      </c>
      <c r="F769" s="19" t="s">
        <v>26</v>
      </c>
      <c r="G769" s="19" t="s">
        <v>275</v>
      </c>
      <c r="H769" s="19" t="s">
        <v>28</v>
      </c>
      <c r="I769" s="19" t="s">
        <v>1265</v>
      </c>
      <c r="J769" s="19">
        <v>8114</v>
      </c>
      <c r="K769" s="20">
        <v>33</v>
      </c>
      <c r="L769" s="25">
        <f t="shared" si="24"/>
        <v>2677.62</v>
      </c>
      <c r="M769" s="25">
        <f t="shared" si="25"/>
        <v>5436.38</v>
      </c>
      <c r="O769" s="19" t="s">
        <v>31</v>
      </c>
      <c r="P769" s="20"/>
      <c r="Q769" s="19" t="s">
        <v>32</v>
      </c>
      <c r="R769" s="19" t="s">
        <v>33</v>
      </c>
      <c r="S769" s="19" t="s">
        <v>34</v>
      </c>
      <c r="T769" s="19" t="s">
        <v>769</v>
      </c>
    </row>
    <row r="770" spans="1:20" x14ac:dyDescent="0.3">
      <c r="A770" s="19" t="s">
        <v>1281</v>
      </c>
      <c r="B770" s="20" t="s">
        <v>5785</v>
      </c>
      <c r="C770" s="19" t="s">
        <v>6557</v>
      </c>
      <c r="D770" s="19" t="s">
        <v>24</v>
      </c>
      <c r="E770" s="19" t="s">
        <v>25</v>
      </c>
      <c r="F770" s="19" t="s">
        <v>26</v>
      </c>
      <c r="G770" s="19" t="s">
        <v>275</v>
      </c>
      <c r="H770" s="19" t="s">
        <v>28</v>
      </c>
      <c r="I770" s="19" t="s">
        <v>1265</v>
      </c>
      <c r="J770" s="19">
        <v>16605</v>
      </c>
      <c r="K770" s="20">
        <v>35</v>
      </c>
      <c r="L770" s="25">
        <f t="shared" si="24"/>
        <v>5811.75</v>
      </c>
      <c r="M770" s="25">
        <f t="shared" si="25"/>
        <v>10793.25</v>
      </c>
      <c r="O770" s="19" t="s">
        <v>31</v>
      </c>
      <c r="P770" s="20"/>
      <c r="Q770" s="19" t="s">
        <v>32</v>
      </c>
      <c r="R770" s="19" t="s">
        <v>33</v>
      </c>
      <c r="S770" s="19" t="s">
        <v>34</v>
      </c>
      <c r="T770" s="19" t="s">
        <v>769</v>
      </c>
    </row>
    <row r="771" spans="1:20" x14ac:dyDescent="0.3">
      <c r="A771" s="19" t="s">
        <v>1281</v>
      </c>
      <c r="B771" s="20" t="s">
        <v>5785</v>
      </c>
      <c r="C771" s="19" t="s">
        <v>6558</v>
      </c>
      <c r="D771" s="19" t="s">
        <v>24</v>
      </c>
      <c r="E771" s="19" t="s">
        <v>25</v>
      </c>
      <c r="F771" s="19" t="s">
        <v>26</v>
      </c>
      <c r="G771" s="19" t="s">
        <v>275</v>
      </c>
      <c r="H771" s="19" t="s">
        <v>28</v>
      </c>
      <c r="I771" s="19" t="s">
        <v>1265</v>
      </c>
      <c r="J771" s="19">
        <v>1171</v>
      </c>
      <c r="K771" s="20">
        <v>31</v>
      </c>
      <c r="L771" s="25">
        <f t="shared" si="24"/>
        <v>363.01</v>
      </c>
      <c r="M771" s="25">
        <f t="shared" si="25"/>
        <v>807.99</v>
      </c>
      <c r="O771" s="19" t="s">
        <v>31</v>
      </c>
      <c r="P771" s="20"/>
      <c r="Q771" s="19" t="s">
        <v>32</v>
      </c>
      <c r="R771" s="19" t="s">
        <v>33</v>
      </c>
      <c r="S771" s="19" t="s">
        <v>34</v>
      </c>
      <c r="T771" s="19" t="s">
        <v>749</v>
      </c>
    </row>
    <row r="772" spans="1:20" x14ac:dyDescent="0.3">
      <c r="A772" s="19" t="s">
        <v>1281</v>
      </c>
      <c r="B772" s="20" t="s">
        <v>5785</v>
      </c>
      <c r="C772" s="19" t="s">
        <v>6559</v>
      </c>
      <c r="D772" s="19" t="s">
        <v>24</v>
      </c>
      <c r="E772" s="19" t="s">
        <v>25</v>
      </c>
      <c r="F772" s="19" t="s">
        <v>26</v>
      </c>
      <c r="G772" s="19" t="s">
        <v>275</v>
      </c>
      <c r="H772" s="19" t="s">
        <v>28</v>
      </c>
      <c r="I772" s="19" t="s">
        <v>1265</v>
      </c>
      <c r="J772" s="19">
        <v>7884</v>
      </c>
      <c r="K772" s="20">
        <v>35</v>
      </c>
      <c r="L772" s="25">
        <f t="shared" si="24"/>
        <v>2759.4</v>
      </c>
      <c r="M772" s="25">
        <f t="shared" si="25"/>
        <v>5124.6000000000004</v>
      </c>
      <c r="O772" s="19" t="s">
        <v>31</v>
      </c>
      <c r="P772" s="20"/>
      <c r="Q772" s="19" t="s">
        <v>32</v>
      </c>
      <c r="R772" s="19" t="s">
        <v>33</v>
      </c>
      <c r="S772" s="19" t="s">
        <v>34</v>
      </c>
      <c r="T772" s="19" t="s">
        <v>749</v>
      </c>
    </row>
    <row r="773" spans="1:20" x14ac:dyDescent="0.3">
      <c r="A773" s="19" t="s">
        <v>1281</v>
      </c>
      <c r="B773" s="20" t="s">
        <v>5785</v>
      </c>
      <c r="C773" s="19" t="s">
        <v>6560</v>
      </c>
      <c r="D773" s="19" t="s">
        <v>50</v>
      </c>
      <c r="E773" s="19" t="s">
        <v>25</v>
      </c>
      <c r="F773" s="19" t="s">
        <v>26</v>
      </c>
      <c r="G773" s="19" t="s">
        <v>275</v>
      </c>
      <c r="H773" s="19" t="s">
        <v>28</v>
      </c>
      <c r="I773" s="19" t="s">
        <v>51</v>
      </c>
      <c r="J773" s="19">
        <v>5187</v>
      </c>
      <c r="K773" s="20">
        <v>100</v>
      </c>
      <c r="L773" s="25">
        <f t="shared" si="24"/>
        <v>5187</v>
      </c>
      <c r="M773" s="25">
        <f t="shared" si="25"/>
        <v>0</v>
      </c>
      <c r="N773" s="19" t="s">
        <v>1390</v>
      </c>
      <c r="O773" s="19" t="s">
        <v>31</v>
      </c>
      <c r="P773" s="20"/>
      <c r="Q773" s="19" t="s">
        <v>32</v>
      </c>
      <c r="R773" s="19" t="s">
        <v>33</v>
      </c>
      <c r="S773" s="19" t="s">
        <v>34</v>
      </c>
      <c r="T773" s="19" t="s">
        <v>749</v>
      </c>
    </row>
    <row r="774" spans="1:20" x14ac:dyDescent="0.3">
      <c r="A774" s="19" t="s">
        <v>1281</v>
      </c>
      <c r="B774" s="20" t="s">
        <v>5785</v>
      </c>
      <c r="C774" s="19" t="s">
        <v>6561</v>
      </c>
      <c r="D774" s="19" t="s">
        <v>24</v>
      </c>
      <c r="E774" s="19" t="s">
        <v>25</v>
      </c>
      <c r="F774" s="19" t="s">
        <v>26</v>
      </c>
      <c r="G774" s="19" t="s">
        <v>570</v>
      </c>
      <c r="H774" s="19" t="s">
        <v>28</v>
      </c>
      <c r="I774" s="19" t="s">
        <v>29</v>
      </c>
      <c r="J774" s="19">
        <v>2862</v>
      </c>
      <c r="K774" s="20">
        <v>18</v>
      </c>
      <c r="L774" s="25">
        <f t="shared" si="24"/>
        <v>515.16</v>
      </c>
      <c r="M774" s="25">
        <f t="shared" si="25"/>
        <v>2346.84</v>
      </c>
      <c r="O774" s="19" t="s">
        <v>31</v>
      </c>
      <c r="P774" s="20"/>
      <c r="Q774" s="19" t="s">
        <v>32</v>
      </c>
      <c r="R774" s="19" t="s">
        <v>33</v>
      </c>
      <c r="S774" s="19" t="s">
        <v>34</v>
      </c>
      <c r="T774" s="19" t="s">
        <v>749</v>
      </c>
    </row>
    <row r="775" spans="1:20" x14ac:dyDescent="0.3">
      <c r="A775" s="19" t="s">
        <v>1281</v>
      </c>
      <c r="B775" s="20" t="s">
        <v>5785</v>
      </c>
      <c r="C775" s="19" t="s">
        <v>6562</v>
      </c>
      <c r="D775" s="19" t="s">
        <v>24</v>
      </c>
      <c r="E775" s="19" t="s">
        <v>25</v>
      </c>
      <c r="F775" s="19" t="s">
        <v>26</v>
      </c>
      <c r="G775" s="19" t="s">
        <v>275</v>
      </c>
      <c r="H775" s="19" t="s">
        <v>28</v>
      </c>
      <c r="I775" s="19" t="s">
        <v>1265</v>
      </c>
      <c r="J775" s="19">
        <v>4776</v>
      </c>
      <c r="K775" s="20">
        <v>33</v>
      </c>
      <c r="L775" s="25">
        <f t="shared" si="24"/>
        <v>1576.08</v>
      </c>
      <c r="M775" s="25">
        <f t="shared" si="25"/>
        <v>3199.92</v>
      </c>
      <c r="O775" s="19" t="s">
        <v>31</v>
      </c>
      <c r="P775" s="20"/>
      <c r="Q775" s="19" t="s">
        <v>32</v>
      </c>
      <c r="R775" s="19" t="s">
        <v>33</v>
      </c>
      <c r="S775" s="19" t="s">
        <v>34</v>
      </c>
      <c r="T775" s="19" t="s">
        <v>749</v>
      </c>
    </row>
    <row r="776" spans="1:20" x14ac:dyDescent="0.3">
      <c r="A776" s="19" t="s">
        <v>1281</v>
      </c>
      <c r="B776" s="20" t="s">
        <v>5785</v>
      </c>
      <c r="C776" s="19" t="s">
        <v>6563</v>
      </c>
      <c r="D776" s="19" t="s">
        <v>24</v>
      </c>
      <c r="E776" s="19" t="s">
        <v>25</v>
      </c>
      <c r="F776" s="19" t="s">
        <v>26</v>
      </c>
      <c r="G776" s="19" t="s">
        <v>275</v>
      </c>
      <c r="H776" s="19" t="s">
        <v>28</v>
      </c>
      <c r="I776" s="19" t="s">
        <v>1265</v>
      </c>
      <c r="J776" s="19">
        <v>6843</v>
      </c>
      <c r="K776" s="20">
        <v>31</v>
      </c>
      <c r="L776" s="25">
        <f t="shared" si="24"/>
        <v>2121.33</v>
      </c>
      <c r="M776" s="25">
        <f t="shared" si="25"/>
        <v>4721.67</v>
      </c>
      <c r="P776" s="20"/>
    </row>
    <row r="777" spans="1:20" x14ac:dyDescent="0.3">
      <c r="A777" s="19" t="s">
        <v>1281</v>
      </c>
      <c r="B777" s="20" t="s">
        <v>5785</v>
      </c>
      <c r="C777" s="19" t="s">
        <v>6564</v>
      </c>
      <c r="E777" s="19" t="s">
        <v>25</v>
      </c>
      <c r="F777" s="19" t="s">
        <v>26</v>
      </c>
      <c r="G777" s="19" t="s">
        <v>275</v>
      </c>
      <c r="H777" s="19" t="s">
        <v>141</v>
      </c>
      <c r="I777" s="19" t="s">
        <v>811</v>
      </c>
      <c r="J777" s="19">
        <v>36729</v>
      </c>
      <c r="K777" s="20">
        <v>41</v>
      </c>
      <c r="L777" s="25">
        <f t="shared" si="24"/>
        <v>15058.89</v>
      </c>
      <c r="M777" s="25">
        <f t="shared" si="25"/>
        <v>21670.11</v>
      </c>
      <c r="O777" s="19" t="s">
        <v>31</v>
      </c>
      <c r="P777" s="20"/>
      <c r="Q777" s="19" t="s">
        <v>122</v>
      </c>
      <c r="T777" s="19" t="s">
        <v>1283</v>
      </c>
    </row>
    <row r="778" spans="1:20" x14ac:dyDescent="0.3">
      <c r="A778" s="19" t="s">
        <v>1281</v>
      </c>
      <c r="B778" s="20" t="s">
        <v>5785</v>
      </c>
      <c r="C778" s="19" t="s">
        <v>6565</v>
      </c>
      <c r="D778" s="19" t="s">
        <v>24</v>
      </c>
      <c r="E778" s="19" t="s">
        <v>25</v>
      </c>
      <c r="F778" s="19" t="s">
        <v>26</v>
      </c>
      <c r="G778" s="19" t="s">
        <v>275</v>
      </c>
      <c r="H778" s="19" t="s">
        <v>28</v>
      </c>
      <c r="I778" s="19" t="s">
        <v>1265</v>
      </c>
      <c r="J778" s="19">
        <v>4613</v>
      </c>
      <c r="K778" s="20">
        <v>29</v>
      </c>
      <c r="L778" s="25">
        <f t="shared" si="24"/>
        <v>1337.77</v>
      </c>
      <c r="M778" s="25">
        <f t="shared" si="25"/>
        <v>3275.23</v>
      </c>
      <c r="O778" s="19" t="s">
        <v>31</v>
      </c>
      <c r="P778" s="20"/>
      <c r="Q778" s="19" t="s">
        <v>32</v>
      </c>
      <c r="R778" s="19" t="s">
        <v>33</v>
      </c>
      <c r="S778" s="19" t="s">
        <v>34</v>
      </c>
      <c r="T778" s="19" t="s">
        <v>749</v>
      </c>
    </row>
    <row r="779" spans="1:20" x14ac:dyDescent="0.3">
      <c r="A779" s="19" t="s">
        <v>1281</v>
      </c>
      <c r="B779" s="20" t="s">
        <v>5785</v>
      </c>
      <c r="C779" s="19" t="s">
        <v>6566</v>
      </c>
      <c r="D779" s="19" t="s">
        <v>24</v>
      </c>
      <c r="E779" s="19" t="s">
        <v>25</v>
      </c>
      <c r="F779" s="19" t="s">
        <v>26</v>
      </c>
      <c r="G779" s="19" t="s">
        <v>275</v>
      </c>
      <c r="H779" s="19" t="s">
        <v>28</v>
      </c>
      <c r="I779" s="19" t="s">
        <v>1265</v>
      </c>
      <c r="J779" s="19">
        <v>2285</v>
      </c>
      <c r="K779" s="20">
        <v>35</v>
      </c>
      <c r="L779" s="25">
        <f t="shared" si="24"/>
        <v>799.75</v>
      </c>
      <c r="M779" s="25">
        <f t="shared" si="25"/>
        <v>1485.25</v>
      </c>
      <c r="O779" s="19" t="s">
        <v>31</v>
      </c>
      <c r="P779" s="20"/>
      <c r="Q779" s="19" t="s">
        <v>32</v>
      </c>
      <c r="R779" s="19" t="s">
        <v>33</v>
      </c>
      <c r="S779" s="19" t="s">
        <v>34</v>
      </c>
      <c r="T779" s="19" t="s">
        <v>749</v>
      </c>
    </row>
    <row r="780" spans="1:20" x14ac:dyDescent="0.3">
      <c r="A780" s="19" t="s">
        <v>1281</v>
      </c>
      <c r="B780" s="20" t="s">
        <v>5785</v>
      </c>
      <c r="C780" s="19" t="s">
        <v>6567</v>
      </c>
      <c r="D780" s="19" t="s">
        <v>24</v>
      </c>
      <c r="E780" s="19" t="s">
        <v>25</v>
      </c>
      <c r="F780" s="19" t="s">
        <v>26</v>
      </c>
      <c r="G780" s="19" t="s">
        <v>275</v>
      </c>
      <c r="H780" s="19" t="s">
        <v>28</v>
      </c>
      <c r="I780" s="19" t="s">
        <v>1265</v>
      </c>
      <c r="J780" s="19">
        <v>18290</v>
      </c>
      <c r="K780" s="20">
        <v>37</v>
      </c>
      <c r="L780" s="25">
        <f t="shared" si="24"/>
        <v>6767.3</v>
      </c>
      <c r="M780" s="25">
        <f t="shared" si="25"/>
        <v>11522.7</v>
      </c>
      <c r="P780" s="20"/>
    </row>
    <row r="781" spans="1:20" x14ac:dyDescent="0.3">
      <c r="A781" s="19" t="s">
        <v>1281</v>
      </c>
      <c r="B781" s="20" t="s">
        <v>5785</v>
      </c>
      <c r="C781" s="19" t="s">
        <v>6568</v>
      </c>
      <c r="D781" s="19" t="s">
        <v>24</v>
      </c>
      <c r="E781" s="19" t="s">
        <v>25</v>
      </c>
      <c r="F781" s="19" t="s">
        <v>26</v>
      </c>
      <c r="G781" s="19" t="s">
        <v>275</v>
      </c>
      <c r="H781" s="19" t="s">
        <v>28</v>
      </c>
      <c r="I781" s="19" t="s">
        <v>1265</v>
      </c>
      <c r="J781" s="19">
        <v>3918</v>
      </c>
      <c r="K781" s="20">
        <v>25</v>
      </c>
      <c r="L781" s="25">
        <f t="shared" si="24"/>
        <v>979.5</v>
      </c>
      <c r="M781" s="25">
        <f t="shared" si="25"/>
        <v>2938.5</v>
      </c>
      <c r="O781" s="19" t="s">
        <v>31</v>
      </c>
      <c r="P781" s="20"/>
      <c r="Q781" s="19" t="s">
        <v>32</v>
      </c>
      <c r="R781" s="19" t="s">
        <v>33</v>
      </c>
      <c r="S781" s="19" t="s">
        <v>34</v>
      </c>
      <c r="T781" s="19" t="s">
        <v>749</v>
      </c>
    </row>
    <row r="782" spans="1:20" x14ac:dyDescent="0.3">
      <c r="A782" s="19" t="s">
        <v>1281</v>
      </c>
      <c r="B782" s="20" t="s">
        <v>5785</v>
      </c>
      <c r="C782" s="19" t="s">
        <v>6569</v>
      </c>
      <c r="D782" s="19" t="s">
        <v>24</v>
      </c>
      <c r="E782" s="19" t="s">
        <v>25</v>
      </c>
      <c r="F782" s="19" t="s">
        <v>26</v>
      </c>
      <c r="G782" s="19" t="s">
        <v>275</v>
      </c>
      <c r="H782" s="19" t="s">
        <v>28</v>
      </c>
      <c r="I782" s="19" t="s">
        <v>42</v>
      </c>
      <c r="J782" s="19">
        <v>12214</v>
      </c>
      <c r="K782" s="20">
        <v>31</v>
      </c>
      <c r="L782" s="25">
        <f t="shared" si="24"/>
        <v>3786.34</v>
      </c>
      <c r="M782" s="25">
        <f t="shared" si="25"/>
        <v>8427.66</v>
      </c>
      <c r="O782" s="19" t="s">
        <v>31</v>
      </c>
      <c r="P782" s="20"/>
      <c r="Q782" s="19" t="s">
        <v>32</v>
      </c>
      <c r="R782" s="19" t="s">
        <v>33</v>
      </c>
      <c r="S782" s="19" t="s">
        <v>34</v>
      </c>
      <c r="T782" s="19" t="s">
        <v>749</v>
      </c>
    </row>
    <row r="783" spans="1:20" x14ac:dyDescent="0.3">
      <c r="A783" s="19" t="s">
        <v>1281</v>
      </c>
      <c r="B783" s="20" t="s">
        <v>5785</v>
      </c>
      <c r="C783" s="19" t="s">
        <v>6570</v>
      </c>
      <c r="D783" s="19" t="s">
        <v>24</v>
      </c>
      <c r="E783" s="19" t="s">
        <v>25</v>
      </c>
      <c r="F783" s="19" t="s">
        <v>26</v>
      </c>
      <c r="G783" s="19" t="s">
        <v>1391</v>
      </c>
      <c r="H783" s="19" t="s">
        <v>28</v>
      </c>
      <c r="I783" s="19" t="s">
        <v>42</v>
      </c>
      <c r="J783" s="19">
        <v>3101</v>
      </c>
      <c r="K783" s="20">
        <v>24</v>
      </c>
      <c r="L783" s="25">
        <f t="shared" si="24"/>
        <v>744.24</v>
      </c>
      <c r="M783" s="25">
        <f t="shared" si="25"/>
        <v>2356.7600000000002</v>
      </c>
      <c r="P783" s="20"/>
    </row>
    <row r="784" spans="1:20" x14ac:dyDescent="0.3">
      <c r="A784" s="19" t="s">
        <v>1281</v>
      </c>
      <c r="B784" s="20" t="s">
        <v>5785</v>
      </c>
      <c r="C784" s="19" t="s">
        <v>6571</v>
      </c>
      <c r="D784" s="19" t="s">
        <v>50</v>
      </c>
      <c r="E784" s="19" t="s">
        <v>25</v>
      </c>
      <c r="F784" s="19" t="s">
        <v>26</v>
      </c>
      <c r="G784" s="19" t="s">
        <v>1392</v>
      </c>
      <c r="H784" s="19" t="s">
        <v>28</v>
      </c>
      <c r="I784" s="19" t="s">
        <v>51</v>
      </c>
      <c r="J784" s="19">
        <v>255</v>
      </c>
      <c r="K784" s="20">
        <v>100</v>
      </c>
      <c r="L784" s="25">
        <f t="shared" si="24"/>
        <v>255</v>
      </c>
      <c r="M784" s="25">
        <f t="shared" si="25"/>
        <v>0</v>
      </c>
      <c r="O784" s="19" t="s">
        <v>31</v>
      </c>
      <c r="P784" s="20"/>
      <c r="Q784" s="19" t="s">
        <v>32</v>
      </c>
      <c r="R784" s="19" t="s">
        <v>33</v>
      </c>
      <c r="S784" s="19" t="s">
        <v>34</v>
      </c>
      <c r="T784" s="19" t="s">
        <v>749</v>
      </c>
    </row>
    <row r="785" spans="1:20" x14ac:dyDescent="0.3">
      <c r="A785" s="19" t="s">
        <v>1281</v>
      </c>
      <c r="B785" s="20" t="s">
        <v>5785</v>
      </c>
      <c r="C785" s="19" t="s">
        <v>6572</v>
      </c>
      <c r="D785" s="19" t="s">
        <v>24</v>
      </c>
      <c r="E785" s="19" t="s">
        <v>25</v>
      </c>
      <c r="F785" s="19" t="s">
        <v>26</v>
      </c>
      <c r="G785" s="19" t="s">
        <v>275</v>
      </c>
      <c r="H785" s="19" t="s">
        <v>28</v>
      </c>
      <c r="I785" s="19" t="s">
        <v>29</v>
      </c>
      <c r="J785" s="19">
        <v>4169</v>
      </c>
      <c r="K785" s="20">
        <v>40</v>
      </c>
      <c r="L785" s="25">
        <f t="shared" si="24"/>
        <v>1667.6</v>
      </c>
      <c r="M785" s="25">
        <f t="shared" si="25"/>
        <v>2501.4</v>
      </c>
      <c r="O785" s="19" t="s">
        <v>31</v>
      </c>
      <c r="P785" s="20"/>
      <c r="Q785" s="19" t="s">
        <v>32</v>
      </c>
      <c r="R785" s="19" t="s">
        <v>33</v>
      </c>
      <c r="S785" s="19" t="s">
        <v>34</v>
      </c>
      <c r="T785" s="19" t="s">
        <v>769</v>
      </c>
    </row>
    <row r="786" spans="1:20" x14ac:dyDescent="0.3">
      <c r="A786" s="19" t="s">
        <v>1281</v>
      </c>
      <c r="B786" s="20" t="s">
        <v>5785</v>
      </c>
      <c r="C786" s="19" t="s">
        <v>6573</v>
      </c>
      <c r="D786" s="19" t="s">
        <v>24</v>
      </c>
      <c r="E786" s="19" t="s">
        <v>25</v>
      </c>
      <c r="F786" s="19" t="s">
        <v>26</v>
      </c>
      <c r="G786" s="19" t="s">
        <v>275</v>
      </c>
      <c r="H786" s="19" t="s">
        <v>28</v>
      </c>
      <c r="I786" s="19" t="s">
        <v>1265</v>
      </c>
      <c r="J786" s="19">
        <v>1286</v>
      </c>
      <c r="K786" s="20">
        <v>35</v>
      </c>
      <c r="L786" s="25">
        <f t="shared" si="24"/>
        <v>450.1</v>
      </c>
      <c r="M786" s="25">
        <f t="shared" si="25"/>
        <v>835.9</v>
      </c>
      <c r="O786" s="19" t="s">
        <v>31</v>
      </c>
      <c r="P786" s="20"/>
      <c r="Q786" s="19" t="s">
        <v>32</v>
      </c>
      <c r="R786" s="19" t="s">
        <v>33</v>
      </c>
      <c r="S786" s="19" t="s">
        <v>34</v>
      </c>
      <c r="T786" s="19" t="s">
        <v>749</v>
      </c>
    </row>
    <row r="787" spans="1:20" x14ac:dyDescent="0.3">
      <c r="A787" s="19" t="s">
        <v>1281</v>
      </c>
      <c r="B787" s="20" t="s">
        <v>5785</v>
      </c>
      <c r="C787" s="19" t="s">
        <v>6574</v>
      </c>
      <c r="D787" s="19" t="s">
        <v>24</v>
      </c>
      <c r="E787" s="19" t="s">
        <v>25</v>
      </c>
      <c r="F787" s="19" t="s">
        <v>26</v>
      </c>
      <c r="G787" s="19" t="s">
        <v>275</v>
      </c>
      <c r="H787" s="19" t="s">
        <v>28</v>
      </c>
      <c r="I787" s="19" t="s">
        <v>29</v>
      </c>
      <c r="J787" s="19">
        <v>538</v>
      </c>
      <c r="K787" s="20">
        <v>34</v>
      </c>
      <c r="L787" s="25">
        <f t="shared" si="24"/>
        <v>182.92</v>
      </c>
      <c r="M787" s="25">
        <f t="shared" si="25"/>
        <v>355.08</v>
      </c>
      <c r="O787" s="19" t="s">
        <v>31</v>
      </c>
      <c r="P787" s="20"/>
      <c r="Q787" s="19" t="s">
        <v>32</v>
      </c>
      <c r="R787" s="19" t="s">
        <v>33</v>
      </c>
      <c r="S787" s="19" t="s">
        <v>34</v>
      </c>
      <c r="T787" s="19" t="s">
        <v>1283</v>
      </c>
    </row>
    <row r="788" spans="1:20" x14ac:dyDescent="0.3">
      <c r="A788" s="19" t="s">
        <v>1281</v>
      </c>
      <c r="B788" s="20" t="s">
        <v>5785</v>
      </c>
      <c r="C788" s="19" t="s">
        <v>6575</v>
      </c>
      <c r="D788" s="19" t="s">
        <v>24</v>
      </c>
      <c r="E788" s="19" t="s">
        <v>25</v>
      </c>
      <c r="F788" s="19" t="s">
        <v>26</v>
      </c>
      <c r="G788" s="19" t="s">
        <v>275</v>
      </c>
      <c r="H788" s="19" t="s">
        <v>28</v>
      </c>
      <c r="I788" s="19" t="s">
        <v>1265</v>
      </c>
      <c r="J788" s="19">
        <v>3106</v>
      </c>
      <c r="K788" s="20">
        <v>34</v>
      </c>
      <c r="L788" s="25">
        <f t="shared" si="24"/>
        <v>1056.04</v>
      </c>
      <c r="M788" s="25">
        <f t="shared" si="25"/>
        <v>2049.96</v>
      </c>
      <c r="O788" s="19" t="s">
        <v>31</v>
      </c>
      <c r="P788" s="20"/>
      <c r="Q788" s="19" t="s">
        <v>32</v>
      </c>
      <c r="R788" s="19" t="s">
        <v>33</v>
      </c>
      <c r="S788" s="19" t="s">
        <v>34</v>
      </c>
      <c r="T788" s="19" t="s">
        <v>749</v>
      </c>
    </row>
    <row r="789" spans="1:20" x14ac:dyDescent="0.3">
      <c r="A789" s="19" t="s">
        <v>1281</v>
      </c>
      <c r="B789" s="20" t="s">
        <v>5785</v>
      </c>
      <c r="C789" s="19" t="s">
        <v>6576</v>
      </c>
      <c r="D789" s="19" t="s">
        <v>24</v>
      </c>
      <c r="E789" s="19" t="s">
        <v>25</v>
      </c>
      <c r="F789" s="19" t="s">
        <v>26</v>
      </c>
      <c r="G789" s="19" t="s">
        <v>275</v>
      </c>
      <c r="H789" s="19" t="s">
        <v>28</v>
      </c>
      <c r="I789" s="19" t="s">
        <v>1265</v>
      </c>
      <c r="J789" s="19">
        <v>3534</v>
      </c>
      <c r="K789" s="20">
        <v>34</v>
      </c>
      <c r="L789" s="25">
        <f t="shared" si="24"/>
        <v>1201.56</v>
      </c>
      <c r="M789" s="25">
        <f t="shared" si="25"/>
        <v>2332.44</v>
      </c>
      <c r="O789" s="19" t="s">
        <v>31</v>
      </c>
      <c r="P789" s="20"/>
      <c r="Q789" s="19" t="s">
        <v>32</v>
      </c>
      <c r="R789" s="19" t="s">
        <v>33</v>
      </c>
      <c r="S789" s="19" t="s">
        <v>34</v>
      </c>
      <c r="T789" s="19" t="s">
        <v>749</v>
      </c>
    </row>
    <row r="790" spans="1:20" x14ac:dyDescent="0.3">
      <c r="A790" s="19" t="s">
        <v>1281</v>
      </c>
      <c r="B790" s="20" t="s">
        <v>5785</v>
      </c>
      <c r="C790" s="19" t="s">
        <v>6577</v>
      </c>
      <c r="D790" s="19" t="s">
        <v>24</v>
      </c>
      <c r="E790" s="19" t="s">
        <v>25</v>
      </c>
      <c r="F790" s="19" t="s">
        <v>26</v>
      </c>
      <c r="G790" s="19" t="s">
        <v>275</v>
      </c>
      <c r="H790" s="19" t="s">
        <v>28</v>
      </c>
      <c r="I790" s="19" t="s">
        <v>1265</v>
      </c>
      <c r="J790" s="19">
        <v>0</v>
      </c>
      <c r="K790" s="20"/>
      <c r="L790" s="25">
        <f t="shared" si="24"/>
        <v>0</v>
      </c>
      <c r="M790" s="25">
        <f t="shared" si="25"/>
        <v>0</v>
      </c>
      <c r="O790" s="19" t="s">
        <v>31</v>
      </c>
      <c r="P790" s="20"/>
      <c r="Q790" s="19" t="s">
        <v>32</v>
      </c>
      <c r="R790" s="19" t="s">
        <v>33</v>
      </c>
      <c r="S790" s="19" t="s">
        <v>34</v>
      </c>
      <c r="T790" s="19" t="s">
        <v>749</v>
      </c>
    </row>
    <row r="791" spans="1:20" x14ac:dyDescent="0.3">
      <c r="A791" s="19" t="s">
        <v>1281</v>
      </c>
      <c r="B791" s="20" t="s">
        <v>5785</v>
      </c>
      <c r="C791" s="19" t="s">
        <v>6578</v>
      </c>
      <c r="D791" s="19" t="s">
        <v>24</v>
      </c>
      <c r="E791" s="19" t="s">
        <v>25</v>
      </c>
      <c r="F791" s="19" t="s">
        <v>26</v>
      </c>
      <c r="G791" s="19" t="s">
        <v>275</v>
      </c>
      <c r="H791" s="19" t="s">
        <v>28</v>
      </c>
      <c r="I791" s="19" t="s">
        <v>1265</v>
      </c>
      <c r="J791" s="19">
        <v>2431</v>
      </c>
      <c r="K791" s="20">
        <v>36</v>
      </c>
      <c r="L791" s="25">
        <f t="shared" si="24"/>
        <v>875.16</v>
      </c>
      <c r="M791" s="25">
        <f t="shared" si="25"/>
        <v>1555.84</v>
      </c>
      <c r="O791" s="19" t="s">
        <v>31</v>
      </c>
      <c r="P791" s="20"/>
      <c r="Q791" s="19" t="s">
        <v>32</v>
      </c>
      <c r="R791" s="19" t="s">
        <v>33</v>
      </c>
      <c r="S791" s="19" t="s">
        <v>34</v>
      </c>
      <c r="T791" s="19" t="s">
        <v>749</v>
      </c>
    </row>
    <row r="792" spans="1:20" x14ac:dyDescent="0.3">
      <c r="A792" s="19" t="s">
        <v>1281</v>
      </c>
      <c r="B792" s="20" t="s">
        <v>5785</v>
      </c>
      <c r="C792" s="19" t="s">
        <v>6579</v>
      </c>
      <c r="D792" s="19" t="s">
        <v>24</v>
      </c>
      <c r="E792" s="19" t="s">
        <v>25</v>
      </c>
      <c r="F792" s="19" t="s">
        <v>26</v>
      </c>
      <c r="G792" s="19" t="s">
        <v>275</v>
      </c>
      <c r="H792" s="19" t="s">
        <v>28</v>
      </c>
      <c r="I792" s="19" t="s">
        <v>1265</v>
      </c>
      <c r="J792" s="19">
        <v>6515</v>
      </c>
      <c r="K792" s="20">
        <v>24</v>
      </c>
      <c r="L792" s="25">
        <f t="shared" si="24"/>
        <v>1563.6</v>
      </c>
      <c r="M792" s="25">
        <f t="shared" si="25"/>
        <v>4951.3999999999996</v>
      </c>
      <c r="O792" s="19" t="s">
        <v>31</v>
      </c>
      <c r="P792" s="20"/>
      <c r="Q792" s="19" t="s">
        <v>32</v>
      </c>
      <c r="R792" s="19" t="s">
        <v>33</v>
      </c>
      <c r="S792" s="19" t="s">
        <v>34</v>
      </c>
      <c r="T792" s="19" t="s">
        <v>749</v>
      </c>
    </row>
    <row r="793" spans="1:20" x14ac:dyDescent="0.3">
      <c r="A793" s="19" t="s">
        <v>1281</v>
      </c>
      <c r="B793" s="20" t="s">
        <v>5785</v>
      </c>
      <c r="C793" s="19" t="s">
        <v>6580</v>
      </c>
      <c r="D793" s="19" t="s">
        <v>24</v>
      </c>
      <c r="E793" s="19" t="s">
        <v>25</v>
      </c>
      <c r="F793" s="19" t="s">
        <v>26</v>
      </c>
      <c r="G793" s="19" t="s">
        <v>275</v>
      </c>
      <c r="H793" s="19" t="s">
        <v>28</v>
      </c>
      <c r="I793" s="19" t="s">
        <v>1265</v>
      </c>
      <c r="J793" s="19">
        <v>2344</v>
      </c>
      <c r="K793" s="20">
        <v>31</v>
      </c>
      <c r="L793" s="25">
        <f t="shared" si="24"/>
        <v>726.64</v>
      </c>
      <c r="M793" s="25">
        <f t="shared" si="25"/>
        <v>1617.36</v>
      </c>
      <c r="O793" s="19" t="s">
        <v>31</v>
      </c>
      <c r="P793" s="20"/>
      <c r="Q793" s="19" t="s">
        <v>32</v>
      </c>
      <c r="R793" s="19" t="s">
        <v>33</v>
      </c>
      <c r="S793" s="19" t="s">
        <v>34</v>
      </c>
      <c r="T793" s="19" t="s">
        <v>749</v>
      </c>
    </row>
    <row r="794" spans="1:20" x14ac:dyDescent="0.3">
      <c r="A794" s="19" t="s">
        <v>1281</v>
      </c>
      <c r="B794" s="20" t="s">
        <v>5785</v>
      </c>
      <c r="C794" s="19" t="s">
        <v>6581</v>
      </c>
      <c r="D794" s="19" t="s">
        <v>24</v>
      </c>
      <c r="E794" s="19" t="s">
        <v>25</v>
      </c>
      <c r="F794" s="19" t="s">
        <v>26</v>
      </c>
      <c r="G794" s="19" t="s">
        <v>275</v>
      </c>
      <c r="H794" s="19" t="s">
        <v>28</v>
      </c>
      <c r="I794" s="19" t="s">
        <v>1265</v>
      </c>
      <c r="J794" s="19">
        <v>4451</v>
      </c>
      <c r="K794" s="20">
        <v>36</v>
      </c>
      <c r="L794" s="25">
        <f t="shared" si="24"/>
        <v>1602.36</v>
      </c>
      <c r="M794" s="25">
        <f t="shared" si="25"/>
        <v>2848.64</v>
      </c>
      <c r="O794" s="19" t="s">
        <v>31</v>
      </c>
      <c r="P794" s="20"/>
      <c r="Q794" s="19" t="s">
        <v>32</v>
      </c>
      <c r="R794" s="19" t="s">
        <v>33</v>
      </c>
      <c r="S794" s="19" t="s">
        <v>34</v>
      </c>
      <c r="T794" s="19" t="s">
        <v>749</v>
      </c>
    </row>
    <row r="795" spans="1:20" x14ac:dyDescent="0.3">
      <c r="A795" s="19" t="s">
        <v>1281</v>
      </c>
      <c r="B795" s="20" t="s">
        <v>5785</v>
      </c>
      <c r="C795" s="19" t="s">
        <v>6582</v>
      </c>
      <c r="D795" s="19" t="s">
        <v>24</v>
      </c>
      <c r="E795" s="19" t="s">
        <v>25</v>
      </c>
      <c r="F795" s="19" t="s">
        <v>26</v>
      </c>
      <c r="G795" s="19" t="s">
        <v>275</v>
      </c>
      <c r="H795" s="19" t="s">
        <v>28</v>
      </c>
      <c r="I795" s="19" t="s">
        <v>1265</v>
      </c>
      <c r="J795" s="19">
        <v>3146</v>
      </c>
      <c r="K795" s="20">
        <v>33</v>
      </c>
      <c r="L795" s="25">
        <f t="shared" si="24"/>
        <v>1038.18</v>
      </c>
      <c r="M795" s="25">
        <f t="shared" si="25"/>
        <v>2107.8200000000002</v>
      </c>
      <c r="O795" s="19" t="s">
        <v>31</v>
      </c>
      <c r="P795" s="20"/>
      <c r="Q795" s="19" t="s">
        <v>32</v>
      </c>
      <c r="R795" s="19" t="s">
        <v>33</v>
      </c>
      <c r="S795" s="19" t="s">
        <v>34</v>
      </c>
      <c r="T795" s="19" t="s">
        <v>749</v>
      </c>
    </row>
    <row r="796" spans="1:20" x14ac:dyDescent="0.3">
      <c r="A796" s="19" t="s">
        <v>1281</v>
      </c>
      <c r="B796" s="20" t="s">
        <v>5785</v>
      </c>
      <c r="C796" s="19" t="s">
        <v>6583</v>
      </c>
      <c r="D796" s="19" t="s">
        <v>24</v>
      </c>
      <c r="E796" s="19" t="s">
        <v>25</v>
      </c>
      <c r="F796" s="19" t="s">
        <v>26</v>
      </c>
      <c r="G796" s="19" t="s">
        <v>275</v>
      </c>
      <c r="H796" s="19" t="s">
        <v>28</v>
      </c>
      <c r="I796" s="19" t="s">
        <v>1265</v>
      </c>
      <c r="J796" s="19">
        <v>2712</v>
      </c>
      <c r="K796" s="20">
        <v>35</v>
      </c>
      <c r="L796" s="25">
        <f t="shared" si="24"/>
        <v>949.2</v>
      </c>
      <c r="M796" s="25">
        <f t="shared" si="25"/>
        <v>1762.8</v>
      </c>
      <c r="O796" s="19" t="s">
        <v>31</v>
      </c>
      <c r="P796" s="20"/>
      <c r="Q796" s="19" t="s">
        <v>32</v>
      </c>
      <c r="R796" s="19" t="s">
        <v>33</v>
      </c>
      <c r="S796" s="19" t="s">
        <v>34</v>
      </c>
      <c r="T796" s="19" t="s">
        <v>749</v>
      </c>
    </row>
    <row r="797" spans="1:20" x14ac:dyDescent="0.3">
      <c r="A797" s="19" t="s">
        <v>1281</v>
      </c>
      <c r="B797" s="20" t="s">
        <v>5785</v>
      </c>
      <c r="C797" s="19" t="s">
        <v>6584</v>
      </c>
      <c r="D797" s="19" t="s">
        <v>24</v>
      </c>
      <c r="E797" s="19" t="s">
        <v>25</v>
      </c>
      <c r="F797" s="19" t="s">
        <v>26</v>
      </c>
      <c r="G797" s="19" t="s">
        <v>275</v>
      </c>
      <c r="H797" s="19" t="s">
        <v>28</v>
      </c>
      <c r="I797" s="19" t="s">
        <v>1265</v>
      </c>
      <c r="J797" s="19">
        <v>5916</v>
      </c>
      <c r="K797" s="20">
        <v>36</v>
      </c>
      <c r="L797" s="25">
        <f t="shared" si="24"/>
        <v>2129.7600000000002</v>
      </c>
      <c r="M797" s="25">
        <f t="shared" si="25"/>
        <v>3786.24</v>
      </c>
      <c r="O797" s="19" t="s">
        <v>31</v>
      </c>
      <c r="P797" s="20"/>
      <c r="Q797" s="19" t="s">
        <v>32</v>
      </c>
      <c r="R797" s="19" t="s">
        <v>33</v>
      </c>
      <c r="S797" s="19" t="s">
        <v>34</v>
      </c>
      <c r="T797" s="19" t="s">
        <v>749</v>
      </c>
    </row>
    <row r="798" spans="1:20" x14ac:dyDescent="0.3">
      <c r="A798" s="19" t="s">
        <v>1281</v>
      </c>
      <c r="B798" s="20" t="s">
        <v>5785</v>
      </c>
      <c r="C798" s="19" t="s">
        <v>6585</v>
      </c>
      <c r="D798" s="19" t="s">
        <v>24</v>
      </c>
      <c r="E798" s="19" t="s">
        <v>25</v>
      </c>
      <c r="F798" s="19" t="s">
        <v>26</v>
      </c>
      <c r="G798" s="19" t="s">
        <v>275</v>
      </c>
      <c r="H798" s="19" t="s">
        <v>28</v>
      </c>
      <c r="I798" s="19" t="s">
        <v>1265</v>
      </c>
      <c r="J798" s="19">
        <v>1947</v>
      </c>
      <c r="K798" s="20">
        <v>34</v>
      </c>
      <c r="L798" s="25">
        <f t="shared" si="24"/>
        <v>661.98</v>
      </c>
      <c r="M798" s="25">
        <f t="shared" si="25"/>
        <v>1285.02</v>
      </c>
      <c r="O798" s="19" t="s">
        <v>31</v>
      </c>
      <c r="P798" s="20"/>
      <c r="Q798" s="19" t="s">
        <v>32</v>
      </c>
      <c r="R798" s="19" t="s">
        <v>33</v>
      </c>
      <c r="S798" s="19" t="s">
        <v>34</v>
      </c>
      <c r="T798" s="19" t="s">
        <v>749</v>
      </c>
    </row>
    <row r="799" spans="1:20" x14ac:dyDescent="0.3">
      <c r="A799" s="19" t="s">
        <v>1281</v>
      </c>
      <c r="B799" s="20" t="s">
        <v>5785</v>
      </c>
      <c r="C799" s="19" t="s">
        <v>6586</v>
      </c>
      <c r="E799" s="19" t="s">
        <v>25</v>
      </c>
      <c r="F799" s="19" t="s">
        <v>26</v>
      </c>
      <c r="G799" s="19" t="s">
        <v>275</v>
      </c>
      <c r="H799" s="19" t="s">
        <v>121</v>
      </c>
      <c r="I799" s="19" t="s">
        <v>1265</v>
      </c>
      <c r="J799" s="19">
        <v>8640</v>
      </c>
      <c r="K799" s="20">
        <v>38</v>
      </c>
      <c r="L799" s="25">
        <f t="shared" si="24"/>
        <v>3283.2</v>
      </c>
      <c r="M799" s="25">
        <f t="shared" si="25"/>
        <v>5356.8</v>
      </c>
      <c r="N799" s="19" t="s">
        <v>1393</v>
      </c>
      <c r="O799" s="19" t="s">
        <v>31</v>
      </c>
      <c r="P799" s="20"/>
      <c r="Q799" s="19" t="s">
        <v>32</v>
      </c>
      <c r="R799" s="19" t="s">
        <v>33</v>
      </c>
      <c r="S799" s="19" t="s">
        <v>34</v>
      </c>
      <c r="T799" s="19" t="s">
        <v>749</v>
      </c>
    </row>
    <row r="800" spans="1:20" x14ac:dyDescent="0.3">
      <c r="A800" s="19" t="s">
        <v>1281</v>
      </c>
      <c r="B800" s="20" t="s">
        <v>5785</v>
      </c>
      <c r="C800" s="19" t="s">
        <v>6587</v>
      </c>
      <c r="D800" s="19" t="s">
        <v>24</v>
      </c>
      <c r="E800" s="19" t="s">
        <v>25</v>
      </c>
      <c r="F800" s="19" t="s">
        <v>26</v>
      </c>
      <c r="G800" s="19" t="s">
        <v>275</v>
      </c>
      <c r="H800" s="19" t="s">
        <v>28</v>
      </c>
      <c r="I800" s="19" t="s">
        <v>1265</v>
      </c>
      <c r="J800" s="19">
        <v>2710</v>
      </c>
      <c r="K800" s="20">
        <v>32</v>
      </c>
      <c r="L800" s="25">
        <f t="shared" si="24"/>
        <v>867.2</v>
      </c>
      <c r="M800" s="25">
        <f t="shared" si="25"/>
        <v>1842.8</v>
      </c>
      <c r="O800" s="19" t="s">
        <v>31</v>
      </c>
      <c r="P800" s="20"/>
      <c r="Q800" s="19" t="s">
        <v>32</v>
      </c>
      <c r="R800" s="19" t="s">
        <v>33</v>
      </c>
      <c r="S800" s="19" t="s">
        <v>34</v>
      </c>
      <c r="T800" s="19" t="s">
        <v>749</v>
      </c>
    </row>
    <row r="801" spans="1:20" x14ac:dyDescent="0.3">
      <c r="A801" s="19" t="s">
        <v>1281</v>
      </c>
      <c r="B801" s="20" t="s">
        <v>5785</v>
      </c>
      <c r="C801" s="19" t="s">
        <v>6588</v>
      </c>
      <c r="D801" s="19" t="s">
        <v>24</v>
      </c>
      <c r="E801" s="19" t="s">
        <v>25</v>
      </c>
      <c r="F801" s="19" t="s">
        <v>26</v>
      </c>
      <c r="G801" s="19" t="s">
        <v>275</v>
      </c>
      <c r="H801" s="19" t="s">
        <v>28</v>
      </c>
      <c r="I801" s="19" t="s">
        <v>1265</v>
      </c>
      <c r="J801" s="19">
        <v>0</v>
      </c>
      <c r="K801" s="20"/>
      <c r="L801" s="25">
        <f t="shared" si="24"/>
        <v>0</v>
      </c>
      <c r="M801" s="25">
        <f t="shared" si="25"/>
        <v>0</v>
      </c>
      <c r="O801" s="19" t="s">
        <v>31</v>
      </c>
      <c r="P801" s="20"/>
      <c r="Q801" s="19" t="s">
        <v>32</v>
      </c>
      <c r="R801" s="19" t="s">
        <v>33</v>
      </c>
      <c r="S801" s="19" t="s">
        <v>34</v>
      </c>
      <c r="T801" s="19" t="s">
        <v>749</v>
      </c>
    </row>
    <row r="802" spans="1:20" x14ac:dyDescent="0.3">
      <c r="A802" s="19" t="s">
        <v>1281</v>
      </c>
      <c r="B802" s="20" t="s">
        <v>5785</v>
      </c>
      <c r="C802" s="19" t="s">
        <v>6589</v>
      </c>
      <c r="D802" s="19" t="s">
        <v>24</v>
      </c>
      <c r="E802" s="19" t="s">
        <v>25</v>
      </c>
      <c r="F802" s="19" t="s">
        <v>26</v>
      </c>
      <c r="G802" s="19" t="s">
        <v>275</v>
      </c>
      <c r="H802" s="19" t="s">
        <v>28</v>
      </c>
      <c r="I802" s="19" t="s">
        <v>29</v>
      </c>
      <c r="J802" s="19">
        <v>4650</v>
      </c>
      <c r="K802" s="20">
        <v>32</v>
      </c>
      <c r="L802" s="25">
        <f t="shared" si="24"/>
        <v>1488</v>
      </c>
      <c r="M802" s="25">
        <f t="shared" si="25"/>
        <v>3162</v>
      </c>
      <c r="O802" s="19" t="s">
        <v>31</v>
      </c>
      <c r="P802" s="20"/>
      <c r="Q802" s="19" t="s">
        <v>32</v>
      </c>
      <c r="R802" s="19" t="s">
        <v>33</v>
      </c>
      <c r="S802" s="19" t="s">
        <v>34</v>
      </c>
      <c r="T802" s="19" t="s">
        <v>749</v>
      </c>
    </row>
    <row r="803" spans="1:20" x14ac:dyDescent="0.3">
      <c r="A803" s="19" t="s">
        <v>1281</v>
      </c>
      <c r="B803" s="20" t="s">
        <v>5785</v>
      </c>
      <c r="C803" s="19" t="s">
        <v>6590</v>
      </c>
      <c r="D803" s="19" t="s">
        <v>24</v>
      </c>
      <c r="E803" s="19" t="s">
        <v>25</v>
      </c>
      <c r="F803" s="19" t="s">
        <v>26</v>
      </c>
      <c r="G803" s="19" t="s">
        <v>275</v>
      </c>
      <c r="H803" s="19" t="s">
        <v>28</v>
      </c>
      <c r="I803" s="19" t="s">
        <v>1265</v>
      </c>
      <c r="J803" s="19">
        <v>7145</v>
      </c>
      <c r="K803" s="20">
        <v>30</v>
      </c>
      <c r="L803" s="25">
        <f t="shared" si="24"/>
        <v>2143.5</v>
      </c>
      <c r="M803" s="25">
        <f t="shared" si="25"/>
        <v>5001.5</v>
      </c>
      <c r="O803" s="19" t="s">
        <v>31</v>
      </c>
      <c r="P803" s="20"/>
      <c r="Q803" s="19" t="s">
        <v>32</v>
      </c>
      <c r="R803" s="19" t="s">
        <v>33</v>
      </c>
      <c r="S803" s="19" t="s">
        <v>34</v>
      </c>
      <c r="T803" s="19" t="s">
        <v>749</v>
      </c>
    </row>
    <row r="804" spans="1:20" x14ac:dyDescent="0.3">
      <c r="A804" s="19" t="s">
        <v>1281</v>
      </c>
      <c r="B804" s="20" t="s">
        <v>5785</v>
      </c>
      <c r="C804" s="19" t="s">
        <v>6591</v>
      </c>
      <c r="D804" s="19" t="s">
        <v>24</v>
      </c>
      <c r="E804" s="19" t="s">
        <v>25</v>
      </c>
      <c r="F804" s="19" t="s">
        <v>26</v>
      </c>
      <c r="G804" s="19" t="s">
        <v>275</v>
      </c>
      <c r="H804" s="19" t="s">
        <v>28</v>
      </c>
      <c r="I804" s="19" t="s">
        <v>1265</v>
      </c>
      <c r="J804" s="19">
        <v>7303</v>
      </c>
      <c r="K804" s="20">
        <v>31</v>
      </c>
      <c r="L804" s="25">
        <f t="shared" si="24"/>
        <v>2263.9299999999998</v>
      </c>
      <c r="M804" s="25">
        <f t="shared" si="25"/>
        <v>5039.07</v>
      </c>
      <c r="O804" s="19" t="s">
        <v>31</v>
      </c>
      <c r="P804" s="20"/>
      <c r="Q804" s="19" t="s">
        <v>32</v>
      </c>
      <c r="R804" s="19" t="s">
        <v>33</v>
      </c>
      <c r="S804" s="19" t="s">
        <v>34</v>
      </c>
      <c r="T804" s="19" t="s">
        <v>749</v>
      </c>
    </row>
    <row r="805" spans="1:20" x14ac:dyDescent="0.3">
      <c r="A805" s="19" t="s">
        <v>1281</v>
      </c>
      <c r="B805" s="20" t="s">
        <v>5785</v>
      </c>
      <c r="C805" s="19" t="s">
        <v>6592</v>
      </c>
      <c r="D805" s="19" t="s">
        <v>24</v>
      </c>
      <c r="E805" s="19" t="s">
        <v>25</v>
      </c>
      <c r="F805" s="19" t="s">
        <v>26</v>
      </c>
      <c r="G805" s="19" t="s">
        <v>275</v>
      </c>
      <c r="H805" s="19" t="s">
        <v>28</v>
      </c>
      <c r="I805" s="19" t="s">
        <v>29</v>
      </c>
      <c r="J805" s="19">
        <v>290</v>
      </c>
      <c r="K805" s="20">
        <v>48</v>
      </c>
      <c r="L805" s="25">
        <f t="shared" si="24"/>
        <v>139.19999999999999</v>
      </c>
      <c r="M805" s="25">
        <f t="shared" si="25"/>
        <v>150.80000000000001</v>
      </c>
      <c r="O805" s="19" t="s">
        <v>31</v>
      </c>
      <c r="P805" s="20"/>
      <c r="Q805" s="19" t="s">
        <v>32</v>
      </c>
      <c r="R805" s="19" t="s">
        <v>33</v>
      </c>
      <c r="S805" s="19" t="s">
        <v>34</v>
      </c>
      <c r="T805" s="19" t="s">
        <v>1283</v>
      </c>
    </row>
    <row r="806" spans="1:20" x14ac:dyDescent="0.3">
      <c r="A806" s="19" t="s">
        <v>1281</v>
      </c>
      <c r="B806" s="20" t="s">
        <v>5785</v>
      </c>
      <c r="C806" s="19" t="s">
        <v>6593</v>
      </c>
      <c r="D806" s="19" t="s">
        <v>24</v>
      </c>
      <c r="E806" s="19" t="s">
        <v>25</v>
      </c>
      <c r="F806" s="19" t="s">
        <v>26</v>
      </c>
      <c r="G806" s="19" t="s">
        <v>275</v>
      </c>
      <c r="H806" s="19" t="s">
        <v>28</v>
      </c>
      <c r="I806" s="19" t="s">
        <v>29</v>
      </c>
      <c r="J806" s="19">
        <v>5950</v>
      </c>
      <c r="K806" s="20">
        <v>34</v>
      </c>
      <c r="L806" s="25">
        <f t="shared" si="24"/>
        <v>2023</v>
      </c>
      <c r="M806" s="25">
        <f t="shared" si="25"/>
        <v>3927</v>
      </c>
      <c r="O806" s="19" t="s">
        <v>31</v>
      </c>
      <c r="P806" s="20"/>
      <c r="Q806" s="19" t="s">
        <v>32</v>
      </c>
      <c r="R806" s="19" t="s">
        <v>33</v>
      </c>
      <c r="S806" s="19" t="s">
        <v>34</v>
      </c>
      <c r="T806" s="19" t="s">
        <v>769</v>
      </c>
    </row>
    <row r="807" spans="1:20" x14ac:dyDescent="0.3">
      <c r="A807" s="19" t="s">
        <v>1281</v>
      </c>
      <c r="B807" s="20" t="s">
        <v>5785</v>
      </c>
      <c r="C807" s="19" t="s">
        <v>6594</v>
      </c>
      <c r="D807" s="19" t="s">
        <v>50</v>
      </c>
      <c r="E807" s="19" t="s">
        <v>25</v>
      </c>
      <c r="F807" s="19" t="s">
        <v>26</v>
      </c>
      <c r="G807" s="19" t="s">
        <v>275</v>
      </c>
      <c r="H807" s="19" t="s">
        <v>28</v>
      </c>
      <c r="I807" s="19" t="s">
        <v>1265</v>
      </c>
      <c r="J807" s="19">
        <v>629</v>
      </c>
      <c r="K807" s="20">
        <v>32</v>
      </c>
      <c r="L807" s="25">
        <f t="shared" si="24"/>
        <v>201.28</v>
      </c>
      <c r="M807" s="25">
        <f t="shared" si="25"/>
        <v>427.72</v>
      </c>
      <c r="O807" s="19" t="s">
        <v>31</v>
      </c>
      <c r="P807" s="20"/>
      <c r="Q807" s="19" t="s">
        <v>32</v>
      </c>
      <c r="R807" s="19" t="s">
        <v>33</v>
      </c>
      <c r="S807" s="19" t="s">
        <v>34</v>
      </c>
      <c r="T807" s="19" t="s">
        <v>749</v>
      </c>
    </row>
    <row r="808" spans="1:20" x14ac:dyDescent="0.3">
      <c r="A808" s="19" t="s">
        <v>1281</v>
      </c>
      <c r="B808" s="20" t="s">
        <v>5785</v>
      </c>
      <c r="C808" s="19" t="s">
        <v>6595</v>
      </c>
      <c r="D808" s="19" t="s">
        <v>50</v>
      </c>
      <c r="E808" s="19" t="s">
        <v>25</v>
      </c>
      <c r="F808" s="19" t="s">
        <v>26</v>
      </c>
      <c r="G808" s="19" t="s">
        <v>275</v>
      </c>
      <c r="H808" s="19" t="s">
        <v>28</v>
      </c>
      <c r="I808" s="19" t="s">
        <v>57</v>
      </c>
      <c r="J808" s="19">
        <v>17170</v>
      </c>
      <c r="K808" s="20">
        <v>100</v>
      </c>
      <c r="L808" s="25">
        <f t="shared" si="24"/>
        <v>17170</v>
      </c>
      <c r="M808" s="25">
        <f t="shared" si="25"/>
        <v>0</v>
      </c>
      <c r="O808" s="19" t="s">
        <v>31</v>
      </c>
      <c r="P808" s="20"/>
      <c r="Q808" s="19" t="s">
        <v>32</v>
      </c>
      <c r="R808" s="19" t="s">
        <v>33</v>
      </c>
      <c r="S808" s="19" t="s">
        <v>34</v>
      </c>
      <c r="T808" s="19" t="s">
        <v>769</v>
      </c>
    </row>
    <row r="809" spans="1:20" x14ac:dyDescent="0.3">
      <c r="A809" s="19" t="s">
        <v>1281</v>
      </c>
      <c r="B809" s="20" t="s">
        <v>5785</v>
      </c>
      <c r="C809" s="19" t="s">
        <v>6596</v>
      </c>
      <c r="D809" s="19" t="s">
        <v>24</v>
      </c>
      <c r="E809" s="19" t="s">
        <v>25</v>
      </c>
      <c r="F809" s="19" t="s">
        <v>26</v>
      </c>
      <c r="G809" s="19" t="s">
        <v>275</v>
      </c>
      <c r="H809" s="19" t="s">
        <v>28</v>
      </c>
      <c r="I809" s="19" t="s">
        <v>1265</v>
      </c>
      <c r="J809" s="19">
        <v>12036</v>
      </c>
      <c r="K809" s="20">
        <v>39</v>
      </c>
      <c r="L809" s="25">
        <f t="shared" si="24"/>
        <v>4694.04</v>
      </c>
      <c r="M809" s="25">
        <f t="shared" si="25"/>
        <v>7341.96</v>
      </c>
      <c r="O809" s="19" t="s">
        <v>31</v>
      </c>
      <c r="P809" s="20"/>
      <c r="Q809" s="19" t="s">
        <v>32</v>
      </c>
      <c r="R809" s="19" t="s">
        <v>33</v>
      </c>
      <c r="S809" s="19" t="s">
        <v>34</v>
      </c>
      <c r="T809" s="19" t="s">
        <v>769</v>
      </c>
    </row>
    <row r="810" spans="1:20" x14ac:dyDescent="0.3">
      <c r="A810" s="19" t="s">
        <v>1281</v>
      </c>
      <c r="B810" s="20" t="s">
        <v>5785</v>
      </c>
      <c r="C810" s="19" t="s">
        <v>6597</v>
      </c>
      <c r="D810" s="19" t="s">
        <v>24</v>
      </c>
      <c r="E810" s="19" t="s">
        <v>25</v>
      </c>
      <c r="F810" s="19" t="s">
        <v>26</v>
      </c>
      <c r="G810" s="19" t="s">
        <v>275</v>
      </c>
      <c r="H810" s="19" t="s">
        <v>28</v>
      </c>
      <c r="I810" s="19" t="s">
        <v>1265</v>
      </c>
      <c r="J810" s="19">
        <v>0</v>
      </c>
      <c r="K810" s="20"/>
      <c r="L810" s="25">
        <f t="shared" si="24"/>
        <v>0</v>
      </c>
      <c r="M810" s="25">
        <f t="shared" si="25"/>
        <v>0</v>
      </c>
      <c r="P810" s="20"/>
    </row>
    <row r="811" spans="1:20" x14ac:dyDescent="0.3">
      <c r="A811" s="19" t="s">
        <v>1281</v>
      </c>
      <c r="B811" s="20" t="s">
        <v>5785</v>
      </c>
      <c r="C811" s="19" t="s">
        <v>6598</v>
      </c>
      <c r="D811" s="19" t="s">
        <v>24</v>
      </c>
      <c r="E811" s="19" t="s">
        <v>25</v>
      </c>
      <c r="F811" s="19" t="s">
        <v>26</v>
      </c>
      <c r="G811" s="19" t="s">
        <v>275</v>
      </c>
      <c r="H811" s="19" t="s">
        <v>28</v>
      </c>
      <c r="I811" s="19" t="s">
        <v>1265</v>
      </c>
      <c r="J811" s="19">
        <v>0</v>
      </c>
      <c r="K811" s="20"/>
      <c r="L811" s="25">
        <f t="shared" si="24"/>
        <v>0</v>
      </c>
      <c r="M811" s="25">
        <f t="shared" si="25"/>
        <v>0</v>
      </c>
      <c r="P811" s="20"/>
    </row>
    <row r="812" spans="1:20" x14ac:dyDescent="0.3">
      <c r="A812" s="19" t="s">
        <v>1281</v>
      </c>
      <c r="B812" s="20" t="s">
        <v>5785</v>
      </c>
      <c r="C812" s="19" t="s">
        <v>6599</v>
      </c>
      <c r="D812" s="19" t="s">
        <v>50</v>
      </c>
      <c r="E812" s="19" t="s">
        <v>25</v>
      </c>
      <c r="F812" s="19" t="s">
        <v>26</v>
      </c>
      <c r="G812" s="19" t="s">
        <v>275</v>
      </c>
      <c r="H812" s="19" t="s">
        <v>28</v>
      </c>
      <c r="I812" s="19" t="s">
        <v>57</v>
      </c>
      <c r="J812" s="19">
        <v>2</v>
      </c>
      <c r="K812" s="20">
        <v>100</v>
      </c>
      <c r="L812" s="25">
        <f t="shared" si="24"/>
        <v>2</v>
      </c>
      <c r="M812" s="25">
        <f t="shared" si="25"/>
        <v>0</v>
      </c>
      <c r="O812" s="19" t="s">
        <v>31</v>
      </c>
      <c r="P812" s="20"/>
      <c r="Q812" s="19" t="s">
        <v>32</v>
      </c>
      <c r="R812" s="19" t="s">
        <v>33</v>
      </c>
      <c r="S812" s="19" t="s">
        <v>34</v>
      </c>
      <c r="T812" s="19" t="s">
        <v>769</v>
      </c>
    </row>
    <row r="813" spans="1:20" x14ac:dyDescent="0.3">
      <c r="A813" s="19" t="s">
        <v>1281</v>
      </c>
      <c r="B813" s="20" t="s">
        <v>5785</v>
      </c>
      <c r="C813" s="19" t="s">
        <v>6600</v>
      </c>
      <c r="D813" s="19" t="s">
        <v>50</v>
      </c>
      <c r="E813" s="19" t="s">
        <v>25</v>
      </c>
      <c r="F813" s="19" t="s">
        <v>26</v>
      </c>
      <c r="G813" s="19" t="s">
        <v>275</v>
      </c>
      <c r="H813" s="19" t="s">
        <v>28</v>
      </c>
      <c r="I813" s="19" t="s">
        <v>1265</v>
      </c>
      <c r="J813" s="19">
        <v>0</v>
      </c>
      <c r="K813" s="20"/>
      <c r="L813" s="25">
        <f t="shared" ref="L813:L862" si="26">J813*K813/100</f>
        <v>0</v>
      </c>
      <c r="M813" s="25">
        <f t="shared" ref="M813:M862" si="27">J813*(100-K813)/100</f>
        <v>0</v>
      </c>
      <c r="N813" s="19" t="s">
        <v>1394</v>
      </c>
      <c r="O813" s="19" t="s">
        <v>31</v>
      </c>
      <c r="P813" s="20"/>
      <c r="Q813" s="19" t="s">
        <v>32</v>
      </c>
      <c r="R813" s="19" t="s">
        <v>33</v>
      </c>
      <c r="S813" s="19" t="s">
        <v>34</v>
      </c>
      <c r="T813" s="19" t="s">
        <v>749</v>
      </c>
    </row>
    <row r="814" spans="1:20" x14ac:dyDescent="0.3">
      <c r="A814" s="19" t="s">
        <v>1281</v>
      </c>
      <c r="B814" s="20" t="s">
        <v>5785</v>
      </c>
      <c r="C814" s="19" t="s">
        <v>6601</v>
      </c>
      <c r="D814" s="19" t="s">
        <v>50</v>
      </c>
      <c r="E814" s="19" t="s">
        <v>25</v>
      </c>
      <c r="F814" s="19" t="s">
        <v>26</v>
      </c>
      <c r="G814" s="19" t="s">
        <v>275</v>
      </c>
      <c r="H814" s="19" t="s">
        <v>28</v>
      </c>
      <c r="I814" s="19" t="s">
        <v>1265</v>
      </c>
      <c r="J814" s="19">
        <v>4742</v>
      </c>
      <c r="K814" s="20">
        <v>24</v>
      </c>
      <c r="L814" s="25">
        <f t="shared" si="26"/>
        <v>1138.08</v>
      </c>
      <c r="M814" s="25">
        <f t="shared" si="27"/>
        <v>3603.92</v>
      </c>
      <c r="O814" s="19" t="s">
        <v>31</v>
      </c>
      <c r="P814" s="20"/>
      <c r="Q814" s="19" t="s">
        <v>32</v>
      </c>
      <c r="R814" s="19" t="s">
        <v>33</v>
      </c>
      <c r="S814" s="19" t="s">
        <v>34</v>
      </c>
      <c r="T814" s="19" t="s">
        <v>749</v>
      </c>
    </row>
    <row r="815" spans="1:20" x14ac:dyDescent="0.3">
      <c r="A815" s="19" t="s">
        <v>1281</v>
      </c>
      <c r="B815" s="20" t="s">
        <v>5785</v>
      </c>
      <c r="C815" s="19" t="s">
        <v>6602</v>
      </c>
      <c r="D815" s="19" t="s">
        <v>24</v>
      </c>
      <c r="E815" s="19" t="s">
        <v>25</v>
      </c>
      <c r="F815" s="19" t="s">
        <v>26</v>
      </c>
      <c r="G815" s="19" t="s">
        <v>275</v>
      </c>
      <c r="H815" s="19" t="s">
        <v>28</v>
      </c>
      <c r="I815" s="19" t="s">
        <v>29</v>
      </c>
      <c r="J815" s="19">
        <v>187</v>
      </c>
      <c r="K815" s="20">
        <v>48</v>
      </c>
      <c r="L815" s="25">
        <f t="shared" si="26"/>
        <v>89.76</v>
      </c>
      <c r="M815" s="25">
        <f t="shared" si="27"/>
        <v>97.24</v>
      </c>
      <c r="O815" s="19" t="s">
        <v>31</v>
      </c>
      <c r="P815" s="20"/>
      <c r="Q815" s="19" t="s">
        <v>32</v>
      </c>
      <c r="R815" s="19" t="s">
        <v>33</v>
      </c>
      <c r="S815" s="19" t="s">
        <v>34</v>
      </c>
      <c r="T815" s="19" t="s">
        <v>1283</v>
      </c>
    </row>
    <row r="816" spans="1:20" x14ac:dyDescent="0.3">
      <c r="A816" s="19" t="s">
        <v>1281</v>
      </c>
      <c r="B816" s="20" t="s">
        <v>5785</v>
      </c>
      <c r="C816" s="19" t="s">
        <v>6603</v>
      </c>
      <c r="D816" s="19" t="s">
        <v>24</v>
      </c>
      <c r="E816" s="19" t="s">
        <v>25</v>
      </c>
      <c r="F816" s="19" t="s">
        <v>26</v>
      </c>
      <c r="G816" s="19" t="s">
        <v>275</v>
      </c>
      <c r="H816" s="19" t="s">
        <v>28</v>
      </c>
      <c r="I816" s="19" t="s">
        <v>1265</v>
      </c>
      <c r="J816" s="19">
        <v>6875</v>
      </c>
      <c r="K816" s="20">
        <v>35</v>
      </c>
      <c r="L816" s="25">
        <f t="shared" si="26"/>
        <v>2406.25</v>
      </c>
      <c r="M816" s="25">
        <f t="shared" si="27"/>
        <v>4468.75</v>
      </c>
      <c r="P816" s="20"/>
    </row>
    <row r="817" spans="1:20" x14ac:dyDescent="0.3">
      <c r="A817" s="19" t="s">
        <v>1281</v>
      </c>
      <c r="B817" s="20" t="s">
        <v>5785</v>
      </c>
      <c r="C817" s="19" t="s">
        <v>6604</v>
      </c>
      <c r="D817" s="19" t="s">
        <v>24</v>
      </c>
      <c r="E817" s="19" t="s">
        <v>25</v>
      </c>
      <c r="F817" s="19" t="s">
        <v>26</v>
      </c>
      <c r="G817" s="19" t="s">
        <v>275</v>
      </c>
      <c r="H817" s="19" t="s">
        <v>28</v>
      </c>
      <c r="I817" s="19" t="s">
        <v>1265</v>
      </c>
      <c r="J817" s="19">
        <v>5453</v>
      </c>
      <c r="K817" s="20">
        <v>38</v>
      </c>
      <c r="L817" s="25">
        <f t="shared" si="26"/>
        <v>2072.14</v>
      </c>
      <c r="M817" s="25">
        <f t="shared" si="27"/>
        <v>3380.86</v>
      </c>
      <c r="O817" s="19" t="s">
        <v>31</v>
      </c>
      <c r="P817" s="20"/>
      <c r="Q817" s="19" t="s">
        <v>32</v>
      </c>
      <c r="R817" s="19" t="s">
        <v>33</v>
      </c>
      <c r="S817" s="19" t="s">
        <v>34</v>
      </c>
      <c r="T817" s="19" t="s">
        <v>749</v>
      </c>
    </row>
    <row r="818" spans="1:20" x14ac:dyDescent="0.3">
      <c r="A818" s="19" t="s">
        <v>1281</v>
      </c>
      <c r="B818" s="20" t="s">
        <v>5785</v>
      </c>
      <c r="C818" s="19" t="s">
        <v>6605</v>
      </c>
      <c r="D818" s="19" t="s">
        <v>24</v>
      </c>
      <c r="E818" s="19" t="s">
        <v>25</v>
      </c>
      <c r="F818" s="19" t="s">
        <v>26</v>
      </c>
      <c r="G818" s="19" t="s">
        <v>275</v>
      </c>
      <c r="H818" s="19" t="s">
        <v>28</v>
      </c>
      <c r="I818" s="19" t="s">
        <v>1265</v>
      </c>
      <c r="J818" s="19">
        <v>8391</v>
      </c>
      <c r="K818" s="20">
        <v>37</v>
      </c>
      <c r="L818" s="25">
        <f t="shared" si="26"/>
        <v>3104.67</v>
      </c>
      <c r="M818" s="25">
        <f t="shared" si="27"/>
        <v>5286.33</v>
      </c>
      <c r="P818" s="20"/>
    </row>
    <row r="819" spans="1:20" x14ac:dyDescent="0.3">
      <c r="A819" s="19" t="s">
        <v>1281</v>
      </c>
      <c r="B819" s="20" t="s">
        <v>5785</v>
      </c>
      <c r="C819" s="19" t="s">
        <v>6606</v>
      </c>
      <c r="D819" s="19" t="s">
        <v>24</v>
      </c>
      <c r="E819" s="19" t="s">
        <v>25</v>
      </c>
      <c r="F819" s="19" t="s">
        <v>26</v>
      </c>
      <c r="G819" s="19" t="s">
        <v>275</v>
      </c>
      <c r="H819" s="19" t="s">
        <v>28</v>
      </c>
      <c r="I819" s="19" t="s">
        <v>29</v>
      </c>
      <c r="J819" s="19">
        <v>1746</v>
      </c>
      <c r="K819" s="20">
        <v>49</v>
      </c>
      <c r="L819" s="25">
        <f t="shared" si="26"/>
        <v>855.54</v>
      </c>
      <c r="M819" s="25">
        <f t="shared" si="27"/>
        <v>890.46</v>
      </c>
      <c r="O819" s="19" t="s">
        <v>31</v>
      </c>
      <c r="P819" s="20"/>
      <c r="Q819" s="19" t="s">
        <v>32</v>
      </c>
      <c r="R819" s="19" t="s">
        <v>33</v>
      </c>
      <c r="S819" s="19" t="s">
        <v>34</v>
      </c>
      <c r="T819" s="19" t="s">
        <v>769</v>
      </c>
    </row>
    <row r="820" spans="1:20" x14ac:dyDescent="0.3">
      <c r="A820" s="19" t="s">
        <v>1281</v>
      </c>
      <c r="B820" s="20" t="s">
        <v>5785</v>
      </c>
      <c r="C820" s="19" t="s">
        <v>6607</v>
      </c>
      <c r="D820" s="19" t="s">
        <v>24</v>
      </c>
      <c r="E820" s="19" t="s">
        <v>25</v>
      </c>
      <c r="F820" s="19" t="s">
        <v>26</v>
      </c>
      <c r="G820" s="19" t="s">
        <v>275</v>
      </c>
      <c r="H820" s="19" t="s">
        <v>28</v>
      </c>
      <c r="I820" s="19" t="s">
        <v>29</v>
      </c>
      <c r="J820" s="19">
        <v>1495</v>
      </c>
      <c r="K820" s="20">
        <v>47</v>
      </c>
      <c r="L820" s="25">
        <f t="shared" si="26"/>
        <v>702.65</v>
      </c>
      <c r="M820" s="25">
        <f t="shared" si="27"/>
        <v>792.35</v>
      </c>
      <c r="O820" s="19" t="s">
        <v>31</v>
      </c>
      <c r="P820" s="20"/>
      <c r="Q820" s="19" t="s">
        <v>32</v>
      </c>
      <c r="R820" s="19" t="s">
        <v>33</v>
      </c>
      <c r="S820" s="19" t="s">
        <v>34</v>
      </c>
      <c r="T820" s="19" t="s">
        <v>769</v>
      </c>
    </row>
    <row r="821" spans="1:20" x14ac:dyDescent="0.3">
      <c r="A821" s="19" t="s">
        <v>1281</v>
      </c>
      <c r="B821" s="20" t="s">
        <v>5785</v>
      </c>
      <c r="C821" s="19" t="s">
        <v>6608</v>
      </c>
      <c r="D821" s="19" t="s">
        <v>24</v>
      </c>
      <c r="E821" s="19" t="s">
        <v>25</v>
      </c>
      <c r="F821" s="19" t="s">
        <v>26</v>
      </c>
      <c r="G821" s="19" t="s">
        <v>275</v>
      </c>
      <c r="H821" s="19" t="s">
        <v>28</v>
      </c>
      <c r="I821" s="19" t="s">
        <v>29</v>
      </c>
      <c r="J821" s="19">
        <v>4487</v>
      </c>
      <c r="K821" s="20">
        <v>43</v>
      </c>
      <c r="L821" s="25">
        <f t="shared" si="26"/>
        <v>1929.41</v>
      </c>
      <c r="M821" s="25">
        <f t="shared" si="27"/>
        <v>2557.59</v>
      </c>
      <c r="O821" s="19" t="s">
        <v>31</v>
      </c>
      <c r="P821" s="20"/>
      <c r="Q821" s="19" t="s">
        <v>32</v>
      </c>
      <c r="R821" s="19" t="s">
        <v>33</v>
      </c>
      <c r="S821" s="19" t="s">
        <v>34</v>
      </c>
      <c r="T821" s="19" t="s">
        <v>1283</v>
      </c>
    </row>
    <row r="822" spans="1:20" x14ac:dyDescent="0.3">
      <c r="A822" s="19" t="s">
        <v>1281</v>
      </c>
      <c r="B822" s="20" t="s">
        <v>5785</v>
      </c>
      <c r="C822" s="19" t="s">
        <v>6609</v>
      </c>
      <c r="D822" s="19" t="s">
        <v>24</v>
      </c>
      <c r="E822" s="19" t="s">
        <v>25</v>
      </c>
      <c r="F822" s="19" t="s">
        <v>26</v>
      </c>
      <c r="G822" s="19" t="s">
        <v>275</v>
      </c>
      <c r="H822" s="19" t="s">
        <v>28</v>
      </c>
      <c r="I822" s="19" t="s">
        <v>29</v>
      </c>
      <c r="J822" s="19">
        <v>6846</v>
      </c>
      <c r="K822" s="20">
        <v>48</v>
      </c>
      <c r="L822" s="25">
        <f t="shared" si="26"/>
        <v>3286.08</v>
      </c>
      <c r="M822" s="25">
        <f t="shared" si="27"/>
        <v>3559.92</v>
      </c>
      <c r="O822" s="19" t="s">
        <v>31</v>
      </c>
      <c r="P822" s="20"/>
      <c r="Q822" s="19" t="s">
        <v>32</v>
      </c>
      <c r="R822" s="19" t="s">
        <v>33</v>
      </c>
      <c r="S822" s="19" t="s">
        <v>34</v>
      </c>
      <c r="T822" s="19" t="s">
        <v>769</v>
      </c>
    </row>
    <row r="823" spans="1:20" x14ac:dyDescent="0.3">
      <c r="A823" s="19" t="s">
        <v>1281</v>
      </c>
      <c r="B823" s="20" t="s">
        <v>5785</v>
      </c>
      <c r="C823" s="19" t="s">
        <v>6610</v>
      </c>
      <c r="D823" s="19" t="s">
        <v>50</v>
      </c>
      <c r="E823" s="19" t="s">
        <v>25</v>
      </c>
      <c r="F823" s="19" t="s">
        <v>26</v>
      </c>
      <c r="G823" s="19" t="s">
        <v>275</v>
      </c>
      <c r="H823" s="19" t="s">
        <v>28</v>
      </c>
      <c r="I823" s="19" t="s">
        <v>57</v>
      </c>
      <c r="J823" s="19">
        <v>3372</v>
      </c>
      <c r="K823" s="20">
        <v>100</v>
      </c>
      <c r="L823" s="25">
        <f t="shared" si="26"/>
        <v>3372</v>
      </c>
      <c r="M823" s="25">
        <f t="shared" si="27"/>
        <v>0</v>
      </c>
      <c r="P823" s="20"/>
    </row>
    <row r="824" spans="1:20" x14ac:dyDescent="0.3">
      <c r="A824" s="19" t="s">
        <v>1281</v>
      </c>
      <c r="B824" s="20" t="s">
        <v>5785</v>
      </c>
      <c r="C824" s="19" t="s">
        <v>6611</v>
      </c>
      <c r="D824" s="19" t="s">
        <v>24</v>
      </c>
      <c r="E824" s="19" t="s">
        <v>25</v>
      </c>
      <c r="F824" s="19" t="s">
        <v>26</v>
      </c>
      <c r="G824" s="19" t="s">
        <v>275</v>
      </c>
      <c r="H824" s="19" t="s">
        <v>28</v>
      </c>
      <c r="I824" s="19" t="s">
        <v>1265</v>
      </c>
      <c r="J824" s="19">
        <v>4803</v>
      </c>
      <c r="K824" s="20">
        <v>42</v>
      </c>
      <c r="L824" s="25">
        <f t="shared" si="26"/>
        <v>2017.26</v>
      </c>
      <c r="M824" s="25">
        <f t="shared" si="27"/>
        <v>2785.74</v>
      </c>
      <c r="O824" s="19" t="s">
        <v>31</v>
      </c>
      <c r="P824" s="20"/>
      <c r="Q824" s="19" t="s">
        <v>32</v>
      </c>
      <c r="R824" s="19" t="s">
        <v>33</v>
      </c>
      <c r="S824" s="19" t="s">
        <v>34</v>
      </c>
      <c r="T824" s="19" t="s">
        <v>769</v>
      </c>
    </row>
    <row r="825" spans="1:20" x14ac:dyDescent="0.3">
      <c r="A825" s="19" t="s">
        <v>1281</v>
      </c>
      <c r="B825" s="20" t="s">
        <v>5785</v>
      </c>
      <c r="C825" s="19" t="s">
        <v>6612</v>
      </c>
      <c r="D825" s="19" t="s">
        <v>24</v>
      </c>
      <c r="E825" s="19" t="s">
        <v>25</v>
      </c>
      <c r="F825" s="19" t="s">
        <v>26</v>
      </c>
      <c r="G825" s="19" t="s">
        <v>275</v>
      </c>
      <c r="H825" s="19" t="s">
        <v>28</v>
      </c>
      <c r="I825" s="19" t="s">
        <v>1265</v>
      </c>
      <c r="J825" s="19">
        <v>17</v>
      </c>
      <c r="K825" s="20">
        <v>29</v>
      </c>
      <c r="L825" s="25">
        <f t="shared" si="26"/>
        <v>4.93</v>
      </c>
      <c r="M825" s="25">
        <f t="shared" si="27"/>
        <v>12.07</v>
      </c>
      <c r="O825" s="19" t="s">
        <v>31</v>
      </c>
      <c r="P825" s="20"/>
      <c r="Q825" s="19" t="s">
        <v>32</v>
      </c>
      <c r="R825" s="19" t="s">
        <v>33</v>
      </c>
      <c r="S825" s="19" t="s">
        <v>34</v>
      </c>
      <c r="T825" s="19" t="s">
        <v>749</v>
      </c>
    </row>
    <row r="826" spans="1:20" x14ac:dyDescent="0.3">
      <c r="A826" s="19" t="s">
        <v>1281</v>
      </c>
      <c r="B826" s="20" t="s">
        <v>5785</v>
      </c>
      <c r="C826" s="19" t="s">
        <v>6613</v>
      </c>
      <c r="D826" s="19" t="s">
        <v>50</v>
      </c>
      <c r="E826" s="19" t="s">
        <v>25</v>
      </c>
      <c r="F826" s="19" t="s">
        <v>26</v>
      </c>
      <c r="G826" s="19" t="s">
        <v>275</v>
      </c>
      <c r="H826" s="19" t="s">
        <v>28</v>
      </c>
      <c r="I826" s="19" t="s">
        <v>57</v>
      </c>
      <c r="J826" s="19">
        <v>13750</v>
      </c>
      <c r="K826" s="20">
        <v>100</v>
      </c>
      <c r="L826" s="25">
        <f t="shared" si="26"/>
        <v>13750</v>
      </c>
      <c r="M826" s="25">
        <f t="shared" si="27"/>
        <v>0</v>
      </c>
      <c r="O826" s="19" t="s">
        <v>31</v>
      </c>
      <c r="P826" s="20"/>
      <c r="Q826" s="19" t="s">
        <v>32</v>
      </c>
      <c r="R826" s="19" t="s">
        <v>33</v>
      </c>
      <c r="S826" s="19" t="s">
        <v>34</v>
      </c>
      <c r="T826" s="19" t="s">
        <v>749</v>
      </c>
    </row>
    <row r="827" spans="1:20" x14ac:dyDescent="0.3">
      <c r="A827" s="19" t="s">
        <v>1281</v>
      </c>
      <c r="B827" s="20" t="s">
        <v>5785</v>
      </c>
      <c r="C827" s="19" t="s">
        <v>6614</v>
      </c>
      <c r="D827" s="19" t="s">
        <v>24</v>
      </c>
      <c r="E827" s="19" t="s">
        <v>25</v>
      </c>
      <c r="F827" s="19" t="s">
        <v>26</v>
      </c>
      <c r="G827" s="19" t="s">
        <v>275</v>
      </c>
      <c r="H827" s="19" t="s">
        <v>28</v>
      </c>
      <c r="I827" s="19" t="s">
        <v>1265</v>
      </c>
      <c r="J827" s="19">
        <v>9123</v>
      </c>
      <c r="K827" s="20">
        <v>25</v>
      </c>
      <c r="L827" s="25">
        <f t="shared" si="26"/>
        <v>2280.75</v>
      </c>
      <c r="M827" s="25">
        <f t="shared" si="27"/>
        <v>6842.25</v>
      </c>
      <c r="O827" s="19" t="s">
        <v>31</v>
      </c>
      <c r="P827" s="20"/>
      <c r="Q827" s="19" t="s">
        <v>32</v>
      </c>
      <c r="R827" s="19" t="s">
        <v>33</v>
      </c>
      <c r="S827" s="19" t="s">
        <v>34</v>
      </c>
      <c r="T827" s="19" t="s">
        <v>749</v>
      </c>
    </row>
    <row r="828" spans="1:20" x14ac:dyDescent="0.3">
      <c r="A828" s="19" t="s">
        <v>1281</v>
      </c>
      <c r="B828" s="20" t="s">
        <v>5785</v>
      </c>
      <c r="C828" s="19" t="s">
        <v>6615</v>
      </c>
      <c r="D828" s="19" t="s">
        <v>24</v>
      </c>
      <c r="E828" s="19" t="s">
        <v>25</v>
      </c>
      <c r="F828" s="19" t="s">
        <v>26</v>
      </c>
      <c r="G828" s="19" t="s">
        <v>275</v>
      </c>
      <c r="H828" s="19" t="s">
        <v>28</v>
      </c>
      <c r="I828" s="19" t="s">
        <v>1265</v>
      </c>
      <c r="J828" s="19">
        <v>2748</v>
      </c>
      <c r="K828" s="20">
        <v>34</v>
      </c>
      <c r="L828" s="25">
        <f t="shared" si="26"/>
        <v>934.32</v>
      </c>
      <c r="M828" s="25">
        <f t="shared" si="27"/>
        <v>1813.68</v>
      </c>
      <c r="O828" s="19" t="s">
        <v>31</v>
      </c>
      <c r="P828" s="20"/>
      <c r="Q828" s="19" t="s">
        <v>32</v>
      </c>
      <c r="R828" s="19" t="s">
        <v>33</v>
      </c>
      <c r="S828" s="19" t="s">
        <v>34</v>
      </c>
      <c r="T828" s="19" t="s">
        <v>749</v>
      </c>
    </row>
    <row r="829" spans="1:20" x14ac:dyDescent="0.3">
      <c r="A829" s="19" t="s">
        <v>1281</v>
      </c>
      <c r="B829" s="20" t="s">
        <v>5785</v>
      </c>
      <c r="C829" s="19" t="s">
        <v>6616</v>
      </c>
      <c r="D829" s="19" t="s">
        <v>24</v>
      </c>
      <c r="E829" s="19" t="s">
        <v>25</v>
      </c>
      <c r="F829" s="19" t="s">
        <v>26</v>
      </c>
      <c r="G829" s="19" t="s">
        <v>275</v>
      </c>
      <c r="H829" s="19" t="s">
        <v>28</v>
      </c>
      <c r="I829" s="19" t="s">
        <v>1265</v>
      </c>
      <c r="J829" s="19">
        <v>0</v>
      </c>
      <c r="K829" s="20"/>
      <c r="L829" s="25">
        <f t="shared" si="26"/>
        <v>0</v>
      </c>
      <c r="M829" s="25">
        <f t="shared" si="27"/>
        <v>0</v>
      </c>
      <c r="O829" s="19" t="s">
        <v>31</v>
      </c>
      <c r="P829" s="20"/>
      <c r="Q829" s="19" t="s">
        <v>32</v>
      </c>
      <c r="R829" s="19" t="s">
        <v>33</v>
      </c>
      <c r="S829" s="19" t="s">
        <v>34</v>
      </c>
      <c r="T829" s="19" t="s">
        <v>749</v>
      </c>
    </row>
    <row r="830" spans="1:20" x14ac:dyDescent="0.3">
      <c r="A830" s="19" t="s">
        <v>1281</v>
      </c>
      <c r="B830" s="20" t="s">
        <v>5785</v>
      </c>
      <c r="C830" s="19" t="s">
        <v>6617</v>
      </c>
      <c r="D830" s="19" t="s">
        <v>24</v>
      </c>
      <c r="E830" s="19" t="s">
        <v>25</v>
      </c>
      <c r="F830" s="19" t="s">
        <v>26</v>
      </c>
      <c r="G830" s="19" t="s">
        <v>275</v>
      </c>
      <c r="H830" s="19" t="s">
        <v>28</v>
      </c>
      <c r="I830" s="19" t="s">
        <v>1265</v>
      </c>
      <c r="J830" s="19">
        <v>2494</v>
      </c>
      <c r="K830" s="20">
        <v>33</v>
      </c>
      <c r="L830" s="25">
        <f t="shared" si="26"/>
        <v>823.02</v>
      </c>
      <c r="M830" s="25">
        <f t="shared" si="27"/>
        <v>1670.98</v>
      </c>
      <c r="O830" s="19" t="s">
        <v>31</v>
      </c>
      <c r="P830" s="20"/>
      <c r="Q830" s="19" t="s">
        <v>32</v>
      </c>
      <c r="R830" s="19" t="s">
        <v>33</v>
      </c>
      <c r="S830" s="19" t="s">
        <v>34</v>
      </c>
      <c r="T830" s="19" t="s">
        <v>749</v>
      </c>
    </row>
    <row r="831" spans="1:20" x14ac:dyDescent="0.3">
      <c r="A831" s="19" t="s">
        <v>1281</v>
      </c>
      <c r="B831" s="20" t="s">
        <v>5785</v>
      </c>
      <c r="C831" s="19" t="s">
        <v>6618</v>
      </c>
      <c r="D831" s="19" t="s">
        <v>24</v>
      </c>
      <c r="E831" s="19" t="s">
        <v>25</v>
      </c>
      <c r="F831" s="19" t="s">
        <v>26</v>
      </c>
      <c r="G831" s="19" t="s">
        <v>275</v>
      </c>
      <c r="H831" s="19" t="s">
        <v>28</v>
      </c>
      <c r="I831" s="19" t="s">
        <v>29</v>
      </c>
      <c r="J831" s="19">
        <v>453</v>
      </c>
      <c r="K831" s="20">
        <v>43</v>
      </c>
      <c r="L831" s="25">
        <f t="shared" si="26"/>
        <v>194.79</v>
      </c>
      <c r="M831" s="25">
        <f t="shared" si="27"/>
        <v>258.20999999999998</v>
      </c>
      <c r="O831" s="19" t="s">
        <v>31</v>
      </c>
      <c r="P831" s="20"/>
      <c r="Q831" s="19" t="s">
        <v>32</v>
      </c>
      <c r="R831" s="19" t="s">
        <v>33</v>
      </c>
      <c r="S831" s="19" t="s">
        <v>34</v>
      </c>
      <c r="T831" s="19" t="s">
        <v>1282</v>
      </c>
    </row>
    <row r="832" spans="1:20" x14ac:dyDescent="0.3">
      <c r="A832" s="19" t="s">
        <v>1281</v>
      </c>
      <c r="B832" s="20" t="s">
        <v>5785</v>
      </c>
      <c r="C832" s="19" t="s">
        <v>6619</v>
      </c>
      <c r="D832" s="19" t="s">
        <v>24</v>
      </c>
      <c r="E832" s="19" t="s">
        <v>25</v>
      </c>
      <c r="F832" s="19" t="s">
        <v>26</v>
      </c>
      <c r="G832" s="19" t="s">
        <v>275</v>
      </c>
      <c r="H832" s="19" t="s">
        <v>28</v>
      </c>
      <c r="I832" s="19" t="s">
        <v>1265</v>
      </c>
      <c r="J832" s="19">
        <v>21804</v>
      </c>
      <c r="K832" s="20">
        <v>29</v>
      </c>
      <c r="L832" s="25">
        <f t="shared" si="26"/>
        <v>6323.16</v>
      </c>
      <c r="M832" s="25">
        <f t="shared" si="27"/>
        <v>15480.84</v>
      </c>
      <c r="P832" s="20"/>
    </row>
    <row r="833" spans="1:20" x14ac:dyDescent="0.3">
      <c r="A833" s="19" t="s">
        <v>1281</v>
      </c>
      <c r="B833" s="20" t="s">
        <v>5785</v>
      </c>
      <c r="C833" s="19" t="s">
        <v>6620</v>
      </c>
      <c r="D833" s="19" t="s">
        <v>24</v>
      </c>
      <c r="E833" s="19" t="s">
        <v>25</v>
      </c>
      <c r="F833" s="19" t="s">
        <v>26</v>
      </c>
      <c r="G833" s="19" t="s">
        <v>275</v>
      </c>
      <c r="H833" s="19" t="s">
        <v>28</v>
      </c>
      <c r="I833" s="19" t="s">
        <v>1265</v>
      </c>
      <c r="J833" s="19">
        <v>5794</v>
      </c>
      <c r="K833" s="20">
        <v>32</v>
      </c>
      <c r="L833" s="25">
        <f t="shared" si="26"/>
        <v>1854.08</v>
      </c>
      <c r="M833" s="25">
        <f t="shared" si="27"/>
        <v>3939.92</v>
      </c>
      <c r="O833" s="19" t="s">
        <v>31</v>
      </c>
      <c r="P833" s="20"/>
      <c r="Q833" s="19" t="s">
        <v>32</v>
      </c>
      <c r="R833" s="19" t="s">
        <v>33</v>
      </c>
      <c r="S833" s="19" t="s">
        <v>34</v>
      </c>
      <c r="T833" s="19" t="s">
        <v>749</v>
      </c>
    </row>
    <row r="834" spans="1:20" x14ac:dyDescent="0.3">
      <c r="A834" s="19" t="s">
        <v>1281</v>
      </c>
      <c r="B834" s="20" t="s">
        <v>5785</v>
      </c>
      <c r="C834" s="19" t="s">
        <v>6621</v>
      </c>
      <c r="D834" s="19" t="s">
        <v>24</v>
      </c>
      <c r="E834" s="19" t="s">
        <v>25</v>
      </c>
      <c r="F834" s="19" t="s">
        <v>26</v>
      </c>
      <c r="G834" s="19" t="s">
        <v>275</v>
      </c>
      <c r="H834" s="19" t="s">
        <v>28</v>
      </c>
      <c r="I834" s="19" t="s">
        <v>1265</v>
      </c>
      <c r="J834" s="19">
        <v>2908</v>
      </c>
      <c r="K834" s="20">
        <v>33</v>
      </c>
      <c r="L834" s="25">
        <f t="shared" si="26"/>
        <v>959.64</v>
      </c>
      <c r="M834" s="25">
        <f t="shared" si="27"/>
        <v>1948.36</v>
      </c>
      <c r="O834" s="19" t="s">
        <v>31</v>
      </c>
      <c r="P834" s="20"/>
      <c r="Q834" s="19" t="s">
        <v>32</v>
      </c>
      <c r="R834" s="19" t="s">
        <v>33</v>
      </c>
      <c r="S834" s="19" t="s">
        <v>34</v>
      </c>
      <c r="T834" s="19" t="s">
        <v>749</v>
      </c>
    </row>
    <row r="835" spans="1:20" x14ac:dyDescent="0.3">
      <c r="A835" s="19" t="s">
        <v>1281</v>
      </c>
      <c r="B835" s="20" t="s">
        <v>5785</v>
      </c>
      <c r="C835" s="19" t="s">
        <v>6622</v>
      </c>
      <c r="D835" s="19" t="s">
        <v>24</v>
      </c>
      <c r="E835" s="19" t="s">
        <v>25</v>
      </c>
      <c r="F835" s="19" t="s">
        <v>26</v>
      </c>
      <c r="G835" s="19" t="s">
        <v>275</v>
      </c>
      <c r="H835" s="19" t="s">
        <v>28</v>
      </c>
      <c r="I835" s="19" t="s">
        <v>42</v>
      </c>
      <c r="J835" s="19">
        <v>18708</v>
      </c>
      <c r="K835" s="20">
        <v>56</v>
      </c>
      <c r="L835" s="25">
        <f t="shared" si="26"/>
        <v>10476.48</v>
      </c>
      <c r="M835" s="25">
        <f t="shared" si="27"/>
        <v>8231.52</v>
      </c>
      <c r="O835" s="19" t="s">
        <v>87</v>
      </c>
      <c r="P835" s="20"/>
      <c r="Q835" s="19" t="s">
        <v>32</v>
      </c>
      <c r="R835" s="19" t="s">
        <v>33</v>
      </c>
      <c r="S835" s="19" t="s">
        <v>34</v>
      </c>
      <c r="T835" s="19" t="s">
        <v>846</v>
      </c>
    </row>
    <row r="836" spans="1:20" x14ac:dyDescent="0.3">
      <c r="A836" s="19" t="s">
        <v>1281</v>
      </c>
      <c r="B836" s="20" t="s">
        <v>5785</v>
      </c>
      <c r="C836" s="19" t="s">
        <v>6623</v>
      </c>
      <c r="D836" s="19" t="s">
        <v>24</v>
      </c>
      <c r="E836" s="19" t="s">
        <v>25</v>
      </c>
      <c r="F836" s="19" t="s">
        <v>26</v>
      </c>
      <c r="G836" s="19" t="s">
        <v>275</v>
      </c>
      <c r="H836" s="19" t="s">
        <v>28</v>
      </c>
      <c r="I836" s="19" t="s">
        <v>29</v>
      </c>
      <c r="J836" s="19">
        <v>2644</v>
      </c>
      <c r="K836" s="20">
        <v>32</v>
      </c>
      <c r="L836" s="25">
        <f t="shared" si="26"/>
        <v>846.08</v>
      </c>
      <c r="M836" s="25">
        <f t="shared" si="27"/>
        <v>1797.92</v>
      </c>
      <c r="O836" s="19" t="s">
        <v>31</v>
      </c>
      <c r="P836" s="20"/>
      <c r="Q836" s="19" t="s">
        <v>32</v>
      </c>
      <c r="R836" s="19" t="s">
        <v>33</v>
      </c>
      <c r="S836" s="19" t="s">
        <v>34</v>
      </c>
      <c r="T836" s="19" t="s">
        <v>749</v>
      </c>
    </row>
    <row r="837" spans="1:20" x14ac:dyDescent="0.3">
      <c r="A837" s="19" t="s">
        <v>1281</v>
      </c>
      <c r="B837" s="20" t="s">
        <v>5785</v>
      </c>
      <c r="C837" s="19" t="s">
        <v>6624</v>
      </c>
      <c r="D837" s="19" t="s">
        <v>24</v>
      </c>
      <c r="E837" s="19" t="s">
        <v>25</v>
      </c>
      <c r="F837" s="19" t="s">
        <v>26</v>
      </c>
      <c r="G837" s="19" t="s">
        <v>275</v>
      </c>
      <c r="H837" s="19" t="s">
        <v>28</v>
      </c>
      <c r="I837" s="19" t="s">
        <v>1265</v>
      </c>
      <c r="J837" s="19">
        <v>1023</v>
      </c>
      <c r="K837" s="20">
        <v>28</v>
      </c>
      <c r="L837" s="25">
        <f t="shared" si="26"/>
        <v>286.44</v>
      </c>
      <c r="M837" s="25">
        <f t="shared" si="27"/>
        <v>736.56</v>
      </c>
      <c r="O837" s="19" t="s">
        <v>31</v>
      </c>
      <c r="P837" s="20"/>
      <c r="Q837" s="19" t="s">
        <v>32</v>
      </c>
      <c r="R837" s="19" t="s">
        <v>33</v>
      </c>
      <c r="S837" s="19" t="s">
        <v>34</v>
      </c>
      <c r="T837" s="19" t="s">
        <v>749</v>
      </c>
    </row>
    <row r="838" spans="1:20" x14ac:dyDescent="0.3">
      <c r="A838" s="19" t="s">
        <v>1281</v>
      </c>
      <c r="B838" s="20" t="s">
        <v>5785</v>
      </c>
      <c r="C838" s="19" t="s">
        <v>6625</v>
      </c>
      <c r="D838" s="19" t="s">
        <v>24</v>
      </c>
      <c r="E838" s="19" t="s">
        <v>25</v>
      </c>
      <c r="F838" s="19" t="s">
        <v>26</v>
      </c>
      <c r="G838" s="19" t="s">
        <v>275</v>
      </c>
      <c r="H838" s="19" t="s">
        <v>28</v>
      </c>
      <c r="I838" s="19" t="s">
        <v>1265</v>
      </c>
      <c r="J838" s="19">
        <v>2286</v>
      </c>
      <c r="K838" s="20">
        <v>34</v>
      </c>
      <c r="L838" s="25">
        <f t="shared" si="26"/>
        <v>777.24</v>
      </c>
      <c r="M838" s="25">
        <f t="shared" si="27"/>
        <v>1508.76</v>
      </c>
      <c r="O838" s="19" t="s">
        <v>31</v>
      </c>
      <c r="P838" s="20"/>
      <c r="Q838" s="19" t="s">
        <v>32</v>
      </c>
      <c r="R838" s="19" t="s">
        <v>33</v>
      </c>
      <c r="S838" s="19" t="s">
        <v>34</v>
      </c>
      <c r="T838" s="19" t="s">
        <v>749</v>
      </c>
    </row>
    <row r="839" spans="1:20" x14ac:dyDescent="0.3">
      <c r="A839" s="19" t="s">
        <v>1281</v>
      </c>
      <c r="B839" s="20" t="s">
        <v>5785</v>
      </c>
      <c r="C839" s="19" t="s">
        <v>6626</v>
      </c>
      <c r="D839" s="19" t="s">
        <v>24</v>
      </c>
      <c r="E839" s="19" t="s">
        <v>25</v>
      </c>
      <c r="F839" s="19" t="s">
        <v>26</v>
      </c>
      <c r="G839" s="19" t="s">
        <v>275</v>
      </c>
      <c r="H839" s="19" t="s">
        <v>28</v>
      </c>
      <c r="I839" s="19" t="s">
        <v>1265</v>
      </c>
      <c r="J839" s="19">
        <v>1433</v>
      </c>
      <c r="K839" s="20">
        <v>30</v>
      </c>
      <c r="L839" s="25">
        <f t="shared" si="26"/>
        <v>429.9</v>
      </c>
      <c r="M839" s="25">
        <f t="shared" si="27"/>
        <v>1003.1</v>
      </c>
      <c r="P839" s="20"/>
    </row>
    <row r="840" spans="1:20" x14ac:dyDescent="0.3">
      <c r="A840" s="19" t="s">
        <v>1281</v>
      </c>
      <c r="B840" s="20" t="s">
        <v>5785</v>
      </c>
      <c r="C840" s="19" t="s">
        <v>6627</v>
      </c>
      <c r="D840" s="19" t="s">
        <v>24</v>
      </c>
      <c r="E840" s="19" t="s">
        <v>25</v>
      </c>
      <c r="F840" s="19" t="s">
        <v>26</v>
      </c>
      <c r="G840" s="19" t="s">
        <v>275</v>
      </c>
      <c r="H840" s="19" t="s">
        <v>28</v>
      </c>
      <c r="I840" s="19" t="s">
        <v>1265</v>
      </c>
      <c r="J840" s="19">
        <v>8812</v>
      </c>
      <c r="K840" s="20">
        <v>34</v>
      </c>
      <c r="L840" s="25">
        <f t="shared" si="26"/>
        <v>2996.08</v>
      </c>
      <c r="M840" s="25">
        <f t="shared" si="27"/>
        <v>5815.92</v>
      </c>
      <c r="P840" s="20"/>
    </row>
    <row r="841" spans="1:20" x14ac:dyDescent="0.3">
      <c r="A841" s="19" t="s">
        <v>1281</v>
      </c>
      <c r="B841" s="20" t="s">
        <v>5785</v>
      </c>
      <c r="C841" s="19" t="s">
        <v>6628</v>
      </c>
      <c r="D841" s="19" t="s">
        <v>24</v>
      </c>
      <c r="E841" s="19" t="s">
        <v>25</v>
      </c>
      <c r="F841" s="19" t="s">
        <v>26</v>
      </c>
      <c r="G841" s="19" t="s">
        <v>275</v>
      </c>
      <c r="H841" s="19" t="s">
        <v>28</v>
      </c>
      <c r="I841" s="19" t="s">
        <v>1265</v>
      </c>
      <c r="J841" s="19">
        <v>8737</v>
      </c>
      <c r="K841" s="20">
        <v>31</v>
      </c>
      <c r="L841" s="25">
        <f t="shared" si="26"/>
        <v>2708.47</v>
      </c>
      <c r="M841" s="25">
        <f t="shared" si="27"/>
        <v>6028.53</v>
      </c>
      <c r="P841" s="20"/>
    </row>
    <row r="842" spans="1:20" x14ac:dyDescent="0.3">
      <c r="A842" s="19" t="s">
        <v>1281</v>
      </c>
      <c r="B842" s="20" t="s">
        <v>5785</v>
      </c>
      <c r="C842" s="19" t="s">
        <v>6629</v>
      </c>
      <c r="D842" s="19" t="s">
        <v>24</v>
      </c>
      <c r="E842" s="19" t="s">
        <v>25</v>
      </c>
      <c r="F842" s="19" t="s">
        <v>26</v>
      </c>
      <c r="G842" s="19" t="s">
        <v>275</v>
      </c>
      <c r="H842" s="19" t="s">
        <v>28</v>
      </c>
      <c r="I842" s="19" t="s">
        <v>29</v>
      </c>
      <c r="J842" s="19">
        <v>3429</v>
      </c>
      <c r="K842" s="20">
        <v>38</v>
      </c>
      <c r="L842" s="25">
        <f t="shared" si="26"/>
        <v>1303.02</v>
      </c>
      <c r="M842" s="25">
        <f t="shared" si="27"/>
        <v>2125.98</v>
      </c>
      <c r="O842" s="19" t="s">
        <v>31</v>
      </c>
      <c r="P842" s="20"/>
      <c r="Q842" s="19" t="s">
        <v>32</v>
      </c>
      <c r="R842" s="19" t="s">
        <v>33</v>
      </c>
      <c r="S842" s="19" t="s">
        <v>34</v>
      </c>
      <c r="T842" s="19" t="s">
        <v>769</v>
      </c>
    </row>
    <row r="843" spans="1:20" x14ac:dyDescent="0.3">
      <c r="A843" s="19" t="s">
        <v>1281</v>
      </c>
      <c r="B843" s="20" t="s">
        <v>5785</v>
      </c>
      <c r="C843" s="19" t="s">
        <v>6630</v>
      </c>
      <c r="D843" s="19" t="s">
        <v>24</v>
      </c>
      <c r="E843" s="19" t="s">
        <v>25</v>
      </c>
      <c r="F843" s="19" t="s">
        <v>26</v>
      </c>
      <c r="G843" s="19" t="s">
        <v>275</v>
      </c>
      <c r="H843" s="19" t="s">
        <v>28</v>
      </c>
      <c r="I843" s="19" t="s">
        <v>1265</v>
      </c>
      <c r="J843" s="19">
        <v>4993</v>
      </c>
      <c r="K843" s="20">
        <v>29</v>
      </c>
      <c r="L843" s="25">
        <f t="shared" si="26"/>
        <v>1447.97</v>
      </c>
      <c r="M843" s="25">
        <f t="shared" si="27"/>
        <v>3545.03</v>
      </c>
      <c r="O843" s="19" t="s">
        <v>31</v>
      </c>
      <c r="P843" s="20"/>
      <c r="Q843" s="19" t="s">
        <v>32</v>
      </c>
      <c r="R843" s="19" t="s">
        <v>33</v>
      </c>
      <c r="S843" s="19" t="s">
        <v>34</v>
      </c>
      <c r="T843" s="19" t="s">
        <v>749</v>
      </c>
    </row>
    <row r="844" spans="1:20" x14ac:dyDescent="0.3">
      <c r="A844" s="19" t="s">
        <v>1281</v>
      </c>
      <c r="B844" s="20" t="s">
        <v>5785</v>
      </c>
      <c r="C844" s="19" t="s">
        <v>6631</v>
      </c>
      <c r="D844" s="19" t="s">
        <v>50</v>
      </c>
      <c r="E844" s="19" t="s">
        <v>25</v>
      </c>
      <c r="F844" s="19" t="s">
        <v>26</v>
      </c>
      <c r="G844" s="19" t="s">
        <v>275</v>
      </c>
      <c r="H844" s="19" t="s">
        <v>28</v>
      </c>
      <c r="I844" s="19" t="s">
        <v>57</v>
      </c>
      <c r="J844" s="19">
        <v>2773</v>
      </c>
      <c r="K844" s="20">
        <v>100</v>
      </c>
      <c r="L844" s="25">
        <f t="shared" si="26"/>
        <v>2773</v>
      </c>
      <c r="M844" s="25">
        <f t="shared" si="27"/>
        <v>0</v>
      </c>
      <c r="O844" s="19" t="s">
        <v>31</v>
      </c>
      <c r="P844" s="20"/>
      <c r="Q844" s="19" t="s">
        <v>32</v>
      </c>
      <c r="R844" s="19" t="s">
        <v>33</v>
      </c>
      <c r="S844" s="19" t="s">
        <v>34</v>
      </c>
      <c r="T844" s="19" t="s">
        <v>769</v>
      </c>
    </row>
    <row r="845" spans="1:20" x14ac:dyDescent="0.3">
      <c r="A845" s="19" t="s">
        <v>1281</v>
      </c>
      <c r="B845" s="20" t="s">
        <v>5785</v>
      </c>
      <c r="C845" s="19" t="s">
        <v>6632</v>
      </c>
      <c r="D845" s="19" t="s">
        <v>24</v>
      </c>
      <c r="E845" s="19" t="s">
        <v>25</v>
      </c>
      <c r="F845" s="19" t="s">
        <v>26</v>
      </c>
      <c r="G845" s="19" t="s">
        <v>275</v>
      </c>
      <c r="H845" s="19" t="s">
        <v>28</v>
      </c>
      <c r="I845" s="19" t="s">
        <v>1265</v>
      </c>
      <c r="J845" s="19">
        <v>2241</v>
      </c>
      <c r="K845" s="20">
        <v>31</v>
      </c>
      <c r="L845" s="25">
        <f t="shared" si="26"/>
        <v>694.71</v>
      </c>
      <c r="M845" s="25">
        <f t="shared" si="27"/>
        <v>1546.29</v>
      </c>
      <c r="O845" s="19" t="s">
        <v>31</v>
      </c>
      <c r="P845" s="20"/>
      <c r="Q845" s="19" t="s">
        <v>32</v>
      </c>
      <c r="R845" s="19" t="s">
        <v>33</v>
      </c>
      <c r="S845" s="19" t="s">
        <v>34</v>
      </c>
      <c r="T845" s="19" t="s">
        <v>749</v>
      </c>
    </row>
    <row r="846" spans="1:20" x14ac:dyDescent="0.3">
      <c r="A846" s="19" t="s">
        <v>1281</v>
      </c>
      <c r="B846" s="20" t="s">
        <v>5785</v>
      </c>
      <c r="C846" s="19" t="s">
        <v>6633</v>
      </c>
      <c r="D846" s="19" t="s">
        <v>24</v>
      </c>
      <c r="E846" s="19" t="s">
        <v>25</v>
      </c>
      <c r="F846" s="19" t="s">
        <v>26</v>
      </c>
      <c r="G846" s="19" t="s">
        <v>275</v>
      </c>
      <c r="H846" s="19" t="s">
        <v>28</v>
      </c>
      <c r="I846" s="19" t="s">
        <v>29</v>
      </c>
      <c r="J846" s="19">
        <v>2841</v>
      </c>
      <c r="K846" s="20">
        <v>48</v>
      </c>
      <c r="L846" s="25">
        <f t="shared" si="26"/>
        <v>1363.68</v>
      </c>
      <c r="M846" s="25">
        <f t="shared" si="27"/>
        <v>1477.32</v>
      </c>
      <c r="O846" s="19" t="s">
        <v>31</v>
      </c>
      <c r="P846" s="20"/>
      <c r="Q846" s="19" t="s">
        <v>32</v>
      </c>
      <c r="R846" s="19" t="s">
        <v>33</v>
      </c>
      <c r="S846" s="19" t="s">
        <v>34</v>
      </c>
      <c r="T846" s="19" t="s">
        <v>769</v>
      </c>
    </row>
    <row r="847" spans="1:20" x14ac:dyDescent="0.3">
      <c r="A847" s="19" t="s">
        <v>1281</v>
      </c>
      <c r="B847" s="20" t="s">
        <v>5785</v>
      </c>
      <c r="C847" s="19" t="s">
        <v>6634</v>
      </c>
      <c r="D847" s="19" t="s">
        <v>24</v>
      </c>
      <c r="E847" s="19" t="s">
        <v>25</v>
      </c>
      <c r="F847" s="19" t="s">
        <v>26</v>
      </c>
      <c r="G847" s="19" t="s">
        <v>275</v>
      </c>
      <c r="H847" s="19" t="s">
        <v>28</v>
      </c>
      <c r="I847" s="19" t="s">
        <v>1265</v>
      </c>
      <c r="J847" s="19">
        <v>9214</v>
      </c>
      <c r="K847" s="20">
        <v>38</v>
      </c>
      <c r="L847" s="25">
        <f t="shared" si="26"/>
        <v>3501.32</v>
      </c>
      <c r="M847" s="25">
        <f t="shared" si="27"/>
        <v>5712.68</v>
      </c>
      <c r="O847" s="19" t="s">
        <v>31</v>
      </c>
      <c r="P847" s="20"/>
      <c r="Q847" s="19" t="s">
        <v>32</v>
      </c>
      <c r="R847" s="19" t="s">
        <v>33</v>
      </c>
      <c r="S847" s="19" t="s">
        <v>34</v>
      </c>
      <c r="T847" s="19" t="s">
        <v>749</v>
      </c>
    </row>
    <row r="848" spans="1:20" x14ac:dyDescent="0.3">
      <c r="A848" s="19" t="s">
        <v>1281</v>
      </c>
      <c r="B848" s="20" t="s">
        <v>5785</v>
      </c>
      <c r="C848" s="19" t="s">
        <v>6635</v>
      </c>
      <c r="D848" s="19" t="s">
        <v>24</v>
      </c>
      <c r="E848" s="19" t="s">
        <v>25</v>
      </c>
      <c r="F848" s="19" t="s">
        <v>26</v>
      </c>
      <c r="G848" s="19" t="s">
        <v>275</v>
      </c>
      <c r="H848" s="19" t="s">
        <v>28</v>
      </c>
      <c r="I848" s="19" t="s">
        <v>1265</v>
      </c>
      <c r="J848" s="19">
        <v>2452</v>
      </c>
      <c r="K848" s="20">
        <v>32</v>
      </c>
      <c r="L848" s="25">
        <f t="shared" si="26"/>
        <v>784.64</v>
      </c>
      <c r="M848" s="25">
        <f t="shared" si="27"/>
        <v>1667.36</v>
      </c>
      <c r="O848" s="19" t="s">
        <v>31</v>
      </c>
      <c r="P848" s="20"/>
      <c r="Q848" s="19" t="s">
        <v>32</v>
      </c>
      <c r="R848" s="19" t="s">
        <v>33</v>
      </c>
      <c r="S848" s="19" t="s">
        <v>34</v>
      </c>
      <c r="T848" s="19" t="s">
        <v>749</v>
      </c>
    </row>
    <row r="849" spans="1:20" x14ac:dyDescent="0.3">
      <c r="A849" s="19" t="s">
        <v>1281</v>
      </c>
      <c r="B849" s="20" t="s">
        <v>5785</v>
      </c>
      <c r="C849" s="19" t="s">
        <v>6636</v>
      </c>
      <c r="D849" s="19" t="s">
        <v>24</v>
      </c>
      <c r="E849" s="19" t="s">
        <v>25</v>
      </c>
      <c r="F849" s="19" t="s">
        <v>26</v>
      </c>
      <c r="G849" s="19" t="s">
        <v>275</v>
      </c>
      <c r="H849" s="19" t="s">
        <v>28</v>
      </c>
      <c r="I849" s="19" t="s">
        <v>42</v>
      </c>
      <c r="J849" s="19">
        <v>42019</v>
      </c>
      <c r="K849" s="20">
        <v>50</v>
      </c>
      <c r="L849" s="25">
        <f t="shared" si="26"/>
        <v>21009.5</v>
      </c>
      <c r="M849" s="25">
        <f t="shared" si="27"/>
        <v>21009.5</v>
      </c>
      <c r="O849" s="19" t="s">
        <v>87</v>
      </c>
      <c r="P849" s="20"/>
      <c r="Q849" s="19" t="s">
        <v>32</v>
      </c>
      <c r="R849" s="19" t="s">
        <v>33</v>
      </c>
      <c r="S849" s="19" t="s">
        <v>34</v>
      </c>
      <c r="T849" s="19" t="s">
        <v>846</v>
      </c>
    </row>
    <row r="850" spans="1:20" x14ac:dyDescent="0.3">
      <c r="A850" s="19" t="s">
        <v>1281</v>
      </c>
      <c r="B850" s="20" t="s">
        <v>5785</v>
      </c>
      <c r="C850" s="19" t="s">
        <v>6637</v>
      </c>
      <c r="D850" s="19" t="s">
        <v>24</v>
      </c>
      <c r="E850" s="19" t="s">
        <v>25</v>
      </c>
      <c r="F850" s="19" t="s">
        <v>26</v>
      </c>
      <c r="G850" s="19" t="s">
        <v>275</v>
      </c>
      <c r="H850" s="19" t="s">
        <v>28</v>
      </c>
      <c r="I850" s="19" t="s">
        <v>1265</v>
      </c>
      <c r="J850" s="19">
        <v>5390</v>
      </c>
      <c r="K850" s="20">
        <v>33</v>
      </c>
      <c r="L850" s="25">
        <f t="shared" si="26"/>
        <v>1778.7</v>
      </c>
      <c r="M850" s="25">
        <f t="shared" si="27"/>
        <v>3611.3</v>
      </c>
      <c r="P850" s="20"/>
    </row>
    <row r="851" spans="1:20" x14ac:dyDescent="0.3">
      <c r="A851" s="19" t="s">
        <v>1281</v>
      </c>
      <c r="B851" s="20" t="s">
        <v>5785</v>
      </c>
      <c r="C851" s="19" t="s">
        <v>6638</v>
      </c>
      <c r="D851" s="19" t="s">
        <v>24</v>
      </c>
      <c r="E851" s="19" t="s">
        <v>25</v>
      </c>
      <c r="F851" s="19" t="s">
        <v>26</v>
      </c>
      <c r="G851" s="19" t="s">
        <v>275</v>
      </c>
      <c r="H851" s="19" t="s">
        <v>28</v>
      </c>
      <c r="I851" s="19" t="s">
        <v>1265</v>
      </c>
      <c r="J851" s="19">
        <v>6198</v>
      </c>
      <c r="K851" s="20">
        <v>33</v>
      </c>
      <c r="L851" s="25">
        <f t="shared" si="26"/>
        <v>2045.34</v>
      </c>
      <c r="M851" s="25">
        <f t="shared" si="27"/>
        <v>4152.66</v>
      </c>
      <c r="P851" s="20"/>
    </row>
    <row r="852" spans="1:20" x14ac:dyDescent="0.3">
      <c r="A852" s="19" t="s">
        <v>1281</v>
      </c>
      <c r="B852" s="20" t="s">
        <v>5785</v>
      </c>
      <c r="C852" s="19" t="s">
        <v>6639</v>
      </c>
      <c r="D852" s="19" t="s">
        <v>24</v>
      </c>
      <c r="E852" s="19" t="s">
        <v>25</v>
      </c>
      <c r="F852" s="19" t="s">
        <v>26</v>
      </c>
      <c r="G852" s="19" t="s">
        <v>275</v>
      </c>
      <c r="H852" s="19" t="s">
        <v>28</v>
      </c>
      <c r="I852" s="19" t="s">
        <v>1265</v>
      </c>
      <c r="J852" s="19">
        <v>7327</v>
      </c>
      <c r="K852" s="20">
        <v>32</v>
      </c>
      <c r="L852" s="25">
        <f t="shared" si="26"/>
        <v>2344.64</v>
      </c>
      <c r="M852" s="25">
        <f t="shared" si="27"/>
        <v>4982.3599999999997</v>
      </c>
      <c r="O852" s="19" t="s">
        <v>31</v>
      </c>
      <c r="P852" s="20"/>
      <c r="Q852" s="19" t="s">
        <v>32</v>
      </c>
      <c r="R852" s="19" t="s">
        <v>33</v>
      </c>
      <c r="S852" s="19" t="s">
        <v>34</v>
      </c>
      <c r="T852" s="19" t="s">
        <v>749</v>
      </c>
    </row>
    <row r="853" spans="1:20" x14ac:dyDescent="0.3">
      <c r="A853" s="19" t="s">
        <v>1281</v>
      </c>
      <c r="B853" s="20" t="s">
        <v>5785</v>
      </c>
      <c r="C853" s="19" t="s">
        <v>6640</v>
      </c>
      <c r="D853" s="19" t="s">
        <v>24</v>
      </c>
      <c r="E853" s="19" t="s">
        <v>25</v>
      </c>
      <c r="F853" s="19" t="s">
        <v>26</v>
      </c>
      <c r="G853" s="19" t="s">
        <v>275</v>
      </c>
      <c r="H853" s="19" t="s">
        <v>28</v>
      </c>
      <c r="I853" s="19" t="s">
        <v>1265</v>
      </c>
      <c r="J853" s="19">
        <v>8837</v>
      </c>
      <c r="K853" s="20">
        <v>0</v>
      </c>
      <c r="L853" s="25">
        <f t="shared" si="26"/>
        <v>0</v>
      </c>
      <c r="M853" s="25">
        <f t="shared" si="27"/>
        <v>8837</v>
      </c>
      <c r="P853" s="20"/>
    </row>
    <row r="854" spans="1:20" x14ac:dyDescent="0.3">
      <c r="A854" s="19" t="s">
        <v>1281</v>
      </c>
      <c r="B854" s="20" t="s">
        <v>5785</v>
      </c>
      <c r="C854" s="19" t="s">
        <v>6641</v>
      </c>
      <c r="D854" s="19" t="s">
        <v>24</v>
      </c>
      <c r="E854" s="19" t="s">
        <v>25</v>
      </c>
      <c r="F854" s="19" t="s">
        <v>26</v>
      </c>
      <c r="G854" s="19" t="s">
        <v>275</v>
      </c>
      <c r="H854" s="19" t="s">
        <v>28</v>
      </c>
      <c r="I854" s="19" t="s">
        <v>1265</v>
      </c>
      <c r="J854" s="19">
        <v>2498</v>
      </c>
      <c r="K854" s="20">
        <v>32</v>
      </c>
      <c r="L854" s="25">
        <f t="shared" si="26"/>
        <v>799.36</v>
      </c>
      <c r="M854" s="25">
        <f t="shared" si="27"/>
        <v>1698.64</v>
      </c>
      <c r="P854" s="20"/>
    </row>
    <row r="855" spans="1:20" x14ac:dyDescent="0.3">
      <c r="A855" s="19" t="s">
        <v>1281</v>
      </c>
      <c r="B855" s="20" t="s">
        <v>5785</v>
      </c>
      <c r="C855" s="19" t="s">
        <v>6642</v>
      </c>
      <c r="D855" s="19" t="s">
        <v>24</v>
      </c>
      <c r="E855" s="19" t="s">
        <v>25</v>
      </c>
      <c r="F855" s="19" t="s">
        <v>26</v>
      </c>
      <c r="G855" s="19" t="s">
        <v>275</v>
      </c>
      <c r="H855" s="19" t="s">
        <v>28</v>
      </c>
      <c r="I855" s="19" t="s">
        <v>1265</v>
      </c>
      <c r="J855" s="19">
        <v>4075</v>
      </c>
      <c r="K855" s="20">
        <v>32</v>
      </c>
      <c r="L855" s="25">
        <f t="shared" si="26"/>
        <v>1304</v>
      </c>
      <c r="M855" s="25">
        <f t="shared" si="27"/>
        <v>2771</v>
      </c>
      <c r="O855" s="19" t="s">
        <v>31</v>
      </c>
      <c r="P855" s="20"/>
      <c r="Q855" s="19" t="s">
        <v>32</v>
      </c>
      <c r="R855" s="19" t="s">
        <v>33</v>
      </c>
      <c r="S855" s="19" t="s">
        <v>34</v>
      </c>
      <c r="T855" s="19" t="s">
        <v>749</v>
      </c>
    </row>
    <row r="856" spans="1:20" x14ac:dyDescent="0.3">
      <c r="A856" s="19" t="s">
        <v>1281</v>
      </c>
      <c r="B856" s="20" t="s">
        <v>5785</v>
      </c>
      <c r="C856" s="19" t="s">
        <v>6643</v>
      </c>
      <c r="D856" s="19" t="s">
        <v>24</v>
      </c>
      <c r="E856" s="19" t="s">
        <v>25</v>
      </c>
      <c r="F856" s="19" t="s">
        <v>26</v>
      </c>
      <c r="G856" s="19" t="s">
        <v>275</v>
      </c>
      <c r="H856" s="19" t="s">
        <v>28</v>
      </c>
      <c r="I856" s="19" t="s">
        <v>29</v>
      </c>
      <c r="J856" s="19">
        <v>2292</v>
      </c>
      <c r="K856" s="20">
        <v>50</v>
      </c>
      <c r="L856" s="25">
        <f t="shared" si="26"/>
        <v>1146</v>
      </c>
      <c r="M856" s="25">
        <f t="shared" si="27"/>
        <v>1146</v>
      </c>
      <c r="O856" s="19" t="s">
        <v>31</v>
      </c>
      <c r="P856" s="20"/>
      <c r="Q856" s="19" t="s">
        <v>32</v>
      </c>
      <c r="R856" s="19" t="s">
        <v>33</v>
      </c>
      <c r="S856" s="19" t="s">
        <v>34</v>
      </c>
      <c r="T856" s="19" t="s">
        <v>769</v>
      </c>
    </row>
    <row r="857" spans="1:20" x14ac:dyDescent="0.3">
      <c r="A857" s="19" t="s">
        <v>1281</v>
      </c>
      <c r="B857" s="20" t="s">
        <v>5785</v>
      </c>
      <c r="C857" s="19" t="s">
        <v>6644</v>
      </c>
      <c r="D857" s="19" t="s">
        <v>24</v>
      </c>
      <c r="E857" s="19" t="s">
        <v>25</v>
      </c>
      <c r="F857" s="19" t="s">
        <v>26</v>
      </c>
      <c r="G857" s="19" t="s">
        <v>275</v>
      </c>
      <c r="H857" s="19" t="s">
        <v>28</v>
      </c>
      <c r="I857" s="19" t="s">
        <v>1265</v>
      </c>
      <c r="J857" s="19">
        <v>3262</v>
      </c>
      <c r="K857" s="20">
        <v>38</v>
      </c>
      <c r="L857" s="25">
        <f t="shared" si="26"/>
        <v>1239.56</v>
      </c>
      <c r="M857" s="25">
        <f t="shared" si="27"/>
        <v>2022.44</v>
      </c>
      <c r="O857" s="19" t="s">
        <v>31</v>
      </c>
      <c r="P857" s="20"/>
      <c r="Q857" s="19" t="s">
        <v>32</v>
      </c>
      <c r="R857" s="19" t="s">
        <v>33</v>
      </c>
      <c r="S857" s="19" t="s">
        <v>34</v>
      </c>
      <c r="T857" s="19" t="s">
        <v>749</v>
      </c>
    </row>
    <row r="858" spans="1:20" x14ac:dyDescent="0.3">
      <c r="A858" s="19" t="s">
        <v>1281</v>
      </c>
      <c r="B858" s="20" t="s">
        <v>5785</v>
      </c>
      <c r="C858" s="19" t="s">
        <v>6645</v>
      </c>
      <c r="D858" s="19" t="s">
        <v>50</v>
      </c>
      <c r="E858" s="19" t="s">
        <v>25</v>
      </c>
      <c r="F858" s="19" t="s">
        <v>26</v>
      </c>
      <c r="G858" s="19" t="s">
        <v>275</v>
      </c>
      <c r="H858" s="19" t="s">
        <v>28</v>
      </c>
      <c r="I858" s="19" t="s">
        <v>57</v>
      </c>
      <c r="J858" s="19">
        <v>4461</v>
      </c>
      <c r="K858" s="20">
        <v>100</v>
      </c>
      <c r="L858" s="25">
        <f t="shared" si="26"/>
        <v>4461</v>
      </c>
      <c r="M858" s="25">
        <f t="shared" si="27"/>
        <v>0</v>
      </c>
      <c r="O858" s="19" t="s">
        <v>31</v>
      </c>
      <c r="P858" s="20"/>
      <c r="Q858" s="19" t="s">
        <v>32</v>
      </c>
      <c r="R858" s="19" t="s">
        <v>33</v>
      </c>
      <c r="S858" s="19" t="s">
        <v>34</v>
      </c>
      <c r="T858" s="19" t="s">
        <v>1283</v>
      </c>
    </row>
    <row r="859" spans="1:20" x14ac:dyDescent="0.3">
      <c r="A859" s="19" t="s">
        <v>1281</v>
      </c>
      <c r="B859" s="20" t="s">
        <v>5785</v>
      </c>
      <c r="C859" s="19" t="s">
        <v>6646</v>
      </c>
      <c r="D859" s="19" t="s">
        <v>24</v>
      </c>
      <c r="E859" s="19" t="s">
        <v>25</v>
      </c>
      <c r="F859" s="19" t="s">
        <v>26</v>
      </c>
      <c r="G859" s="19" t="s">
        <v>275</v>
      </c>
      <c r="H859" s="19" t="s">
        <v>28</v>
      </c>
      <c r="I859" s="19" t="s">
        <v>1265</v>
      </c>
      <c r="J859" s="19">
        <v>6942</v>
      </c>
      <c r="K859" s="20">
        <v>28</v>
      </c>
      <c r="L859" s="25">
        <f t="shared" si="26"/>
        <v>1943.76</v>
      </c>
      <c r="M859" s="25">
        <f t="shared" si="27"/>
        <v>4998.24</v>
      </c>
      <c r="O859" s="19" t="s">
        <v>31</v>
      </c>
      <c r="P859" s="20"/>
      <c r="Q859" s="19" t="s">
        <v>32</v>
      </c>
      <c r="R859" s="19" t="s">
        <v>33</v>
      </c>
      <c r="S859" s="19" t="s">
        <v>34</v>
      </c>
      <c r="T859" s="19" t="s">
        <v>749</v>
      </c>
    </row>
    <row r="860" spans="1:20" x14ac:dyDescent="0.3">
      <c r="A860" s="19" t="s">
        <v>1281</v>
      </c>
      <c r="B860" s="20" t="s">
        <v>5785</v>
      </c>
      <c r="C860" s="19" t="s">
        <v>6647</v>
      </c>
      <c r="D860" s="19" t="s">
        <v>24</v>
      </c>
      <c r="E860" s="19" t="s">
        <v>25</v>
      </c>
      <c r="F860" s="19" t="s">
        <v>26</v>
      </c>
      <c r="G860" s="19" t="s">
        <v>275</v>
      </c>
      <c r="H860" s="19" t="s">
        <v>28</v>
      </c>
      <c r="I860" s="19" t="s">
        <v>1265</v>
      </c>
      <c r="J860" s="19">
        <v>1653</v>
      </c>
      <c r="K860" s="20">
        <v>34</v>
      </c>
      <c r="L860" s="25">
        <f t="shared" si="26"/>
        <v>562.02</v>
      </c>
      <c r="M860" s="25">
        <f t="shared" si="27"/>
        <v>1090.98</v>
      </c>
      <c r="O860" s="19" t="s">
        <v>31</v>
      </c>
      <c r="P860" s="20"/>
      <c r="Q860" s="19" t="s">
        <v>32</v>
      </c>
      <c r="R860" s="19" t="s">
        <v>33</v>
      </c>
      <c r="S860" s="19" t="s">
        <v>34</v>
      </c>
      <c r="T860" s="19" t="s">
        <v>749</v>
      </c>
    </row>
    <row r="861" spans="1:20" x14ac:dyDescent="0.3">
      <c r="A861" s="19" t="s">
        <v>1281</v>
      </c>
      <c r="B861" s="20" t="s">
        <v>5785</v>
      </c>
      <c r="C861" s="19" t="s">
        <v>6648</v>
      </c>
      <c r="D861" s="19" t="s">
        <v>50</v>
      </c>
      <c r="E861" s="19" t="s">
        <v>25</v>
      </c>
      <c r="F861" s="19" t="s">
        <v>26</v>
      </c>
      <c r="G861" s="19" t="s">
        <v>38</v>
      </c>
      <c r="H861" s="19" t="s">
        <v>28</v>
      </c>
      <c r="I861" s="19" t="s">
        <v>57</v>
      </c>
      <c r="J861" s="19">
        <v>2300</v>
      </c>
      <c r="K861" s="20">
        <v>100</v>
      </c>
      <c r="L861" s="25">
        <f t="shared" si="26"/>
        <v>2300</v>
      </c>
      <c r="M861" s="25">
        <f t="shared" si="27"/>
        <v>0</v>
      </c>
      <c r="N861" s="19" t="s">
        <v>1395</v>
      </c>
      <c r="O861" s="19" t="s">
        <v>31</v>
      </c>
      <c r="P861" s="20"/>
      <c r="Q861" s="19" t="s">
        <v>32</v>
      </c>
      <c r="R861" s="19" t="s">
        <v>1396</v>
      </c>
      <c r="S861" s="19" t="s">
        <v>34</v>
      </c>
      <c r="T861" s="19" t="s">
        <v>1282</v>
      </c>
    </row>
    <row r="862" spans="1:20" x14ac:dyDescent="0.3">
      <c r="A862" s="19" t="s">
        <v>1397</v>
      </c>
      <c r="B862" s="20"/>
      <c r="C862" s="19" t="s">
        <v>6649</v>
      </c>
      <c r="D862" s="19" t="s">
        <v>24</v>
      </c>
      <c r="E862" s="19" t="s">
        <v>25</v>
      </c>
      <c r="F862" s="19" t="s">
        <v>26</v>
      </c>
      <c r="G862" s="19" t="s">
        <v>1398</v>
      </c>
      <c r="H862" s="19" t="s">
        <v>141</v>
      </c>
      <c r="J862" s="19">
        <v>37</v>
      </c>
      <c r="K862" s="20"/>
      <c r="L862" s="25">
        <f t="shared" si="26"/>
        <v>0</v>
      </c>
      <c r="M862" s="25">
        <f t="shared" si="27"/>
        <v>37</v>
      </c>
      <c r="P862" s="20"/>
    </row>
    <row r="863" spans="1:20" x14ac:dyDescent="0.3">
      <c r="B863" s="20"/>
      <c r="K863" s="20"/>
      <c r="P863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CC44E-4114-9243-8A0B-A93A8B4BD5F5}">
  <dimension ref="A1:T272"/>
  <sheetViews>
    <sheetView zoomScale="120" zoomScaleNormal="120" workbookViewId="0"/>
  </sheetViews>
  <sheetFormatPr defaultColWidth="8.77734375" defaultRowHeight="14.4" x14ac:dyDescent="0.3"/>
  <cols>
    <col min="1" max="1" width="16" style="19" bestFit="1" customWidth="1"/>
    <col min="2" max="2" width="11.109375" style="19" bestFit="1" customWidth="1"/>
    <col min="3" max="3" width="19.33203125" style="19" bestFit="1" customWidth="1"/>
    <col min="4" max="4" width="17.109375" style="19" bestFit="1" customWidth="1"/>
    <col min="5" max="5" width="9.77734375" style="19" bestFit="1" customWidth="1"/>
    <col min="6" max="6" width="14.6640625" style="19" bestFit="1" customWidth="1"/>
    <col min="7" max="7" width="14.33203125" style="19" bestFit="1" customWidth="1"/>
    <col min="8" max="8" width="16.77734375" style="19" bestFit="1" customWidth="1"/>
    <col min="9" max="9" width="9.77734375" style="19" bestFit="1" customWidth="1"/>
    <col min="10" max="10" width="10.44140625" style="19" bestFit="1" customWidth="1"/>
    <col min="11" max="11" width="13" style="19" bestFit="1" customWidth="1"/>
    <col min="12" max="12" width="11.33203125" style="19" bestFit="1" customWidth="1"/>
    <col min="13" max="13" width="13.44140625" style="19" bestFit="1" customWidth="1"/>
    <col min="14" max="14" width="22.109375" style="19" bestFit="1" customWidth="1"/>
    <col min="15" max="15" width="13.109375" style="19" bestFit="1" customWidth="1"/>
    <col min="16" max="16" width="16" style="19" customWidth="1"/>
    <col min="17" max="17" width="14" style="19" bestFit="1" customWidth="1"/>
    <col min="18" max="18" width="12.44140625" style="19" bestFit="1" customWidth="1"/>
    <col min="19" max="19" width="18.109375" style="19" customWidth="1"/>
    <col min="20" max="21" width="35" style="19" customWidth="1"/>
    <col min="22" max="16384" width="8.77734375" style="19"/>
  </cols>
  <sheetData>
    <row r="1" spans="1:20" ht="57.6" x14ac:dyDescent="0.3">
      <c r="A1" s="17" t="s">
        <v>0</v>
      </c>
      <c r="B1" s="18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8" t="s">
        <v>10</v>
      </c>
      <c r="L1" s="24" t="s">
        <v>5781</v>
      </c>
      <c r="M1" s="24" t="s">
        <v>5782</v>
      </c>
      <c r="N1" s="17" t="s">
        <v>11</v>
      </c>
      <c r="O1" s="17" t="s">
        <v>12</v>
      </c>
      <c r="P1" s="18" t="s">
        <v>13</v>
      </c>
      <c r="Q1" s="17" t="s">
        <v>14</v>
      </c>
      <c r="R1" s="17" t="s">
        <v>15</v>
      </c>
      <c r="S1" s="17" t="s">
        <v>16</v>
      </c>
      <c r="T1" s="17" t="s">
        <v>19</v>
      </c>
    </row>
    <row r="2" spans="1:20" x14ac:dyDescent="0.3">
      <c r="A2" s="19" t="s">
        <v>3676</v>
      </c>
      <c r="B2" s="20" t="s">
        <v>3677</v>
      </c>
      <c r="C2" s="19" t="s">
        <v>3678</v>
      </c>
      <c r="E2" s="19" t="s">
        <v>25</v>
      </c>
      <c r="F2" s="19" t="s">
        <v>26</v>
      </c>
      <c r="G2" s="19" t="s">
        <v>1391</v>
      </c>
      <c r="H2" s="19" t="s">
        <v>141</v>
      </c>
      <c r="I2" s="19" t="s">
        <v>1362</v>
      </c>
      <c r="J2" s="19">
        <v>862188</v>
      </c>
      <c r="K2" s="20">
        <v>52</v>
      </c>
      <c r="L2" s="25">
        <f>J2*K2/100</f>
        <v>448337.76</v>
      </c>
      <c r="M2" s="25">
        <f>J2*(100-K2)/100</f>
        <v>413850.24</v>
      </c>
      <c r="N2" s="19" t="s">
        <v>3679</v>
      </c>
      <c r="O2" s="19" t="s">
        <v>87</v>
      </c>
      <c r="P2" s="20"/>
      <c r="Q2" s="19" t="s">
        <v>122</v>
      </c>
    </row>
    <row r="3" spans="1:20" x14ac:dyDescent="0.3">
      <c r="A3" s="19" t="s">
        <v>3676</v>
      </c>
      <c r="B3" s="20" t="s">
        <v>3677</v>
      </c>
      <c r="C3" s="19" t="s">
        <v>3680</v>
      </c>
      <c r="D3" s="19" t="s">
        <v>24</v>
      </c>
      <c r="E3" s="19" t="s">
        <v>25</v>
      </c>
      <c r="F3" s="19" t="s">
        <v>26</v>
      </c>
      <c r="G3" s="19" t="s">
        <v>1391</v>
      </c>
      <c r="H3" s="19" t="s">
        <v>28</v>
      </c>
      <c r="I3" s="19" t="s">
        <v>42</v>
      </c>
      <c r="J3" s="19">
        <v>28516</v>
      </c>
      <c r="K3" s="20">
        <v>26</v>
      </c>
      <c r="L3" s="25">
        <f t="shared" ref="L3:L66" si="0">J3*K3/100</f>
        <v>7414.16</v>
      </c>
      <c r="M3" s="25">
        <f t="shared" ref="M3:M66" si="1">J3*(100-K3)/100</f>
        <v>21101.84</v>
      </c>
      <c r="N3" s="19" t="s">
        <v>3681</v>
      </c>
      <c r="O3" s="19" t="s">
        <v>31</v>
      </c>
      <c r="P3" s="20"/>
      <c r="Q3" s="19" t="s">
        <v>32</v>
      </c>
      <c r="R3" s="19" t="s">
        <v>33</v>
      </c>
      <c r="S3" s="19" t="s">
        <v>34</v>
      </c>
      <c r="T3" s="19" t="s">
        <v>3682</v>
      </c>
    </row>
    <row r="4" spans="1:20" x14ac:dyDescent="0.3">
      <c r="A4" s="19" t="s">
        <v>3676</v>
      </c>
      <c r="B4" s="20" t="s">
        <v>3677</v>
      </c>
      <c r="C4" s="19" t="s">
        <v>3683</v>
      </c>
      <c r="D4" s="19" t="s">
        <v>24</v>
      </c>
      <c r="E4" s="19" t="s">
        <v>25</v>
      </c>
      <c r="F4" s="19" t="s">
        <v>26</v>
      </c>
      <c r="G4" s="19" t="s">
        <v>1391</v>
      </c>
      <c r="H4" s="19" t="s">
        <v>28</v>
      </c>
      <c r="I4" s="19" t="s">
        <v>42</v>
      </c>
      <c r="J4" s="19">
        <v>3233</v>
      </c>
      <c r="K4" s="20">
        <v>56</v>
      </c>
      <c r="L4" s="25">
        <f t="shared" si="0"/>
        <v>1810.48</v>
      </c>
      <c r="M4" s="25">
        <f t="shared" si="1"/>
        <v>1422.52</v>
      </c>
      <c r="N4" s="19" t="s">
        <v>3684</v>
      </c>
      <c r="O4" s="19" t="s">
        <v>31</v>
      </c>
      <c r="P4" s="20"/>
      <c r="Q4" s="19" t="s">
        <v>32</v>
      </c>
      <c r="R4" s="19" t="s">
        <v>33</v>
      </c>
      <c r="S4" s="19" t="s">
        <v>34</v>
      </c>
      <c r="T4" s="19" t="s">
        <v>3685</v>
      </c>
    </row>
    <row r="5" spans="1:20" x14ac:dyDescent="0.3">
      <c r="A5" s="19" t="s">
        <v>3676</v>
      </c>
      <c r="B5" s="20" t="s">
        <v>3677</v>
      </c>
      <c r="C5" s="19" t="s">
        <v>3686</v>
      </c>
      <c r="D5" s="19" t="s">
        <v>24</v>
      </c>
      <c r="E5" s="19" t="s">
        <v>25</v>
      </c>
      <c r="F5" s="19" t="s">
        <v>26</v>
      </c>
      <c r="G5" s="19" t="s">
        <v>1391</v>
      </c>
      <c r="H5" s="19" t="s">
        <v>28</v>
      </c>
      <c r="I5" s="19" t="s">
        <v>748</v>
      </c>
      <c r="J5" s="19">
        <v>2788</v>
      </c>
      <c r="K5" s="20">
        <v>42</v>
      </c>
      <c r="L5" s="25">
        <f t="shared" si="0"/>
        <v>1170.96</v>
      </c>
      <c r="M5" s="25">
        <f t="shared" si="1"/>
        <v>1617.04</v>
      </c>
      <c r="N5" s="19" t="s">
        <v>3687</v>
      </c>
      <c r="O5" s="19" t="s">
        <v>31</v>
      </c>
      <c r="P5" s="20"/>
      <c r="Q5" s="19" t="s">
        <v>32</v>
      </c>
      <c r="R5" s="19" t="s">
        <v>33</v>
      </c>
      <c r="S5" s="19" t="s">
        <v>34</v>
      </c>
      <c r="T5" s="19" t="s">
        <v>3682</v>
      </c>
    </row>
    <row r="6" spans="1:20" x14ac:dyDescent="0.3">
      <c r="A6" s="19" t="s">
        <v>3676</v>
      </c>
      <c r="B6" s="20" t="s">
        <v>3677</v>
      </c>
      <c r="C6" s="19" t="s">
        <v>3688</v>
      </c>
      <c r="D6" s="19" t="s">
        <v>24</v>
      </c>
      <c r="E6" s="19" t="s">
        <v>25</v>
      </c>
      <c r="F6" s="19" t="s">
        <v>26</v>
      </c>
      <c r="G6" s="19" t="s">
        <v>1391</v>
      </c>
      <c r="H6" s="19" t="s">
        <v>28</v>
      </c>
      <c r="I6" s="19" t="s">
        <v>748</v>
      </c>
      <c r="J6" s="19">
        <v>3363</v>
      </c>
      <c r="K6" s="20">
        <v>42</v>
      </c>
      <c r="L6" s="25">
        <f t="shared" si="0"/>
        <v>1412.46</v>
      </c>
      <c r="M6" s="25">
        <f t="shared" si="1"/>
        <v>1950.54</v>
      </c>
      <c r="N6" s="19" t="s">
        <v>3689</v>
      </c>
      <c r="O6" s="19" t="s">
        <v>31</v>
      </c>
      <c r="P6" s="20"/>
      <c r="Q6" s="19" t="s">
        <v>32</v>
      </c>
      <c r="R6" s="19" t="s">
        <v>33</v>
      </c>
      <c r="S6" s="19" t="s">
        <v>34</v>
      </c>
      <c r="T6" s="19" t="s">
        <v>3682</v>
      </c>
    </row>
    <row r="7" spans="1:20" x14ac:dyDescent="0.3">
      <c r="A7" s="19" t="s">
        <v>3676</v>
      </c>
      <c r="B7" s="20" t="s">
        <v>3677</v>
      </c>
      <c r="C7" s="19" t="s">
        <v>3690</v>
      </c>
      <c r="D7" s="19" t="s">
        <v>24</v>
      </c>
      <c r="E7" s="19" t="s">
        <v>25</v>
      </c>
      <c r="F7" s="19" t="s">
        <v>26</v>
      </c>
      <c r="G7" s="19" t="s">
        <v>1391</v>
      </c>
      <c r="H7" s="19" t="s">
        <v>28</v>
      </c>
      <c r="I7" s="19" t="s">
        <v>748</v>
      </c>
      <c r="J7" s="19">
        <v>3687</v>
      </c>
      <c r="K7" s="20">
        <v>45</v>
      </c>
      <c r="L7" s="25">
        <f t="shared" si="0"/>
        <v>1659.15</v>
      </c>
      <c r="M7" s="25">
        <f t="shared" si="1"/>
        <v>2027.85</v>
      </c>
      <c r="N7" s="19" t="s">
        <v>3691</v>
      </c>
      <c r="O7" s="19" t="s">
        <v>31</v>
      </c>
      <c r="P7" s="20"/>
      <c r="Q7" s="19" t="s">
        <v>32</v>
      </c>
      <c r="R7" s="19" t="s">
        <v>33</v>
      </c>
      <c r="S7" s="19" t="s">
        <v>34</v>
      </c>
      <c r="T7" s="19" t="s">
        <v>3682</v>
      </c>
    </row>
    <row r="8" spans="1:20" x14ac:dyDescent="0.3">
      <c r="A8" s="19" t="s">
        <v>3676</v>
      </c>
      <c r="B8" s="20" t="s">
        <v>3677</v>
      </c>
      <c r="C8" s="19" t="s">
        <v>3692</v>
      </c>
      <c r="D8" s="19" t="s">
        <v>24</v>
      </c>
      <c r="E8" s="19" t="s">
        <v>25</v>
      </c>
      <c r="F8" s="19" t="s">
        <v>26</v>
      </c>
      <c r="G8" s="19" t="s">
        <v>1391</v>
      </c>
      <c r="H8" s="19" t="s">
        <v>28</v>
      </c>
      <c r="I8" s="19" t="s">
        <v>748</v>
      </c>
      <c r="J8" s="19">
        <v>5283</v>
      </c>
      <c r="K8" s="20">
        <v>45</v>
      </c>
      <c r="L8" s="25">
        <f t="shared" si="0"/>
        <v>2377.35</v>
      </c>
      <c r="M8" s="25">
        <f t="shared" si="1"/>
        <v>2905.65</v>
      </c>
      <c r="N8" s="19" t="s">
        <v>3693</v>
      </c>
      <c r="O8" s="19" t="s">
        <v>31</v>
      </c>
      <c r="P8" s="20"/>
      <c r="Q8" s="19" t="s">
        <v>32</v>
      </c>
      <c r="R8" s="19" t="s">
        <v>33</v>
      </c>
      <c r="S8" s="19" t="s">
        <v>34</v>
      </c>
      <c r="T8" s="19" t="s">
        <v>3682</v>
      </c>
    </row>
    <row r="9" spans="1:20" x14ac:dyDescent="0.3">
      <c r="A9" s="19" t="s">
        <v>3676</v>
      </c>
      <c r="B9" s="20" t="s">
        <v>3677</v>
      </c>
      <c r="C9" s="19" t="s">
        <v>3694</v>
      </c>
      <c r="D9" s="19" t="s">
        <v>24</v>
      </c>
      <c r="E9" s="19" t="s">
        <v>25</v>
      </c>
      <c r="F9" s="19" t="s">
        <v>26</v>
      </c>
      <c r="G9" s="19" t="s">
        <v>1391</v>
      </c>
      <c r="H9" s="19" t="s">
        <v>28</v>
      </c>
      <c r="I9" s="19" t="s">
        <v>42</v>
      </c>
      <c r="J9" s="19">
        <v>36532</v>
      </c>
      <c r="K9" s="20">
        <v>55</v>
      </c>
      <c r="L9" s="25">
        <f t="shared" si="0"/>
        <v>20092.599999999999</v>
      </c>
      <c r="M9" s="25">
        <f t="shared" si="1"/>
        <v>16439.400000000001</v>
      </c>
      <c r="N9" s="19" t="s">
        <v>3695</v>
      </c>
      <c r="O9" s="19" t="s">
        <v>87</v>
      </c>
      <c r="P9" s="20"/>
      <c r="Q9" s="19" t="s">
        <v>32</v>
      </c>
      <c r="R9" s="19" t="s">
        <v>33</v>
      </c>
      <c r="S9" s="19" t="s">
        <v>34</v>
      </c>
      <c r="T9" s="19" t="s">
        <v>1743</v>
      </c>
    </row>
    <row r="10" spans="1:20" x14ac:dyDescent="0.3">
      <c r="A10" s="19" t="s">
        <v>3676</v>
      </c>
      <c r="B10" s="20" t="s">
        <v>3677</v>
      </c>
      <c r="C10" s="19" t="s">
        <v>3696</v>
      </c>
      <c r="D10" s="19" t="s">
        <v>24</v>
      </c>
      <c r="E10" s="19" t="s">
        <v>25</v>
      </c>
      <c r="F10" s="19" t="s">
        <v>26</v>
      </c>
      <c r="G10" s="19" t="s">
        <v>1391</v>
      </c>
      <c r="H10" s="19" t="s">
        <v>28</v>
      </c>
      <c r="I10" s="19" t="s">
        <v>748</v>
      </c>
      <c r="J10" s="19">
        <v>3822</v>
      </c>
      <c r="K10" s="20">
        <v>38</v>
      </c>
      <c r="L10" s="25">
        <f t="shared" si="0"/>
        <v>1452.36</v>
      </c>
      <c r="M10" s="25">
        <f t="shared" si="1"/>
        <v>2369.64</v>
      </c>
      <c r="N10" s="19" t="s">
        <v>3697</v>
      </c>
      <c r="O10" s="19" t="s">
        <v>31</v>
      </c>
      <c r="P10" s="20"/>
      <c r="Q10" s="19" t="s">
        <v>32</v>
      </c>
      <c r="R10" s="19" t="s">
        <v>33</v>
      </c>
      <c r="S10" s="19" t="s">
        <v>34</v>
      </c>
      <c r="T10" s="19" t="s">
        <v>3682</v>
      </c>
    </row>
    <row r="11" spans="1:20" x14ac:dyDescent="0.3">
      <c r="A11" s="19" t="s">
        <v>3676</v>
      </c>
      <c r="B11" s="20" t="s">
        <v>3677</v>
      </c>
      <c r="C11" s="19" t="s">
        <v>3698</v>
      </c>
      <c r="D11" s="19" t="s">
        <v>24</v>
      </c>
      <c r="E11" s="19" t="s">
        <v>25</v>
      </c>
      <c r="F11" s="19" t="s">
        <v>26</v>
      </c>
      <c r="G11" s="19" t="s">
        <v>1391</v>
      </c>
      <c r="H11" s="19" t="s">
        <v>28</v>
      </c>
      <c r="I11" s="19" t="s">
        <v>748</v>
      </c>
      <c r="J11" s="19">
        <v>4386</v>
      </c>
      <c r="K11" s="20">
        <v>39</v>
      </c>
      <c r="L11" s="25">
        <f t="shared" si="0"/>
        <v>1710.54</v>
      </c>
      <c r="M11" s="25">
        <f t="shared" si="1"/>
        <v>2675.46</v>
      </c>
      <c r="N11" s="19" t="s">
        <v>3699</v>
      </c>
      <c r="O11" s="19" t="s">
        <v>31</v>
      </c>
      <c r="P11" s="20"/>
      <c r="Q11" s="19" t="s">
        <v>32</v>
      </c>
      <c r="R11" s="19" t="s">
        <v>33</v>
      </c>
      <c r="S11" s="19" t="s">
        <v>34</v>
      </c>
      <c r="T11" s="19" t="s">
        <v>3682</v>
      </c>
    </row>
    <row r="12" spans="1:20" x14ac:dyDescent="0.3">
      <c r="A12" s="19" t="s">
        <v>3676</v>
      </c>
      <c r="B12" s="20" t="s">
        <v>3677</v>
      </c>
      <c r="C12" s="19" t="s">
        <v>3700</v>
      </c>
      <c r="D12" s="19" t="s">
        <v>50</v>
      </c>
      <c r="E12" s="19" t="s">
        <v>25</v>
      </c>
      <c r="F12" s="19" t="s">
        <v>26</v>
      </c>
      <c r="G12" s="19" t="s">
        <v>1391</v>
      </c>
      <c r="H12" s="19" t="s">
        <v>28</v>
      </c>
      <c r="I12" s="19" t="s">
        <v>57</v>
      </c>
      <c r="J12" s="19">
        <v>4003</v>
      </c>
      <c r="K12" s="20">
        <v>100</v>
      </c>
      <c r="L12" s="25">
        <f t="shared" si="0"/>
        <v>4003</v>
      </c>
      <c r="M12" s="25">
        <f t="shared" si="1"/>
        <v>0</v>
      </c>
      <c r="N12" s="19" t="s">
        <v>3701</v>
      </c>
      <c r="O12" s="19" t="s">
        <v>31</v>
      </c>
      <c r="P12" s="20"/>
      <c r="Q12" s="19" t="s">
        <v>32</v>
      </c>
      <c r="R12" s="19" t="s">
        <v>33</v>
      </c>
      <c r="S12" s="19" t="s">
        <v>34</v>
      </c>
      <c r="T12" s="19" t="s">
        <v>3682</v>
      </c>
    </row>
    <row r="13" spans="1:20" x14ac:dyDescent="0.3">
      <c r="A13" s="19" t="s">
        <v>3676</v>
      </c>
      <c r="B13" s="20" t="s">
        <v>3677</v>
      </c>
      <c r="C13" s="19" t="s">
        <v>3702</v>
      </c>
      <c r="D13" s="19" t="s">
        <v>24</v>
      </c>
      <c r="E13" s="19" t="s">
        <v>25</v>
      </c>
      <c r="F13" s="19" t="s">
        <v>26</v>
      </c>
      <c r="G13" s="19" t="s">
        <v>1391</v>
      </c>
      <c r="H13" s="19" t="s">
        <v>28</v>
      </c>
      <c r="I13" s="19" t="s">
        <v>748</v>
      </c>
      <c r="J13" s="19">
        <v>3642</v>
      </c>
      <c r="K13" s="20">
        <v>40</v>
      </c>
      <c r="L13" s="25">
        <f t="shared" si="0"/>
        <v>1456.8</v>
      </c>
      <c r="M13" s="25">
        <f t="shared" si="1"/>
        <v>2185.1999999999998</v>
      </c>
      <c r="N13" s="19" t="s">
        <v>3703</v>
      </c>
      <c r="O13" s="19" t="s">
        <v>31</v>
      </c>
      <c r="P13" s="20"/>
      <c r="Q13" s="19" t="s">
        <v>32</v>
      </c>
      <c r="R13" s="19" t="s">
        <v>33</v>
      </c>
      <c r="S13" s="19" t="s">
        <v>34</v>
      </c>
      <c r="T13" s="19" t="s">
        <v>3682</v>
      </c>
    </row>
    <row r="14" spans="1:20" x14ac:dyDescent="0.3">
      <c r="A14" s="19" t="s">
        <v>3676</v>
      </c>
      <c r="B14" s="20" t="s">
        <v>3677</v>
      </c>
      <c r="C14" s="19" t="s">
        <v>3704</v>
      </c>
      <c r="D14" s="19" t="s">
        <v>24</v>
      </c>
      <c r="E14" s="19" t="s">
        <v>25</v>
      </c>
      <c r="F14" s="19" t="s">
        <v>26</v>
      </c>
      <c r="G14" s="19" t="s">
        <v>1391</v>
      </c>
      <c r="H14" s="19" t="s">
        <v>28</v>
      </c>
      <c r="I14" s="19" t="s">
        <v>748</v>
      </c>
      <c r="J14" s="19">
        <v>673</v>
      </c>
      <c r="K14" s="20">
        <v>36</v>
      </c>
      <c r="L14" s="25">
        <f t="shared" si="0"/>
        <v>242.28</v>
      </c>
      <c r="M14" s="25">
        <f t="shared" si="1"/>
        <v>430.72</v>
      </c>
      <c r="N14" s="19" t="s">
        <v>3705</v>
      </c>
      <c r="O14" s="19" t="s">
        <v>31</v>
      </c>
      <c r="P14" s="20"/>
      <c r="Q14" s="19" t="s">
        <v>32</v>
      </c>
      <c r="R14" s="19" t="s">
        <v>33</v>
      </c>
      <c r="S14" s="19" t="s">
        <v>34</v>
      </c>
      <c r="T14" s="19" t="s">
        <v>3685</v>
      </c>
    </row>
    <row r="15" spans="1:20" x14ac:dyDescent="0.3">
      <c r="A15" s="19" t="s">
        <v>3676</v>
      </c>
      <c r="B15" s="20" t="s">
        <v>3677</v>
      </c>
      <c r="C15" s="19" t="s">
        <v>3706</v>
      </c>
      <c r="D15" s="19" t="s">
        <v>24</v>
      </c>
      <c r="E15" s="19" t="s">
        <v>25</v>
      </c>
      <c r="F15" s="19" t="s">
        <v>26</v>
      </c>
      <c r="G15" s="19" t="s">
        <v>1391</v>
      </c>
      <c r="H15" s="19" t="s">
        <v>28</v>
      </c>
      <c r="I15" s="19" t="s">
        <v>748</v>
      </c>
      <c r="J15" s="19">
        <v>3701</v>
      </c>
      <c r="K15" s="20">
        <v>44</v>
      </c>
      <c r="L15" s="25">
        <f t="shared" si="0"/>
        <v>1628.44</v>
      </c>
      <c r="M15" s="25">
        <f t="shared" si="1"/>
        <v>2072.56</v>
      </c>
      <c r="N15" s="19" t="s">
        <v>3707</v>
      </c>
      <c r="O15" s="19" t="s">
        <v>31</v>
      </c>
      <c r="P15" s="20"/>
      <c r="Q15" s="19" t="s">
        <v>32</v>
      </c>
      <c r="R15" s="19" t="s">
        <v>33</v>
      </c>
      <c r="S15" s="19" t="s">
        <v>34</v>
      </c>
      <c r="T15" s="19" t="s">
        <v>3682</v>
      </c>
    </row>
    <row r="16" spans="1:20" x14ac:dyDescent="0.3">
      <c r="A16" s="19" t="s">
        <v>3676</v>
      </c>
      <c r="B16" s="20" t="s">
        <v>3677</v>
      </c>
      <c r="C16" s="19" t="s">
        <v>3708</v>
      </c>
      <c r="D16" s="19" t="s">
        <v>24</v>
      </c>
      <c r="E16" s="19" t="s">
        <v>25</v>
      </c>
      <c r="F16" s="19" t="s">
        <v>26</v>
      </c>
      <c r="G16" s="19" t="s">
        <v>1391</v>
      </c>
      <c r="H16" s="19" t="s">
        <v>28</v>
      </c>
      <c r="I16" s="19" t="s">
        <v>748</v>
      </c>
      <c r="J16" s="19">
        <v>3511</v>
      </c>
      <c r="K16" s="20">
        <v>44</v>
      </c>
      <c r="L16" s="25">
        <f t="shared" si="0"/>
        <v>1544.84</v>
      </c>
      <c r="M16" s="25">
        <f t="shared" si="1"/>
        <v>1966.16</v>
      </c>
      <c r="N16" s="19" t="s">
        <v>3709</v>
      </c>
      <c r="O16" s="19" t="s">
        <v>31</v>
      </c>
      <c r="P16" s="20"/>
      <c r="Q16" s="19" t="s">
        <v>32</v>
      </c>
      <c r="R16" s="19" t="s">
        <v>33</v>
      </c>
      <c r="S16" s="19" t="s">
        <v>34</v>
      </c>
      <c r="T16" s="19" t="s">
        <v>3682</v>
      </c>
    </row>
    <row r="17" spans="1:20" x14ac:dyDescent="0.3">
      <c r="A17" s="19" t="s">
        <v>3676</v>
      </c>
      <c r="B17" s="20" t="s">
        <v>3677</v>
      </c>
      <c r="C17" s="19" t="s">
        <v>3710</v>
      </c>
      <c r="D17" s="19" t="s">
        <v>24</v>
      </c>
      <c r="E17" s="19" t="s">
        <v>25</v>
      </c>
      <c r="F17" s="19" t="s">
        <v>26</v>
      </c>
      <c r="G17" s="19" t="s">
        <v>1391</v>
      </c>
      <c r="H17" s="19" t="s">
        <v>28</v>
      </c>
      <c r="I17" s="19" t="s">
        <v>748</v>
      </c>
      <c r="J17" s="19">
        <v>7090</v>
      </c>
      <c r="K17" s="20">
        <v>22</v>
      </c>
      <c r="L17" s="25">
        <f t="shared" si="0"/>
        <v>1559.8</v>
      </c>
      <c r="M17" s="25">
        <f t="shared" si="1"/>
        <v>5530.2</v>
      </c>
      <c r="N17" s="19" t="s">
        <v>3711</v>
      </c>
      <c r="O17" s="19" t="s">
        <v>31</v>
      </c>
      <c r="P17" s="20"/>
      <c r="Q17" s="19" t="s">
        <v>32</v>
      </c>
      <c r="R17" s="19" t="s">
        <v>33</v>
      </c>
      <c r="S17" s="19" t="s">
        <v>34</v>
      </c>
      <c r="T17" s="19" t="s">
        <v>749</v>
      </c>
    </row>
    <row r="18" spans="1:20" x14ac:dyDescent="0.3">
      <c r="A18" s="19" t="s">
        <v>3676</v>
      </c>
      <c r="B18" s="20" t="s">
        <v>3677</v>
      </c>
      <c r="C18" s="19" t="s">
        <v>3712</v>
      </c>
      <c r="D18" s="19" t="s">
        <v>24</v>
      </c>
      <c r="E18" s="19" t="s">
        <v>25</v>
      </c>
      <c r="F18" s="19" t="s">
        <v>26</v>
      </c>
      <c r="G18" s="19" t="s">
        <v>1391</v>
      </c>
      <c r="H18" s="19" t="s">
        <v>28</v>
      </c>
      <c r="I18" s="19" t="s">
        <v>748</v>
      </c>
      <c r="J18" s="19">
        <v>8986</v>
      </c>
      <c r="K18" s="20">
        <v>44</v>
      </c>
      <c r="L18" s="25">
        <f t="shared" si="0"/>
        <v>3953.84</v>
      </c>
      <c r="M18" s="25">
        <f t="shared" si="1"/>
        <v>5032.16</v>
      </c>
      <c r="N18" s="19" t="s">
        <v>3713</v>
      </c>
      <c r="O18" s="19" t="s">
        <v>31</v>
      </c>
      <c r="P18" s="20"/>
      <c r="Q18" s="19" t="s">
        <v>32</v>
      </c>
      <c r="R18" s="19" t="s">
        <v>33</v>
      </c>
      <c r="S18" s="19" t="s">
        <v>34</v>
      </c>
      <c r="T18" s="19" t="s">
        <v>3682</v>
      </c>
    </row>
    <row r="19" spans="1:20" x14ac:dyDescent="0.3">
      <c r="A19" s="19" t="s">
        <v>3676</v>
      </c>
      <c r="B19" s="20" t="s">
        <v>3677</v>
      </c>
      <c r="C19" s="19" t="s">
        <v>3714</v>
      </c>
      <c r="D19" s="19" t="s">
        <v>24</v>
      </c>
      <c r="E19" s="19" t="s">
        <v>25</v>
      </c>
      <c r="F19" s="19" t="s">
        <v>26</v>
      </c>
      <c r="G19" s="19" t="s">
        <v>1391</v>
      </c>
      <c r="H19" s="19" t="s">
        <v>28</v>
      </c>
      <c r="I19" s="19" t="s">
        <v>748</v>
      </c>
      <c r="J19" s="19">
        <v>0</v>
      </c>
      <c r="K19" s="20"/>
      <c r="L19" s="25">
        <f t="shared" si="0"/>
        <v>0</v>
      </c>
      <c r="M19" s="25">
        <f t="shared" si="1"/>
        <v>0</v>
      </c>
      <c r="N19" s="19" t="s">
        <v>3715</v>
      </c>
      <c r="O19" s="19" t="s">
        <v>31</v>
      </c>
      <c r="P19" s="20"/>
      <c r="Q19" s="19" t="s">
        <v>32</v>
      </c>
      <c r="R19" s="19" t="s">
        <v>33</v>
      </c>
      <c r="S19" s="19" t="s">
        <v>34</v>
      </c>
      <c r="T19" s="19" t="s">
        <v>3682</v>
      </c>
    </row>
    <row r="20" spans="1:20" x14ac:dyDescent="0.3">
      <c r="A20" s="19" t="s">
        <v>3676</v>
      </c>
      <c r="B20" s="20" t="s">
        <v>3677</v>
      </c>
      <c r="C20" s="19" t="s">
        <v>3716</v>
      </c>
      <c r="D20" s="19" t="s">
        <v>24</v>
      </c>
      <c r="E20" s="19" t="s">
        <v>25</v>
      </c>
      <c r="F20" s="19" t="s">
        <v>26</v>
      </c>
      <c r="G20" s="19" t="s">
        <v>1391</v>
      </c>
      <c r="H20" s="19" t="s">
        <v>28</v>
      </c>
      <c r="I20" s="19" t="s">
        <v>42</v>
      </c>
      <c r="J20" s="19">
        <v>14414</v>
      </c>
      <c r="K20" s="20">
        <v>41</v>
      </c>
      <c r="L20" s="25">
        <f t="shared" si="0"/>
        <v>5909.74</v>
      </c>
      <c r="M20" s="25">
        <f t="shared" si="1"/>
        <v>8504.26</v>
      </c>
      <c r="N20" s="19" t="s">
        <v>3717</v>
      </c>
      <c r="O20" s="19" t="s">
        <v>31</v>
      </c>
      <c r="P20" s="20"/>
      <c r="Q20" s="19" t="s">
        <v>122</v>
      </c>
    </row>
    <row r="21" spans="1:20" x14ac:dyDescent="0.3">
      <c r="A21" s="19" t="s">
        <v>3676</v>
      </c>
      <c r="B21" s="20" t="s">
        <v>3677</v>
      </c>
      <c r="C21" s="19" t="s">
        <v>3718</v>
      </c>
      <c r="D21" s="19" t="s">
        <v>24</v>
      </c>
      <c r="E21" s="19" t="s">
        <v>25</v>
      </c>
      <c r="F21" s="19" t="s">
        <v>26</v>
      </c>
      <c r="G21" s="19" t="s">
        <v>1391</v>
      </c>
      <c r="H21" s="19" t="s">
        <v>28</v>
      </c>
      <c r="I21" s="19" t="s">
        <v>748</v>
      </c>
      <c r="J21" s="19">
        <v>41</v>
      </c>
      <c r="K21" s="20">
        <v>46</v>
      </c>
      <c r="L21" s="25">
        <f t="shared" si="0"/>
        <v>18.86</v>
      </c>
      <c r="M21" s="25">
        <f t="shared" si="1"/>
        <v>22.14</v>
      </c>
      <c r="N21" s="19" t="s">
        <v>3719</v>
      </c>
      <c r="O21" s="19" t="s">
        <v>31</v>
      </c>
      <c r="P21" s="20"/>
      <c r="Q21" s="19" t="s">
        <v>32</v>
      </c>
      <c r="R21" s="19" t="s">
        <v>33</v>
      </c>
      <c r="S21" s="19" t="s">
        <v>34</v>
      </c>
      <c r="T21" s="19" t="s">
        <v>3682</v>
      </c>
    </row>
    <row r="22" spans="1:20" x14ac:dyDescent="0.3">
      <c r="A22" s="19" t="s">
        <v>3676</v>
      </c>
      <c r="B22" s="20" t="s">
        <v>3677</v>
      </c>
      <c r="C22" s="19" t="s">
        <v>3720</v>
      </c>
      <c r="D22" s="19" t="s">
        <v>24</v>
      </c>
      <c r="E22" s="19" t="s">
        <v>25</v>
      </c>
      <c r="F22" s="19" t="s">
        <v>26</v>
      </c>
      <c r="G22" s="19" t="s">
        <v>1391</v>
      </c>
      <c r="H22" s="19" t="s">
        <v>28</v>
      </c>
      <c r="I22" s="19" t="s">
        <v>748</v>
      </c>
      <c r="J22" s="19">
        <v>801</v>
      </c>
      <c r="K22" s="20">
        <v>41</v>
      </c>
      <c r="L22" s="25">
        <f t="shared" si="0"/>
        <v>328.41</v>
      </c>
      <c r="M22" s="25">
        <f t="shared" si="1"/>
        <v>472.59</v>
      </c>
      <c r="N22" s="19" t="s">
        <v>3721</v>
      </c>
      <c r="O22" s="19" t="s">
        <v>31</v>
      </c>
      <c r="P22" s="20"/>
      <c r="Q22" s="19" t="s">
        <v>32</v>
      </c>
      <c r="R22" s="19" t="s">
        <v>33</v>
      </c>
      <c r="S22" s="19" t="s">
        <v>34</v>
      </c>
      <c r="T22" s="19" t="s">
        <v>3685</v>
      </c>
    </row>
    <row r="23" spans="1:20" x14ac:dyDescent="0.3">
      <c r="A23" s="19" t="s">
        <v>3676</v>
      </c>
      <c r="B23" s="20" t="s">
        <v>3677</v>
      </c>
      <c r="C23" s="19" t="s">
        <v>3722</v>
      </c>
      <c r="D23" s="19" t="s">
        <v>24</v>
      </c>
      <c r="E23" s="19" t="s">
        <v>25</v>
      </c>
      <c r="F23" s="19" t="s">
        <v>26</v>
      </c>
      <c r="G23" s="19" t="s">
        <v>1391</v>
      </c>
      <c r="H23" s="19" t="s">
        <v>28</v>
      </c>
      <c r="I23" s="19" t="s">
        <v>748</v>
      </c>
      <c r="J23" s="19">
        <v>12390</v>
      </c>
      <c r="K23" s="20">
        <v>19</v>
      </c>
      <c r="L23" s="25">
        <f t="shared" si="0"/>
        <v>2354.1</v>
      </c>
      <c r="M23" s="25">
        <f t="shared" si="1"/>
        <v>10035.9</v>
      </c>
      <c r="N23" s="19" t="s">
        <v>3723</v>
      </c>
      <c r="O23" s="19" t="s">
        <v>31</v>
      </c>
      <c r="P23" s="20"/>
      <c r="Q23" s="19" t="s">
        <v>32</v>
      </c>
      <c r="R23" s="19" t="s">
        <v>33</v>
      </c>
      <c r="S23" s="19" t="s">
        <v>34</v>
      </c>
      <c r="T23" s="19" t="s">
        <v>3682</v>
      </c>
    </row>
    <row r="24" spans="1:20" x14ac:dyDescent="0.3">
      <c r="A24" s="19" t="s">
        <v>3676</v>
      </c>
      <c r="B24" s="20" t="s">
        <v>3677</v>
      </c>
      <c r="C24" s="19" t="s">
        <v>3724</v>
      </c>
      <c r="D24" s="19" t="s">
        <v>50</v>
      </c>
      <c r="E24" s="19" t="s">
        <v>25</v>
      </c>
      <c r="F24" s="19" t="s">
        <v>26</v>
      </c>
      <c r="G24" s="19" t="s">
        <v>1391</v>
      </c>
      <c r="H24" s="19" t="s">
        <v>28</v>
      </c>
      <c r="I24" s="19" t="s">
        <v>57</v>
      </c>
      <c r="J24" s="19">
        <v>12052</v>
      </c>
      <c r="K24" s="20">
        <v>100</v>
      </c>
      <c r="L24" s="25">
        <f t="shared" si="0"/>
        <v>12052</v>
      </c>
      <c r="M24" s="25">
        <f t="shared" si="1"/>
        <v>0</v>
      </c>
      <c r="N24" s="19" t="s">
        <v>3725</v>
      </c>
      <c r="O24" s="19" t="s">
        <v>31</v>
      </c>
      <c r="P24" s="20"/>
      <c r="Q24" s="19" t="s">
        <v>32</v>
      </c>
      <c r="R24" s="19" t="s">
        <v>33</v>
      </c>
      <c r="S24" s="19" t="s">
        <v>34</v>
      </c>
      <c r="T24" s="19" t="s">
        <v>3682</v>
      </c>
    </row>
    <row r="25" spans="1:20" x14ac:dyDescent="0.3">
      <c r="A25" s="19" t="s">
        <v>3676</v>
      </c>
      <c r="B25" s="20" t="s">
        <v>3677</v>
      </c>
      <c r="C25" s="19" t="s">
        <v>3726</v>
      </c>
      <c r="D25" s="19" t="s">
        <v>24</v>
      </c>
      <c r="E25" s="19" t="s">
        <v>25</v>
      </c>
      <c r="F25" s="19" t="s">
        <v>26</v>
      </c>
      <c r="G25" s="19" t="s">
        <v>1391</v>
      </c>
      <c r="H25" s="19" t="s">
        <v>28</v>
      </c>
      <c r="I25" s="19" t="s">
        <v>748</v>
      </c>
      <c r="J25" s="19">
        <v>12730</v>
      </c>
      <c r="K25" s="20">
        <v>28</v>
      </c>
      <c r="L25" s="25">
        <f t="shared" si="0"/>
        <v>3564.4</v>
      </c>
      <c r="M25" s="25">
        <f t="shared" si="1"/>
        <v>9165.6</v>
      </c>
      <c r="N25" s="19" t="s">
        <v>3699</v>
      </c>
      <c r="O25" s="19" t="s">
        <v>31</v>
      </c>
      <c r="P25" s="20"/>
      <c r="Q25" s="19" t="s">
        <v>32</v>
      </c>
      <c r="R25" s="19" t="s">
        <v>33</v>
      </c>
      <c r="S25" s="19" t="s">
        <v>34</v>
      </c>
      <c r="T25" s="19" t="s">
        <v>3682</v>
      </c>
    </row>
    <row r="26" spans="1:20" x14ac:dyDescent="0.3">
      <c r="A26" s="19" t="s">
        <v>3676</v>
      </c>
      <c r="B26" s="20" t="s">
        <v>3677</v>
      </c>
      <c r="C26" s="19" t="s">
        <v>3727</v>
      </c>
      <c r="D26" s="19" t="s">
        <v>24</v>
      </c>
      <c r="E26" s="19" t="s">
        <v>25</v>
      </c>
      <c r="F26" s="19" t="s">
        <v>26</v>
      </c>
      <c r="G26" s="19" t="s">
        <v>1391</v>
      </c>
      <c r="H26" s="19" t="s">
        <v>28</v>
      </c>
      <c r="I26" s="19" t="s">
        <v>748</v>
      </c>
      <c r="J26" s="19">
        <v>9500</v>
      </c>
      <c r="K26" s="20">
        <v>34</v>
      </c>
      <c r="L26" s="25">
        <f t="shared" si="0"/>
        <v>3230</v>
      </c>
      <c r="M26" s="25">
        <f t="shared" si="1"/>
        <v>6270</v>
      </c>
      <c r="N26" s="19" t="s">
        <v>3728</v>
      </c>
      <c r="O26" s="19" t="s">
        <v>31</v>
      </c>
      <c r="P26" s="20"/>
      <c r="Q26" s="19" t="s">
        <v>32</v>
      </c>
      <c r="R26" s="19" t="s">
        <v>33</v>
      </c>
      <c r="S26" s="19" t="s">
        <v>34</v>
      </c>
      <c r="T26" s="19" t="s">
        <v>749</v>
      </c>
    </row>
    <row r="27" spans="1:20" x14ac:dyDescent="0.3">
      <c r="A27" s="19" t="s">
        <v>3676</v>
      </c>
      <c r="B27" s="20" t="s">
        <v>3677</v>
      </c>
      <c r="C27" s="19" t="s">
        <v>3729</v>
      </c>
      <c r="D27" s="19" t="s">
        <v>24</v>
      </c>
      <c r="E27" s="19" t="s">
        <v>25</v>
      </c>
      <c r="F27" s="19" t="s">
        <v>26</v>
      </c>
      <c r="G27" s="19" t="s">
        <v>1391</v>
      </c>
      <c r="H27" s="19" t="s">
        <v>28</v>
      </c>
      <c r="I27" s="19" t="s">
        <v>42</v>
      </c>
      <c r="J27" s="19">
        <v>29125</v>
      </c>
      <c r="K27" s="20">
        <v>40</v>
      </c>
      <c r="L27" s="25">
        <f t="shared" si="0"/>
        <v>11650</v>
      </c>
      <c r="M27" s="25">
        <f t="shared" si="1"/>
        <v>17475</v>
      </c>
      <c r="N27" s="19" t="s">
        <v>3730</v>
      </c>
      <c r="O27" s="19" t="s">
        <v>87</v>
      </c>
      <c r="P27" s="20"/>
      <c r="Q27" s="19" t="s">
        <v>32</v>
      </c>
      <c r="R27" s="19" t="s">
        <v>33</v>
      </c>
      <c r="S27" s="19" t="s">
        <v>34</v>
      </c>
      <c r="T27" s="19" t="s">
        <v>1743</v>
      </c>
    </row>
    <row r="28" spans="1:20" x14ac:dyDescent="0.3">
      <c r="A28" s="19" t="s">
        <v>3676</v>
      </c>
      <c r="B28" s="20" t="s">
        <v>3677</v>
      </c>
      <c r="C28" s="19" t="s">
        <v>3731</v>
      </c>
      <c r="D28" s="19" t="s">
        <v>24</v>
      </c>
      <c r="E28" s="19" t="s">
        <v>25</v>
      </c>
      <c r="F28" s="19" t="s">
        <v>26</v>
      </c>
      <c r="G28" s="19" t="s">
        <v>1391</v>
      </c>
      <c r="H28" s="19" t="s">
        <v>28</v>
      </c>
      <c r="I28" s="19" t="s">
        <v>42</v>
      </c>
      <c r="J28" s="19">
        <v>111040</v>
      </c>
      <c r="K28" s="20">
        <v>19</v>
      </c>
      <c r="L28" s="25">
        <f t="shared" si="0"/>
        <v>21097.599999999999</v>
      </c>
      <c r="M28" s="25">
        <f t="shared" si="1"/>
        <v>89942.399999999994</v>
      </c>
      <c r="N28" s="19" t="s">
        <v>3732</v>
      </c>
      <c r="O28" s="19" t="s">
        <v>31</v>
      </c>
      <c r="P28" s="20"/>
      <c r="Q28" s="19" t="s">
        <v>32</v>
      </c>
      <c r="R28" s="19" t="s">
        <v>33</v>
      </c>
      <c r="S28" s="19" t="s">
        <v>34</v>
      </c>
      <c r="T28" s="19" t="s">
        <v>749</v>
      </c>
    </row>
    <row r="29" spans="1:20" x14ac:dyDescent="0.3">
      <c r="A29" s="19" t="s">
        <v>3676</v>
      </c>
      <c r="B29" s="20" t="s">
        <v>3677</v>
      </c>
      <c r="C29" s="19" t="s">
        <v>3733</v>
      </c>
      <c r="D29" s="19" t="s">
        <v>24</v>
      </c>
      <c r="E29" s="19" t="s">
        <v>25</v>
      </c>
      <c r="F29" s="19" t="s">
        <v>26</v>
      </c>
      <c r="G29" s="19" t="s">
        <v>1391</v>
      </c>
      <c r="H29" s="19" t="s">
        <v>28</v>
      </c>
      <c r="I29" s="19" t="s">
        <v>42</v>
      </c>
      <c r="J29" s="19">
        <v>13379</v>
      </c>
      <c r="K29" s="20">
        <v>19</v>
      </c>
      <c r="L29" s="25">
        <f t="shared" si="0"/>
        <v>2542.0100000000002</v>
      </c>
      <c r="M29" s="25">
        <f t="shared" si="1"/>
        <v>10836.99</v>
      </c>
      <c r="N29" s="19" t="s">
        <v>3734</v>
      </c>
      <c r="O29" s="19" t="s">
        <v>31</v>
      </c>
      <c r="P29" s="20"/>
      <c r="Q29" s="19" t="s">
        <v>32</v>
      </c>
      <c r="R29" s="19" t="s">
        <v>33</v>
      </c>
      <c r="S29" s="19" t="s">
        <v>34</v>
      </c>
      <c r="T29" s="19" t="s">
        <v>749</v>
      </c>
    </row>
    <row r="30" spans="1:20" x14ac:dyDescent="0.3">
      <c r="A30" s="19" t="s">
        <v>3676</v>
      </c>
      <c r="B30" s="20" t="s">
        <v>3677</v>
      </c>
      <c r="C30" s="19" t="s">
        <v>3735</v>
      </c>
      <c r="D30" s="19" t="s">
        <v>24</v>
      </c>
      <c r="E30" s="19" t="s">
        <v>25</v>
      </c>
      <c r="F30" s="19" t="s">
        <v>26</v>
      </c>
      <c r="G30" s="19" t="s">
        <v>1391</v>
      </c>
      <c r="H30" s="19" t="s">
        <v>28</v>
      </c>
      <c r="I30" s="19" t="s">
        <v>42</v>
      </c>
      <c r="J30" s="19">
        <v>8179</v>
      </c>
      <c r="K30" s="20">
        <v>17</v>
      </c>
      <c r="L30" s="25">
        <f t="shared" si="0"/>
        <v>1390.43</v>
      </c>
      <c r="M30" s="25">
        <f t="shared" si="1"/>
        <v>6788.57</v>
      </c>
      <c r="N30" s="19" t="s">
        <v>3736</v>
      </c>
      <c r="O30" s="19" t="s">
        <v>31</v>
      </c>
      <c r="P30" s="20"/>
      <c r="Q30" s="19" t="s">
        <v>32</v>
      </c>
      <c r="R30" s="19" t="s">
        <v>33</v>
      </c>
      <c r="S30" s="19" t="s">
        <v>34</v>
      </c>
      <c r="T30" s="19" t="s">
        <v>749</v>
      </c>
    </row>
    <row r="31" spans="1:20" x14ac:dyDescent="0.3">
      <c r="A31" s="19" t="s">
        <v>3676</v>
      </c>
      <c r="B31" s="20" t="s">
        <v>3677</v>
      </c>
      <c r="C31" s="19" t="s">
        <v>3737</v>
      </c>
      <c r="D31" s="19" t="s">
        <v>24</v>
      </c>
      <c r="E31" s="19" t="s">
        <v>25</v>
      </c>
      <c r="F31" s="19" t="s">
        <v>26</v>
      </c>
      <c r="G31" s="19" t="s">
        <v>1391</v>
      </c>
      <c r="H31" s="19" t="s">
        <v>28</v>
      </c>
      <c r="I31" s="19" t="s">
        <v>748</v>
      </c>
      <c r="J31" s="19">
        <v>2872</v>
      </c>
      <c r="K31" s="20">
        <v>38</v>
      </c>
      <c r="L31" s="25">
        <f t="shared" si="0"/>
        <v>1091.3599999999999</v>
      </c>
      <c r="M31" s="25">
        <f t="shared" si="1"/>
        <v>1780.64</v>
      </c>
      <c r="N31" s="19" t="s">
        <v>3738</v>
      </c>
      <c r="O31" s="19" t="s">
        <v>31</v>
      </c>
      <c r="P31" s="20"/>
      <c r="Q31" s="19" t="s">
        <v>32</v>
      </c>
      <c r="R31" s="19" t="s">
        <v>33</v>
      </c>
      <c r="S31" s="19" t="s">
        <v>34</v>
      </c>
      <c r="T31" s="19" t="s">
        <v>3682</v>
      </c>
    </row>
    <row r="32" spans="1:20" x14ac:dyDescent="0.3">
      <c r="A32" s="19" t="s">
        <v>3676</v>
      </c>
      <c r="B32" s="20" t="s">
        <v>3677</v>
      </c>
      <c r="C32" s="19" t="s">
        <v>3739</v>
      </c>
      <c r="D32" s="19" t="s">
        <v>24</v>
      </c>
      <c r="E32" s="19" t="s">
        <v>25</v>
      </c>
      <c r="F32" s="19" t="s">
        <v>26</v>
      </c>
      <c r="G32" s="19" t="s">
        <v>1391</v>
      </c>
      <c r="H32" s="19" t="s">
        <v>28</v>
      </c>
      <c r="I32" s="19" t="s">
        <v>748</v>
      </c>
      <c r="J32" s="19">
        <v>3713</v>
      </c>
      <c r="K32" s="20">
        <v>44</v>
      </c>
      <c r="L32" s="25">
        <f t="shared" si="0"/>
        <v>1633.72</v>
      </c>
      <c r="M32" s="25">
        <f t="shared" si="1"/>
        <v>2079.2800000000002</v>
      </c>
      <c r="N32" s="19" t="s">
        <v>3740</v>
      </c>
      <c r="O32" s="19" t="s">
        <v>31</v>
      </c>
      <c r="P32" s="20"/>
      <c r="Q32" s="19" t="s">
        <v>32</v>
      </c>
      <c r="R32" s="19" t="s">
        <v>33</v>
      </c>
      <c r="S32" s="19" t="s">
        <v>34</v>
      </c>
      <c r="T32" s="19" t="s">
        <v>3682</v>
      </c>
    </row>
    <row r="33" spans="1:20" x14ac:dyDescent="0.3">
      <c r="A33" s="19" t="s">
        <v>3676</v>
      </c>
      <c r="B33" s="20" t="s">
        <v>3677</v>
      </c>
      <c r="C33" s="19" t="s">
        <v>3741</v>
      </c>
      <c r="D33" s="19" t="s">
        <v>24</v>
      </c>
      <c r="E33" s="19" t="s">
        <v>25</v>
      </c>
      <c r="F33" s="19" t="s">
        <v>26</v>
      </c>
      <c r="G33" s="19" t="s">
        <v>1391</v>
      </c>
      <c r="H33" s="19" t="s">
        <v>28</v>
      </c>
      <c r="I33" s="19" t="s">
        <v>748</v>
      </c>
      <c r="J33" s="19">
        <v>2479</v>
      </c>
      <c r="K33" s="20">
        <v>40</v>
      </c>
      <c r="L33" s="25">
        <f t="shared" si="0"/>
        <v>991.6</v>
      </c>
      <c r="M33" s="25">
        <f t="shared" si="1"/>
        <v>1487.4</v>
      </c>
      <c r="N33" s="19" t="s">
        <v>3742</v>
      </c>
      <c r="O33" s="19" t="s">
        <v>31</v>
      </c>
      <c r="P33" s="20"/>
      <c r="Q33" s="19" t="s">
        <v>32</v>
      </c>
      <c r="R33" s="19" t="s">
        <v>33</v>
      </c>
      <c r="S33" s="19" t="s">
        <v>34</v>
      </c>
      <c r="T33" s="19" t="s">
        <v>3685</v>
      </c>
    </row>
    <row r="34" spans="1:20" x14ac:dyDescent="0.3">
      <c r="A34" s="19" t="s">
        <v>3676</v>
      </c>
      <c r="B34" s="20" t="s">
        <v>3677</v>
      </c>
      <c r="C34" s="19" t="s">
        <v>3743</v>
      </c>
      <c r="D34" s="19" t="s">
        <v>24</v>
      </c>
      <c r="E34" s="19" t="s">
        <v>25</v>
      </c>
      <c r="F34" s="19" t="s">
        <v>26</v>
      </c>
      <c r="G34" s="19" t="s">
        <v>1391</v>
      </c>
      <c r="H34" s="19" t="s">
        <v>28</v>
      </c>
      <c r="I34" s="19" t="s">
        <v>748</v>
      </c>
      <c r="J34" s="19">
        <v>593</v>
      </c>
      <c r="K34" s="20">
        <v>39</v>
      </c>
      <c r="L34" s="25">
        <f t="shared" si="0"/>
        <v>231.27</v>
      </c>
      <c r="M34" s="25">
        <f t="shared" si="1"/>
        <v>361.73</v>
      </c>
      <c r="N34" s="19" t="s">
        <v>3744</v>
      </c>
      <c r="O34" s="19" t="s">
        <v>31</v>
      </c>
      <c r="P34" s="20"/>
      <c r="Q34" s="19" t="s">
        <v>32</v>
      </c>
      <c r="R34" s="19" t="s">
        <v>33</v>
      </c>
      <c r="S34" s="19" t="s">
        <v>34</v>
      </c>
      <c r="T34" s="19" t="s">
        <v>3685</v>
      </c>
    </row>
    <row r="35" spans="1:20" x14ac:dyDescent="0.3">
      <c r="A35" s="19" t="s">
        <v>3676</v>
      </c>
      <c r="B35" s="20" t="s">
        <v>3677</v>
      </c>
      <c r="C35" s="19" t="s">
        <v>3745</v>
      </c>
      <c r="E35" s="19" t="s">
        <v>25</v>
      </c>
      <c r="F35" s="19" t="s">
        <v>26</v>
      </c>
      <c r="G35" s="19" t="s">
        <v>1391</v>
      </c>
      <c r="H35" s="19" t="s">
        <v>28</v>
      </c>
      <c r="I35" s="19" t="s">
        <v>748</v>
      </c>
      <c r="J35" s="19">
        <v>55</v>
      </c>
      <c r="K35" s="20">
        <v>60</v>
      </c>
      <c r="L35" s="25">
        <f t="shared" si="0"/>
        <v>33</v>
      </c>
      <c r="M35" s="25">
        <f t="shared" si="1"/>
        <v>22</v>
      </c>
      <c r="N35" s="19" t="s">
        <v>3746</v>
      </c>
      <c r="O35" s="19" t="s">
        <v>31</v>
      </c>
      <c r="P35" s="20"/>
      <c r="Q35" s="19" t="s">
        <v>32</v>
      </c>
      <c r="R35" s="19" t="s">
        <v>33</v>
      </c>
      <c r="S35" s="19" t="s">
        <v>34</v>
      </c>
      <c r="T35" s="19" t="s">
        <v>3685</v>
      </c>
    </row>
    <row r="36" spans="1:20" x14ac:dyDescent="0.3">
      <c r="A36" s="19" t="s">
        <v>3676</v>
      </c>
      <c r="B36" s="20" t="s">
        <v>3677</v>
      </c>
      <c r="C36" s="19" t="s">
        <v>3747</v>
      </c>
      <c r="D36" s="19" t="s">
        <v>24</v>
      </c>
      <c r="E36" s="19" t="s">
        <v>25</v>
      </c>
      <c r="F36" s="19" t="s">
        <v>26</v>
      </c>
      <c r="G36" s="19" t="s">
        <v>1391</v>
      </c>
      <c r="H36" s="19" t="s">
        <v>28</v>
      </c>
      <c r="I36" s="19" t="s">
        <v>42</v>
      </c>
      <c r="J36" s="19">
        <v>16225</v>
      </c>
      <c r="K36" s="20">
        <v>19</v>
      </c>
      <c r="L36" s="25">
        <f t="shared" si="0"/>
        <v>3082.75</v>
      </c>
      <c r="M36" s="25">
        <f t="shared" si="1"/>
        <v>13142.25</v>
      </c>
      <c r="N36" s="19" t="s">
        <v>3748</v>
      </c>
      <c r="O36" s="19" t="s">
        <v>31</v>
      </c>
      <c r="P36" s="20"/>
      <c r="Q36" s="19" t="s">
        <v>32</v>
      </c>
      <c r="R36" s="19" t="s">
        <v>33</v>
      </c>
      <c r="S36" s="19" t="s">
        <v>34</v>
      </c>
      <c r="T36" s="19" t="s">
        <v>749</v>
      </c>
    </row>
    <row r="37" spans="1:20" x14ac:dyDescent="0.3">
      <c r="A37" s="19" t="s">
        <v>3676</v>
      </c>
      <c r="B37" s="20" t="s">
        <v>3677</v>
      </c>
      <c r="C37" s="19" t="s">
        <v>3749</v>
      </c>
      <c r="D37" s="19" t="s">
        <v>24</v>
      </c>
      <c r="E37" s="19" t="s">
        <v>25</v>
      </c>
      <c r="F37" s="19" t="s">
        <v>26</v>
      </c>
      <c r="G37" s="19" t="s">
        <v>1391</v>
      </c>
      <c r="H37" s="19" t="s">
        <v>28</v>
      </c>
      <c r="I37" s="19" t="s">
        <v>42</v>
      </c>
      <c r="J37" s="19">
        <v>3265</v>
      </c>
      <c r="K37" s="20">
        <v>13</v>
      </c>
      <c r="L37" s="25">
        <f t="shared" si="0"/>
        <v>424.45</v>
      </c>
      <c r="M37" s="25">
        <f t="shared" si="1"/>
        <v>2840.55</v>
      </c>
      <c r="N37" s="19" t="s">
        <v>3750</v>
      </c>
      <c r="O37" s="19" t="s">
        <v>31</v>
      </c>
      <c r="P37" s="20"/>
      <c r="Q37" s="19" t="s">
        <v>32</v>
      </c>
      <c r="R37" s="19" t="s">
        <v>33</v>
      </c>
      <c r="S37" s="19" t="s">
        <v>34</v>
      </c>
      <c r="T37" s="19" t="s">
        <v>749</v>
      </c>
    </row>
    <row r="38" spans="1:20" x14ac:dyDescent="0.3">
      <c r="A38" s="19" t="s">
        <v>3676</v>
      </c>
      <c r="B38" s="20" t="s">
        <v>3677</v>
      </c>
      <c r="C38" s="19" t="s">
        <v>3751</v>
      </c>
      <c r="D38" s="19" t="s">
        <v>24</v>
      </c>
      <c r="E38" s="19" t="s">
        <v>25</v>
      </c>
      <c r="F38" s="19" t="s">
        <v>26</v>
      </c>
      <c r="G38" s="19" t="s">
        <v>1391</v>
      </c>
      <c r="H38" s="19" t="s">
        <v>28</v>
      </c>
      <c r="I38" s="19" t="s">
        <v>748</v>
      </c>
      <c r="J38" s="19">
        <v>2907</v>
      </c>
      <c r="K38" s="20">
        <v>46</v>
      </c>
      <c r="L38" s="25">
        <f t="shared" si="0"/>
        <v>1337.22</v>
      </c>
      <c r="M38" s="25">
        <f t="shared" si="1"/>
        <v>1569.78</v>
      </c>
      <c r="N38" s="19" t="s">
        <v>3752</v>
      </c>
      <c r="O38" s="19" t="s">
        <v>31</v>
      </c>
      <c r="P38" s="20"/>
      <c r="Q38" s="19" t="s">
        <v>32</v>
      </c>
      <c r="R38" s="19" t="s">
        <v>33</v>
      </c>
      <c r="S38" s="19" t="s">
        <v>34</v>
      </c>
      <c r="T38" s="19" t="s">
        <v>3682</v>
      </c>
    </row>
    <row r="39" spans="1:20" x14ac:dyDescent="0.3">
      <c r="A39" s="19" t="s">
        <v>3676</v>
      </c>
      <c r="B39" s="20" t="s">
        <v>3677</v>
      </c>
      <c r="C39" s="19" t="s">
        <v>3753</v>
      </c>
      <c r="D39" s="19" t="s">
        <v>24</v>
      </c>
      <c r="E39" s="19" t="s">
        <v>25</v>
      </c>
      <c r="F39" s="19" t="s">
        <v>26</v>
      </c>
      <c r="G39" s="19" t="s">
        <v>1391</v>
      </c>
      <c r="H39" s="19" t="s">
        <v>28</v>
      </c>
      <c r="I39" s="19" t="s">
        <v>748</v>
      </c>
      <c r="J39" s="19">
        <v>4461</v>
      </c>
      <c r="K39" s="20">
        <v>39</v>
      </c>
      <c r="L39" s="25">
        <f t="shared" si="0"/>
        <v>1739.79</v>
      </c>
      <c r="M39" s="25">
        <f t="shared" si="1"/>
        <v>2721.21</v>
      </c>
      <c r="N39" s="19" t="s">
        <v>3697</v>
      </c>
      <c r="O39" s="19" t="s">
        <v>31</v>
      </c>
      <c r="P39" s="20"/>
      <c r="Q39" s="19" t="s">
        <v>32</v>
      </c>
      <c r="R39" s="19" t="s">
        <v>33</v>
      </c>
      <c r="S39" s="19" t="s">
        <v>34</v>
      </c>
      <c r="T39" s="19" t="s">
        <v>3682</v>
      </c>
    </row>
    <row r="40" spans="1:20" x14ac:dyDescent="0.3">
      <c r="A40" s="19" t="s">
        <v>3676</v>
      </c>
      <c r="B40" s="20" t="s">
        <v>3677</v>
      </c>
      <c r="C40" s="19" t="s">
        <v>3754</v>
      </c>
      <c r="D40" s="19" t="s">
        <v>24</v>
      </c>
      <c r="E40" s="19" t="s">
        <v>25</v>
      </c>
      <c r="F40" s="19" t="s">
        <v>26</v>
      </c>
      <c r="G40" s="19" t="s">
        <v>1391</v>
      </c>
      <c r="H40" s="19" t="s">
        <v>28</v>
      </c>
      <c r="I40" s="19" t="s">
        <v>748</v>
      </c>
      <c r="J40" s="19">
        <v>1774</v>
      </c>
      <c r="K40" s="20">
        <v>42</v>
      </c>
      <c r="L40" s="25">
        <f t="shared" si="0"/>
        <v>745.08</v>
      </c>
      <c r="M40" s="25">
        <f t="shared" si="1"/>
        <v>1028.92</v>
      </c>
      <c r="N40" s="19" t="s">
        <v>3755</v>
      </c>
      <c r="O40" s="19" t="s">
        <v>31</v>
      </c>
      <c r="P40" s="20"/>
      <c r="Q40" s="19" t="s">
        <v>32</v>
      </c>
      <c r="R40" s="19" t="s">
        <v>33</v>
      </c>
      <c r="S40" s="19" t="s">
        <v>34</v>
      </c>
      <c r="T40" s="19" t="s">
        <v>3685</v>
      </c>
    </row>
    <row r="41" spans="1:20" x14ac:dyDescent="0.3">
      <c r="A41" s="19" t="s">
        <v>3676</v>
      </c>
      <c r="B41" s="20" t="s">
        <v>3677</v>
      </c>
      <c r="C41" s="19" t="s">
        <v>3756</v>
      </c>
      <c r="D41" s="19" t="s">
        <v>24</v>
      </c>
      <c r="E41" s="19" t="s">
        <v>25</v>
      </c>
      <c r="F41" s="19" t="s">
        <v>26</v>
      </c>
      <c r="G41" s="19" t="s">
        <v>1391</v>
      </c>
      <c r="H41" s="19" t="s">
        <v>28</v>
      </c>
      <c r="I41" s="19" t="s">
        <v>748</v>
      </c>
      <c r="J41" s="19">
        <v>3032</v>
      </c>
      <c r="K41" s="20">
        <v>44</v>
      </c>
      <c r="L41" s="25">
        <f t="shared" si="0"/>
        <v>1334.08</v>
      </c>
      <c r="M41" s="25">
        <f t="shared" si="1"/>
        <v>1697.92</v>
      </c>
      <c r="N41" s="19" t="s">
        <v>3757</v>
      </c>
      <c r="O41" s="19" t="s">
        <v>31</v>
      </c>
      <c r="P41" s="20"/>
      <c r="Q41" s="19" t="s">
        <v>32</v>
      </c>
      <c r="R41" s="19" t="s">
        <v>33</v>
      </c>
      <c r="S41" s="19" t="s">
        <v>34</v>
      </c>
      <c r="T41" s="19" t="s">
        <v>3682</v>
      </c>
    </row>
    <row r="42" spans="1:20" x14ac:dyDescent="0.3">
      <c r="A42" s="19" t="s">
        <v>3676</v>
      </c>
      <c r="B42" s="20" t="s">
        <v>3677</v>
      </c>
      <c r="C42" s="19" t="s">
        <v>3758</v>
      </c>
      <c r="D42" s="19" t="s">
        <v>24</v>
      </c>
      <c r="E42" s="19" t="s">
        <v>25</v>
      </c>
      <c r="F42" s="19" t="s">
        <v>26</v>
      </c>
      <c r="G42" s="19" t="s">
        <v>1391</v>
      </c>
      <c r="H42" s="19" t="s">
        <v>28</v>
      </c>
      <c r="I42" s="19" t="s">
        <v>748</v>
      </c>
      <c r="J42" s="19">
        <v>2201</v>
      </c>
      <c r="K42" s="20">
        <v>48</v>
      </c>
      <c r="L42" s="25">
        <f t="shared" si="0"/>
        <v>1056.48</v>
      </c>
      <c r="M42" s="25">
        <f t="shared" si="1"/>
        <v>1144.52</v>
      </c>
      <c r="N42" s="19" t="s">
        <v>3759</v>
      </c>
      <c r="O42" s="19" t="s">
        <v>31</v>
      </c>
      <c r="P42" s="20"/>
      <c r="Q42" s="19" t="s">
        <v>32</v>
      </c>
      <c r="R42" s="19" t="s">
        <v>33</v>
      </c>
      <c r="S42" s="19" t="s">
        <v>34</v>
      </c>
      <c r="T42" s="19" t="s">
        <v>3682</v>
      </c>
    </row>
    <row r="43" spans="1:20" x14ac:dyDescent="0.3">
      <c r="A43" s="19" t="s">
        <v>3676</v>
      </c>
      <c r="B43" s="20" t="s">
        <v>3677</v>
      </c>
      <c r="C43" s="19" t="s">
        <v>3760</v>
      </c>
      <c r="D43" s="19" t="s">
        <v>24</v>
      </c>
      <c r="E43" s="19" t="s">
        <v>25</v>
      </c>
      <c r="F43" s="19" t="s">
        <v>26</v>
      </c>
      <c r="G43" s="19" t="s">
        <v>1391</v>
      </c>
      <c r="H43" s="19" t="s">
        <v>28</v>
      </c>
      <c r="I43" s="19" t="s">
        <v>42</v>
      </c>
      <c r="J43" s="19">
        <v>381</v>
      </c>
      <c r="K43" s="20">
        <v>45</v>
      </c>
      <c r="L43" s="25">
        <f t="shared" si="0"/>
        <v>171.45</v>
      </c>
      <c r="M43" s="25">
        <f t="shared" si="1"/>
        <v>209.55</v>
      </c>
      <c r="N43" s="19" t="s">
        <v>3761</v>
      </c>
      <c r="O43" s="19" t="s">
        <v>31</v>
      </c>
      <c r="P43" s="20"/>
      <c r="Q43" s="19" t="s">
        <v>32</v>
      </c>
      <c r="R43" s="19" t="s">
        <v>33</v>
      </c>
      <c r="S43" s="19" t="s">
        <v>34</v>
      </c>
      <c r="T43" s="19" t="s">
        <v>3685</v>
      </c>
    </row>
    <row r="44" spans="1:20" x14ac:dyDescent="0.3">
      <c r="A44" s="19" t="s">
        <v>3676</v>
      </c>
      <c r="B44" s="20" t="s">
        <v>3677</v>
      </c>
      <c r="C44" s="19" t="s">
        <v>3762</v>
      </c>
      <c r="D44" s="19" t="s">
        <v>24</v>
      </c>
      <c r="E44" s="19" t="s">
        <v>25</v>
      </c>
      <c r="F44" s="19" t="s">
        <v>26</v>
      </c>
      <c r="G44" s="19" t="s">
        <v>1391</v>
      </c>
      <c r="H44" s="19" t="s">
        <v>28</v>
      </c>
      <c r="I44" s="19" t="s">
        <v>1265</v>
      </c>
      <c r="J44" s="19">
        <v>53</v>
      </c>
      <c r="K44" s="20">
        <v>13</v>
      </c>
      <c r="L44" s="25">
        <f t="shared" si="0"/>
        <v>6.89</v>
      </c>
      <c r="M44" s="25">
        <f t="shared" si="1"/>
        <v>46.11</v>
      </c>
      <c r="N44" s="19" t="s">
        <v>3763</v>
      </c>
      <c r="O44" s="19" t="s">
        <v>31</v>
      </c>
      <c r="P44" s="20"/>
      <c r="Q44" s="19" t="s">
        <v>32</v>
      </c>
      <c r="R44" s="19" t="s">
        <v>33</v>
      </c>
      <c r="S44" s="19" t="s">
        <v>34</v>
      </c>
      <c r="T44" s="19" t="s">
        <v>749</v>
      </c>
    </row>
    <row r="45" spans="1:20" x14ac:dyDescent="0.3">
      <c r="A45" s="19" t="s">
        <v>3676</v>
      </c>
      <c r="B45" s="20" t="s">
        <v>3677</v>
      </c>
      <c r="C45" s="19" t="s">
        <v>3764</v>
      </c>
      <c r="D45" s="19" t="s">
        <v>24</v>
      </c>
      <c r="E45" s="19" t="s">
        <v>25</v>
      </c>
      <c r="F45" s="19" t="s">
        <v>26</v>
      </c>
      <c r="G45" s="19" t="s">
        <v>1391</v>
      </c>
      <c r="H45" s="19" t="s">
        <v>28</v>
      </c>
      <c r="I45" s="19" t="s">
        <v>1265</v>
      </c>
      <c r="J45" s="19">
        <v>7449</v>
      </c>
      <c r="K45" s="20">
        <v>18</v>
      </c>
      <c r="L45" s="25">
        <f t="shared" si="0"/>
        <v>1340.82</v>
      </c>
      <c r="M45" s="25">
        <f t="shared" si="1"/>
        <v>6108.18</v>
      </c>
      <c r="N45" s="19" t="s">
        <v>3765</v>
      </c>
      <c r="O45" s="19" t="s">
        <v>31</v>
      </c>
      <c r="P45" s="20"/>
      <c r="Q45" s="19" t="s">
        <v>32</v>
      </c>
      <c r="R45" s="19" t="s">
        <v>33</v>
      </c>
      <c r="S45" s="19" t="s">
        <v>34</v>
      </c>
      <c r="T45" s="19" t="s">
        <v>749</v>
      </c>
    </row>
    <row r="46" spans="1:20" x14ac:dyDescent="0.3">
      <c r="A46" s="19" t="s">
        <v>3676</v>
      </c>
      <c r="B46" s="20" t="s">
        <v>3677</v>
      </c>
      <c r="C46" s="19" t="s">
        <v>3766</v>
      </c>
      <c r="D46" s="19" t="s">
        <v>24</v>
      </c>
      <c r="E46" s="19" t="s">
        <v>25</v>
      </c>
      <c r="F46" s="19" t="s">
        <v>26</v>
      </c>
      <c r="G46" s="19" t="s">
        <v>1391</v>
      </c>
      <c r="H46" s="19" t="s">
        <v>28</v>
      </c>
      <c r="I46" s="19" t="s">
        <v>1265</v>
      </c>
      <c r="J46" s="19">
        <v>1936</v>
      </c>
      <c r="K46" s="20">
        <v>19</v>
      </c>
      <c r="L46" s="25">
        <f t="shared" si="0"/>
        <v>367.84</v>
      </c>
      <c r="M46" s="25">
        <f t="shared" si="1"/>
        <v>1568.16</v>
      </c>
      <c r="N46" s="19" t="s">
        <v>3767</v>
      </c>
      <c r="O46" s="19" t="s">
        <v>31</v>
      </c>
      <c r="P46" s="20"/>
      <c r="Q46" s="19" t="s">
        <v>32</v>
      </c>
      <c r="R46" s="19" t="s">
        <v>33</v>
      </c>
      <c r="S46" s="19" t="s">
        <v>34</v>
      </c>
      <c r="T46" s="19" t="s">
        <v>749</v>
      </c>
    </row>
    <row r="47" spans="1:20" x14ac:dyDescent="0.3">
      <c r="A47" s="19" t="s">
        <v>3676</v>
      </c>
      <c r="B47" s="20" t="s">
        <v>3677</v>
      </c>
      <c r="C47" s="19" t="s">
        <v>3768</v>
      </c>
      <c r="D47" s="19" t="s">
        <v>24</v>
      </c>
      <c r="E47" s="19" t="s">
        <v>25</v>
      </c>
      <c r="F47" s="19" t="s">
        <v>26</v>
      </c>
      <c r="G47" s="19" t="s">
        <v>1391</v>
      </c>
      <c r="H47" s="19" t="s">
        <v>28</v>
      </c>
      <c r="I47" s="19" t="s">
        <v>1265</v>
      </c>
      <c r="J47" s="19">
        <v>254</v>
      </c>
      <c r="K47" s="20">
        <v>20</v>
      </c>
      <c r="L47" s="25">
        <f t="shared" si="0"/>
        <v>50.8</v>
      </c>
      <c r="M47" s="25">
        <f t="shared" si="1"/>
        <v>203.2</v>
      </c>
      <c r="N47" s="19" t="s">
        <v>3769</v>
      </c>
      <c r="O47" s="19" t="s">
        <v>31</v>
      </c>
      <c r="P47" s="20"/>
      <c r="Q47" s="19" t="s">
        <v>32</v>
      </c>
      <c r="R47" s="19" t="s">
        <v>33</v>
      </c>
      <c r="S47" s="19" t="s">
        <v>34</v>
      </c>
      <c r="T47" s="19" t="s">
        <v>749</v>
      </c>
    </row>
    <row r="48" spans="1:20" x14ac:dyDescent="0.3">
      <c r="A48" s="19" t="s">
        <v>3676</v>
      </c>
      <c r="B48" s="20" t="s">
        <v>3677</v>
      </c>
      <c r="C48" s="19" t="s">
        <v>3770</v>
      </c>
      <c r="D48" s="19" t="s">
        <v>24</v>
      </c>
      <c r="E48" s="19" t="s">
        <v>25</v>
      </c>
      <c r="F48" s="19" t="s">
        <v>26</v>
      </c>
      <c r="G48" s="19" t="s">
        <v>1391</v>
      </c>
      <c r="H48" s="19" t="s">
        <v>28</v>
      </c>
      <c r="I48" s="19" t="s">
        <v>1265</v>
      </c>
      <c r="J48" s="19">
        <v>1661</v>
      </c>
      <c r="K48" s="20">
        <v>20</v>
      </c>
      <c r="L48" s="25">
        <f t="shared" si="0"/>
        <v>332.2</v>
      </c>
      <c r="M48" s="25">
        <f t="shared" si="1"/>
        <v>1328.8</v>
      </c>
      <c r="N48" s="19" t="s">
        <v>3771</v>
      </c>
      <c r="O48" s="19" t="s">
        <v>31</v>
      </c>
      <c r="P48" s="20"/>
      <c r="Q48" s="19" t="s">
        <v>32</v>
      </c>
      <c r="R48" s="19" t="s">
        <v>33</v>
      </c>
      <c r="S48" s="19" t="s">
        <v>34</v>
      </c>
      <c r="T48" s="19" t="s">
        <v>749</v>
      </c>
    </row>
    <row r="49" spans="1:20" x14ac:dyDescent="0.3">
      <c r="A49" s="19" t="s">
        <v>3676</v>
      </c>
      <c r="B49" s="20" t="s">
        <v>3677</v>
      </c>
      <c r="C49" s="19" t="s">
        <v>3772</v>
      </c>
      <c r="E49" s="19" t="s">
        <v>25</v>
      </c>
      <c r="F49" s="19" t="s">
        <v>26</v>
      </c>
      <c r="G49" s="19" t="s">
        <v>1391</v>
      </c>
      <c r="H49" s="19" t="s">
        <v>28</v>
      </c>
      <c r="I49" s="19" t="s">
        <v>748</v>
      </c>
      <c r="J49" s="19">
        <v>850</v>
      </c>
      <c r="K49" s="20">
        <v>40</v>
      </c>
      <c r="L49" s="25">
        <f t="shared" si="0"/>
        <v>340</v>
      </c>
      <c r="M49" s="25">
        <f t="shared" si="1"/>
        <v>510</v>
      </c>
      <c r="N49" s="19" t="s">
        <v>3773</v>
      </c>
      <c r="O49" s="19" t="s">
        <v>31</v>
      </c>
      <c r="P49" s="20"/>
      <c r="Q49" s="19" t="s">
        <v>32</v>
      </c>
      <c r="R49" s="19" t="s">
        <v>33</v>
      </c>
      <c r="S49" s="19" t="s">
        <v>34</v>
      </c>
      <c r="T49" s="19" t="s">
        <v>557</v>
      </c>
    </row>
    <row r="50" spans="1:20" x14ac:dyDescent="0.3">
      <c r="A50" s="19" t="s">
        <v>3676</v>
      </c>
      <c r="B50" s="20" t="s">
        <v>3677</v>
      </c>
      <c r="C50" s="19" t="s">
        <v>3774</v>
      </c>
      <c r="E50" s="19" t="s">
        <v>25</v>
      </c>
      <c r="F50" s="19" t="s">
        <v>26</v>
      </c>
      <c r="G50" s="19" t="s">
        <v>1391</v>
      </c>
      <c r="H50" s="19" t="s">
        <v>28</v>
      </c>
      <c r="I50" s="19" t="s">
        <v>748</v>
      </c>
      <c r="J50" s="19">
        <v>1297</v>
      </c>
      <c r="K50" s="20">
        <v>40</v>
      </c>
      <c r="L50" s="25">
        <f t="shared" si="0"/>
        <v>518.79999999999995</v>
      </c>
      <c r="M50" s="25">
        <f t="shared" si="1"/>
        <v>778.2</v>
      </c>
      <c r="N50" s="19" t="s">
        <v>3775</v>
      </c>
      <c r="O50" s="19" t="s">
        <v>31</v>
      </c>
      <c r="P50" s="20"/>
      <c r="Q50" s="19" t="s">
        <v>32</v>
      </c>
      <c r="R50" s="19" t="s">
        <v>33</v>
      </c>
      <c r="S50" s="19" t="s">
        <v>34</v>
      </c>
      <c r="T50" s="19" t="s">
        <v>557</v>
      </c>
    </row>
    <row r="51" spans="1:20" x14ac:dyDescent="0.3">
      <c r="A51" s="19" t="s">
        <v>3676</v>
      </c>
      <c r="B51" s="20" t="s">
        <v>3677</v>
      </c>
      <c r="C51" s="19" t="s">
        <v>3776</v>
      </c>
      <c r="E51" s="19" t="s">
        <v>25</v>
      </c>
      <c r="F51" s="19" t="s">
        <v>26</v>
      </c>
      <c r="G51" s="19" t="s">
        <v>1391</v>
      </c>
      <c r="H51" s="19" t="s">
        <v>28</v>
      </c>
      <c r="I51" s="19" t="s">
        <v>748</v>
      </c>
      <c r="J51" s="19">
        <v>1297</v>
      </c>
      <c r="K51" s="20">
        <v>40</v>
      </c>
      <c r="L51" s="25">
        <f t="shared" si="0"/>
        <v>518.79999999999995</v>
      </c>
      <c r="M51" s="25">
        <f t="shared" si="1"/>
        <v>778.2</v>
      </c>
      <c r="N51" s="19" t="s">
        <v>3777</v>
      </c>
      <c r="O51" s="19" t="s">
        <v>31</v>
      </c>
      <c r="P51" s="20"/>
      <c r="Q51" s="19" t="s">
        <v>32</v>
      </c>
      <c r="R51" s="19" t="s">
        <v>33</v>
      </c>
      <c r="S51" s="19" t="s">
        <v>34</v>
      </c>
      <c r="T51" s="19" t="s">
        <v>557</v>
      </c>
    </row>
    <row r="52" spans="1:20" x14ac:dyDescent="0.3">
      <c r="A52" s="19" t="s">
        <v>3676</v>
      </c>
      <c r="B52" s="20" t="s">
        <v>3677</v>
      </c>
      <c r="C52" s="19" t="s">
        <v>3778</v>
      </c>
      <c r="E52" s="19" t="s">
        <v>25</v>
      </c>
      <c r="F52" s="19" t="s">
        <v>26</v>
      </c>
      <c r="G52" s="19" t="s">
        <v>1391</v>
      </c>
      <c r="H52" s="19" t="s">
        <v>28</v>
      </c>
      <c r="I52" s="19" t="s">
        <v>748</v>
      </c>
      <c r="J52" s="19">
        <v>1297</v>
      </c>
      <c r="K52" s="20">
        <v>40</v>
      </c>
      <c r="L52" s="25">
        <f t="shared" si="0"/>
        <v>518.79999999999995</v>
      </c>
      <c r="M52" s="25">
        <f t="shared" si="1"/>
        <v>778.2</v>
      </c>
      <c r="N52" s="19" t="s">
        <v>3779</v>
      </c>
      <c r="O52" s="19" t="s">
        <v>31</v>
      </c>
      <c r="P52" s="20"/>
      <c r="Q52" s="19" t="s">
        <v>32</v>
      </c>
      <c r="R52" s="19" t="s">
        <v>33</v>
      </c>
      <c r="S52" s="19" t="s">
        <v>34</v>
      </c>
      <c r="T52" s="19" t="s">
        <v>557</v>
      </c>
    </row>
    <row r="53" spans="1:20" x14ac:dyDescent="0.3">
      <c r="A53" s="19" t="s">
        <v>3676</v>
      </c>
      <c r="B53" s="20" t="s">
        <v>3677</v>
      </c>
      <c r="C53" s="19" t="s">
        <v>3780</v>
      </c>
      <c r="E53" s="19" t="s">
        <v>25</v>
      </c>
      <c r="F53" s="19" t="s">
        <v>278</v>
      </c>
      <c r="G53" s="19" t="s">
        <v>1391</v>
      </c>
      <c r="H53" s="19" t="s">
        <v>28</v>
      </c>
      <c r="I53" s="19" t="s">
        <v>748</v>
      </c>
      <c r="J53" s="19">
        <v>0</v>
      </c>
      <c r="K53" s="20"/>
      <c r="L53" s="25">
        <f t="shared" si="0"/>
        <v>0</v>
      </c>
      <c r="M53" s="25">
        <f t="shared" si="1"/>
        <v>0</v>
      </c>
      <c r="N53" s="19" t="s">
        <v>3781</v>
      </c>
      <c r="O53" s="19" t="s">
        <v>31</v>
      </c>
      <c r="P53" s="20"/>
      <c r="Q53" s="19" t="s">
        <v>32</v>
      </c>
      <c r="R53" s="19" t="s">
        <v>33</v>
      </c>
      <c r="S53" s="19" t="s">
        <v>34</v>
      </c>
      <c r="T53" s="19" t="s">
        <v>557</v>
      </c>
    </row>
    <row r="54" spans="1:20" x14ac:dyDescent="0.3">
      <c r="A54" s="19" t="s">
        <v>3676</v>
      </c>
      <c r="B54" s="20" t="s">
        <v>3677</v>
      </c>
      <c r="C54" s="19" t="s">
        <v>3782</v>
      </c>
      <c r="E54" s="19" t="s">
        <v>25</v>
      </c>
      <c r="F54" s="19" t="s">
        <v>26</v>
      </c>
      <c r="G54" s="19" t="s">
        <v>1391</v>
      </c>
      <c r="H54" s="19" t="s">
        <v>28</v>
      </c>
      <c r="I54" s="19" t="s">
        <v>748</v>
      </c>
      <c r="J54" s="19">
        <v>920</v>
      </c>
      <c r="K54" s="20">
        <v>40</v>
      </c>
      <c r="L54" s="25">
        <f t="shared" si="0"/>
        <v>368</v>
      </c>
      <c r="M54" s="25">
        <f t="shared" si="1"/>
        <v>552</v>
      </c>
      <c r="N54" s="19" t="s">
        <v>3783</v>
      </c>
      <c r="O54" s="19" t="s">
        <v>31</v>
      </c>
      <c r="P54" s="20"/>
      <c r="Q54" s="19" t="s">
        <v>32</v>
      </c>
      <c r="R54" s="19" t="s">
        <v>33</v>
      </c>
      <c r="S54" s="19" t="s">
        <v>34</v>
      </c>
      <c r="T54" s="19" t="s">
        <v>557</v>
      </c>
    </row>
    <row r="55" spans="1:20" x14ac:dyDescent="0.3">
      <c r="A55" s="19" t="s">
        <v>3676</v>
      </c>
      <c r="B55" s="20" t="s">
        <v>3677</v>
      </c>
      <c r="C55" s="19" t="s">
        <v>3784</v>
      </c>
      <c r="E55" s="19" t="s">
        <v>25</v>
      </c>
      <c r="F55" s="19" t="s">
        <v>26</v>
      </c>
      <c r="G55" s="19" t="s">
        <v>1391</v>
      </c>
      <c r="H55" s="19" t="s">
        <v>28</v>
      </c>
      <c r="I55" s="19" t="s">
        <v>748</v>
      </c>
      <c r="J55" s="19">
        <v>570</v>
      </c>
      <c r="K55" s="20">
        <v>40</v>
      </c>
      <c r="L55" s="25">
        <f t="shared" si="0"/>
        <v>228</v>
      </c>
      <c r="M55" s="25">
        <f t="shared" si="1"/>
        <v>342</v>
      </c>
      <c r="N55" s="19" t="s">
        <v>3785</v>
      </c>
      <c r="O55" s="19" t="s">
        <v>31</v>
      </c>
      <c r="P55" s="20"/>
      <c r="Q55" s="19" t="s">
        <v>32</v>
      </c>
      <c r="R55" s="19" t="s">
        <v>33</v>
      </c>
      <c r="S55" s="19" t="s">
        <v>34</v>
      </c>
      <c r="T55" s="19" t="s">
        <v>557</v>
      </c>
    </row>
    <row r="56" spans="1:20" x14ac:dyDescent="0.3">
      <c r="A56" s="19" t="s">
        <v>3676</v>
      </c>
      <c r="B56" s="20" t="s">
        <v>3677</v>
      </c>
      <c r="C56" s="19" t="s">
        <v>3786</v>
      </c>
      <c r="E56" s="19" t="s">
        <v>25</v>
      </c>
      <c r="F56" s="19" t="s">
        <v>26</v>
      </c>
      <c r="G56" s="19" t="s">
        <v>1391</v>
      </c>
      <c r="H56" s="19" t="s">
        <v>28</v>
      </c>
      <c r="I56" s="19" t="s">
        <v>748</v>
      </c>
      <c r="J56" s="19">
        <v>850</v>
      </c>
      <c r="K56" s="20">
        <v>40</v>
      </c>
      <c r="L56" s="25">
        <f t="shared" si="0"/>
        <v>340</v>
      </c>
      <c r="M56" s="25">
        <f t="shared" si="1"/>
        <v>510</v>
      </c>
      <c r="N56" s="19" t="s">
        <v>3787</v>
      </c>
      <c r="O56" s="19" t="s">
        <v>31</v>
      </c>
      <c r="P56" s="20"/>
      <c r="Q56" s="19" t="s">
        <v>32</v>
      </c>
      <c r="R56" s="19" t="s">
        <v>33</v>
      </c>
      <c r="S56" s="19" t="s">
        <v>34</v>
      </c>
      <c r="T56" s="19" t="s">
        <v>557</v>
      </c>
    </row>
    <row r="57" spans="1:20" x14ac:dyDescent="0.3">
      <c r="A57" s="19" t="s">
        <v>3676</v>
      </c>
      <c r="B57" s="20" t="s">
        <v>3677</v>
      </c>
      <c r="C57" s="19" t="s">
        <v>3788</v>
      </c>
      <c r="E57" s="19" t="s">
        <v>25</v>
      </c>
      <c r="F57" s="19" t="s">
        <v>26</v>
      </c>
      <c r="G57" s="19" t="s">
        <v>1391</v>
      </c>
      <c r="H57" s="19" t="s">
        <v>28</v>
      </c>
      <c r="I57" s="19" t="s">
        <v>748</v>
      </c>
      <c r="J57" s="19">
        <v>850</v>
      </c>
      <c r="K57" s="20">
        <v>40</v>
      </c>
      <c r="L57" s="25">
        <f t="shared" si="0"/>
        <v>340</v>
      </c>
      <c r="M57" s="25">
        <f t="shared" si="1"/>
        <v>510</v>
      </c>
      <c r="N57" s="19" t="s">
        <v>3789</v>
      </c>
      <c r="O57" s="19" t="s">
        <v>31</v>
      </c>
      <c r="P57" s="20"/>
      <c r="Q57" s="19" t="s">
        <v>32</v>
      </c>
      <c r="R57" s="19" t="s">
        <v>33</v>
      </c>
      <c r="S57" s="19" t="s">
        <v>34</v>
      </c>
      <c r="T57" s="19" t="s">
        <v>557</v>
      </c>
    </row>
    <row r="58" spans="1:20" x14ac:dyDescent="0.3">
      <c r="A58" s="19" t="s">
        <v>3676</v>
      </c>
      <c r="B58" s="20" t="s">
        <v>3677</v>
      </c>
      <c r="C58" s="19" t="s">
        <v>3790</v>
      </c>
      <c r="E58" s="19" t="s">
        <v>25</v>
      </c>
      <c r="F58" s="19" t="s">
        <v>26</v>
      </c>
      <c r="G58" s="19" t="s">
        <v>1391</v>
      </c>
      <c r="H58" s="19" t="s">
        <v>28</v>
      </c>
      <c r="I58" s="19" t="s">
        <v>748</v>
      </c>
      <c r="J58" s="19">
        <v>1068</v>
      </c>
      <c r="K58" s="20">
        <v>39</v>
      </c>
      <c r="L58" s="25">
        <f t="shared" si="0"/>
        <v>416.52</v>
      </c>
      <c r="M58" s="25">
        <f t="shared" si="1"/>
        <v>651.48</v>
      </c>
      <c r="N58" s="19" t="s">
        <v>3791</v>
      </c>
      <c r="O58" s="19" t="s">
        <v>31</v>
      </c>
      <c r="P58" s="20"/>
      <c r="Q58" s="19" t="s">
        <v>32</v>
      </c>
      <c r="R58" s="19" t="s">
        <v>33</v>
      </c>
      <c r="S58" s="19" t="s">
        <v>34</v>
      </c>
      <c r="T58" s="19" t="s">
        <v>638</v>
      </c>
    </row>
    <row r="59" spans="1:20" x14ac:dyDescent="0.3">
      <c r="A59" s="19" t="s">
        <v>3676</v>
      </c>
      <c r="B59" s="20" t="s">
        <v>3677</v>
      </c>
      <c r="C59" s="19" t="s">
        <v>3792</v>
      </c>
      <c r="D59" s="19" t="s">
        <v>24</v>
      </c>
      <c r="E59" s="19" t="s">
        <v>25</v>
      </c>
      <c r="F59" s="19" t="s">
        <v>26</v>
      </c>
      <c r="G59" s="19" t="s">
        <v>1391</v>
      </c>
      <c r="H59" s="19" t="s">
        <v>28</v>
      </c>
      <c r="I59" s="19" t="s">
        <v>748</v>
      </c>
      <c r="J59" s="19">
        <v>75</v>
      </c>
      <c r="K59" s="20">
        <v>42</v>
      </c>
      <c r="L59" s="25">
        <f t="shared" si="0"/>
        <v>31.5</v>
      </c>
      <c r="M59" s="25">
        <f t="shared" si="1"/>
        <v>43.5</v>
      </c>
      <c r="N59" s="19" t="s">
        <v>3793</v>
      </c>
      <c r="O59" s="19" t="s">
        <v>31</v>
      </c>
      <c r="P59" s="20"/>
      <c r="Q59" s="19" t="s">
        <v>32</v>
      </c>
      <c r="R59" s="19" t="s">
        <v>33</v>
      </c>
      <c r="S59" s="19" t="s">
        <v>34</v>
      </c>
      <c r="T59" s="19" t="s">
        <v>3685</v>
      </c>
    </row>
    <row r="60" spans="1:20" x14ac:dyDescent="0.3">
      <c r="A60" s="19" t="s">
        <v>3676</v>
      </c>
      <c r="B60" s="20" t="s">
        <v>3677</v>
      </c>
      <c r="C60" s="19" t="s">
        <v>3794</v>
      </c>
      <c r="D60" s="19" t="s">
        <v>24</v>
      </c>
      <c r="E60" s="19" t="s">
        <v>25</v>
      </c>
      <c r="F60" s="19" t="s">
        <v>26</v>
      </c>
      <c r="G60" s="19" t="s">
        <v>1391</v>
      </c>
      <c r="H60" s="19" t="s">
        <v>28</v>
      </c>
      <c r="I60" s="19" t="s">
        <v>748</v>
      </c>
      <c r="J60" s="19">
        <v>6024</v>
      </c>
      <c r="K60" s="20">
        <v>17</v>
      </c>
      <c r="L60" s="25">
        <f t="shared" si="0"/>
        <v>1024.08</v>
      </c>
      <c r="M60" s="25">
        <f t="shared" si="1"/>
        <v>4999.92</v>
      </c>
      <c r="N60" s="19" t="s">
        <v>3795</v>
      </c>
      <c r="O60" s="19" t="s">
        <v>31</v>
      </c>
      <c r="P60" s="20"/>
      <c r="Q60" s="19" t="s">
        <v>32</v>
      </c>
      <c r="R60" s="19" t="s">
        <v>33</v>
      </c>
      <c r="S60" s="19" t="s">
        <v>34</v>
      </c>
      <c r="T60" s="19" t="s">
        <v>749</v>
      </c>
    </row>
    <row r="61" spans="1:20" x14ac:dyDescent="0.3">
      <c r="A61" s="19" t="s">
        <v>3676</v>
      </c>
      <c r="B61" s="20" t="s">
        <v>3677</v>
      </c>
      <c r="C61" s="19" t="s">
        <v>3796</v>
      </c>
      <c r="D61" s="19" t="s">
        <v>24</v>
      </c>
      <c r="E61" s="19" t="s">
        <v>25</v>
      </c>
      <c r="F61" s="19" t="s">
        <v>26</v>
      </c>
      <c r="G61" s="19" t="s">
        <v>1391</v>
      </c>
      <c r="H61" s="19" t="s">
        <v>28</v>
      </c>
      <c r="I61" s="19" t="s">
        <v>748</v>
      </c>
      <c r="J61" s="19">
        <v>15623</v>
      </c>
      <c r="K61" s="20">
        <v>52</v>
      </c>
      <c r="L61" s="25">
        <f t="shared" si="0"/>
        <v>8123.96</v>
      </c>
      <c r="M61" s="25">
        <f t="shared" si="1"/>
        <v>7499.04</v>
      </c>
      <c r="N61" s="19" t="s">
        <v>3797</v>
      </c>
      <c r="O61" s="19" t="s">
        <v>31</v>
      </c>
      <c r="P61" s="20"/>
      <c r="Q61" s="19" t="s">
        <v>32</v>
      </c>
      <c r="R61" s="19" t="s">
        <v>33</v>
      </c>
      <c r="S61" s="19" t="s">
        <v>34</v>
      </c>
      <c r="T61" s="19" t="s">
        <v>749</v>
      </c>
    </row>
    <row r="62" spans="1:20" x14ac:dyDescent="0.3">
      <c r="A62" s="19" t="s">
        <v>3676</v>
      </c>
      <c r="B62" s="20" t="s">
        <v>3677</v>
      </c>
      <c r="C62" s="19" t="s">
        <v>3798</v>
      </c>
      <c r="E62" s="19" t="s">
        <v>25</v>
      </c>
      <c r="F62" s="19" t="s">
        <v>26</v>
      </c>
      <c r="G62" s="19" t="s">
        <v>1391</v>
      </c>
      <c r="H62" s="19" t="s">
        <v>28</v>
      </c>
      <c r="I62" s="19" t="s">
        <v>748</v>
      </c>
      <c r="J62" s="19">
        <v>332</v>
      </c>
      <c r="K62" s="20">
        <v>40</v>
      </c>
      <c r="L62" s="25">
        <f t="shared" si="0"/>
        <v>132.80000000000001</v>
      </c>
      <c r="M62" s="25">
        <f t="shared" si="1"/>
        <v>199.2</v>
      </c>
      <c r="N62" s="19" t="s">
        <v>3799</v>
      </c>
      <c r="O62" s="19" t="s">
        <v>31</v>
      </c>
      <c r="P62" s="20"/>
      <c r="Q62" s="19" t="s">
        <v>32</v>
      </c>
      <c r="R62" s="19" t="s">
        <v>33</v>
      </c>
      <c r="S62" s="19" t="s">
        <v>34</v>
      </c>
      <c r="T62" s="19" t="s">
        <v>557</v>
      </c>
    </row>
    <row r="63" spans="1:20" x14ac:dyDescent="0.3">
      <c r="A63" s="19" t="s">
        <v>3676</v>
      </c>
      <c r="B63" s="20" t="s">
        <v>3677</v>
      </c>
      <c r="C63" s="19" t="s">
        <v>3800</v>
      </c>
      <c r="D63" s="19" t="s">
        <v>24</v>
      </c>
      <c r="E63" s="19" t="s">
        <v>25</v>
      </c>
      <c r="F63" s="19" t="s">
        <v>26</v>
      </c>
      <c r="G63" s="19" t="s">
        <v>1391</v>
      </c>
      <c r="H63" s="19" t="s">
        <v>28</v>
      </c>
      <c r="I63" s="19" t="s">
        <v>42</v>
      </c>
      <c r="J63" s="19">
        <v>2019</v>
      </c>
      <c r="K63" s="20">
        <v>47</v>
      </c>
      <c r="L63" s="25">
        <f t="shared" si="0"/>
        <v>948.93</v>
      </c>
      <c r="M63" s="25">
        <f t="shared" si="1"/>
        <v>1070.07</v>
      </c>
      <c r="N63" s="19" t="s">
        <v>3801</v>
      </c>
      <c r="O63" s="19" t="s">
        <v>87</v>
      </c>
      <c r="P63" s="20"/>
      <c r="Q63" s="19" t="s">
        <v>32</v>
      </c>
      <c r="R63" s="19" t="s">
        <v>3802</v>
      </c>
      <c r="S63" s="19" t="s">
        <v>34</v>
      </c>
      <c r="T63" s="19" t="s">
        <v>3685</v>
      </c>
    </row>
    <row r="64" spans="1:20" x14ac:dyDescent="0.3">
      <c r="A64" s="19" t="s">
        <v>3676</v>
      </c>
      <c r="B64" s="20" t="s">
        <v>3677</v>
      </c>
      <c r="C64" s="19" t="s">
        <v>3803</v>
      </c>
      <c r="E64" s="19" t="s">
        <v>25</v>
      </c>
      <c r="F64" s="19" t="s">
        <v>26</v>
      </c>
      <c r="G64" s="19" t="s">
        <v>1391</v>
      </c>
      <c r="H64" s="19" t="s">
        <v>28</v>
      </c>
      <c r="I64" s="19" t="s">
        <v>748</v>
      </c>
      <c r="J64" s="19">
        <v>506</v>
      </c>
      <c r="K64" s="20">
        <v>50</v>
      </c>
      <c r="L64" s="25">
        <f t="shared" si="0"/>
        <v>253</v>
      </c>
      <c r="M64" s="25">
        <f t="shared" si="1"/>
        <v>253</v>
      </c>
      <c r="N64" s="19" t="s">
        <v>3804</v>
      </c>
      <c r="O64" s="19" t="s">
        <v>31</v>
      </c>
      <c r="P64" s="20"/>
      <c r="Q64" s="19" t="s">
        <v>32</v>
      </c>
      <c r="R64" s="19" t="s">
        <v>33</v>
      </c>
      <c r="S64" s="19" t="s">
        <v>34</v>
      </c>
      <c r="T64" s="19" t="s">
        <v>3682</v>
      </c>
    </row>
    <row r="65" spans="1:20" x14ac:dyDescent="0.3">
      <c r="A65" s="19" t="s">
        <v>3676</v>
      </c>
      <c r="B65" s="20" t="s">
        <v>3677</v>
      </c>
      <c r="C65" s="19" t="s">
        <v>3805</v>
      </c>
      <c r="D65" s="19" t="s">
        <v>24</v>
      </c>
      <c r="E65" s="19" t="s">
        <v>25</v>
      </c>
      <c r="F65" s="19" t="s">
        <v>26</v>
      </c>
      <c r="G65" s="19" t="s">
        <v>1391</v>
      </c>
      <c r="H65" s="19" t="s">
        <v>28</v>
      </c>
      <c r="I65" s="19" t="s">
        <v>42</v>
      </c>
      <c r="J65" s="19">
        <v>9726</v>
      </c>
      <c r="K65" s="20">
        <v>18</v>
      </c>
      <c r="L65" s="25">
        <f t="shared" si="0"/>
        <v>1750.68</v>
      </c>
      <c r="M65" s="25">
        <f t="shared" si="1"/>
        <v>7975.32</v>
      </c>
      <c r="N65" s="19" t="s">
        <v>3806</v>
      </c>
      <c r="O65" s="19" t="s">
        <v>31</v>
      </c>
      <c r="P65" s="20"/>
      <c r="Q65" s="19" t="s">
        <v>32</v>
      </c>
      <c r="R65" s="19" t="s">
        <v>33</v>
      </c>
      <c r="S65" s="19" t="s">
        <v>34</v>
      </c>
      <c r="T65" s="19" t="s">
        <v>749</v>
      </c>
    </row>
    <row r="66" spans="1:20" x14ac:dyDescent="0.3">
      <c r="A66" s="19" t="s">
        <v>3676</v>
      </c>
      <c r="B66" s="20" t="s">
        <v>3677</v>
      </c>
      <c r="C66" s="19" t="s">
        <v>3807</v>
      </c>
      <c r="D66" s="19" t="s">
        <v>24</v>
      </c>
      <c r="E66" s="19" t="s">
        <v>25</v>
      </c>
      <c r="F66" s="19" t="s">
        <v>26</v>
      </c>
      <c r="G66" s="19" t="s">
        <v>1391</v>
      </c>
      <c r="H66" s="19" t="s">
        <v>28</v>
      </c>
      <c r="I66" s="19" t="s">
        <v>748</v>
      </c>
      <c r="J66" s="19">
        <v>4005</v>
      </c>
      <c r="K66" s="20">
        <v>43</v>
      </c>
      <c r="L66" s="25">
        <f t="shared" si="0"/>
        <v>1722.15</v>
      </c>
      <c r="M66" s="25">
        <f t="shared" si="1"/>
        <v>2282.85</v>
      </c>
      <c r="N66" s="19" t="s">
        <v>3808</v>
      </c>
      <c r="O66" s="19" t="s">
        <v>87</v>
      </c>
      <c r="P66" s="20"/>
      <c r="Q66" s="19" t="s">
        <v>32</v>
      </c>
      <c r="R66" s="19" t="s">
        <v>33</v>
      </c>
      <c r="S66" s="19" t="s">
        <v>34</v>
      </c>
      <c r="T66" s="19" t="s">
        <v>1743</v>
      </c>
    </row>
    <row r="67" spans="1:20" x14ac:dyDescent="0.3">
      <c r="A67" s="19" t="s">
        <v>3676</v>
      </c>
      <c r="B67" s="20" t="s">
        <v>3677</v>
      </c>
      <c r="C67" s="19" t="s">
        <v>3809</v>
      </c>
      <c r="D67" s="19" t="s">
        <v>24</v>
      </c>
      <c r="E67" s="19" t="s">
        <v>25</v>
      </c>
      <c r="F67" s="19" t="s">
        <v>26</v>
      </c>
      <c r="G67" s="19" t="s">
        <v>1391</v>
      </c>
      <c r="H67" s="19" t="s">
        <v>28</v>
      </c>
      <c r="I67" s="19" t="s">
        <v>748</v>
      </c>
      <c r="J67" s="19">
        <v>3675</v>
      </c>
      <c r="K67" s="20">
        <v>48</v>
      </c>
      <c r="L67" s="25">
        <f t="shared" ref="L67:L130" si="2">J67*K67/100</f>
        <v>1764</v>
      </c>
      <c r="M67" s="25">
        <f t="shared" ref="M67:M130" si="3">J67*(100-K67)/100</f>
        <v>1911</v>
      </c>
      <c r="N67" s="19" t="s">
        <v>3810</v>
      </c>
      <c r="O67" s="19" t="s">
        <v>31</v>
      </c>
      <c r="P67" s="20"/>
      <c r="Q67" s="19" t="s">
        <v>32</v>
      </c>
      <c r="R67" s="19" t="s">
        <v>33</v>
      </c>
      <c r="S67" s="19" t="s">
        <v>34</v>
      </c>
      <c r="T67" s="19" t="s">
        <v>3682</v>
      </c>
    </row>
    <row r="68" spans="1:20" x14ac:dyDescent="0.3">
      <c r="A68" s="19" t="s">
        <v>3676</v>
      </c>
      <c r="B68" s="20" t="s">
        <v>3677</v>
      </c>
      <c r="C68" s="19" t="s">
        <v>3811</v>
      </c>
      <c r="D68" s="19" t="s">
        <v>24</v>
      </c>
      <c r="E68" s="19" t="s">
        <v>25</v>
      </c>
      <c r="F68" s="19" t="s">
        <v>26</v>
      </c>
      <c r="G68" s="19" t="s">
        <v>1391</v>
      </c>
      <c r="H68" s="19" t="s">
        <v>28</v>
      </c>
      <c r="I68" s="19" t="s">
        <v>748</v>
      </c>
      <c r="J68" s="19">
        <v>70</v>
      </c>
      <c r="K68" s="20">
        <v>40</v>
      </c>
      <c r="L68" s="25">
        <f t="shared" si="2"/>
        <v>28</v>
      </c>
      <c r="M68" s="25">
        <f t="shared" si="3"/>
        <v>42</v>
      </c>
      <c r="N68" s="19" t="s">
        <v>3812</v>
      </c>
      <c r="O68" s="19" t="s">
        <v>87</v>
      </c>
      <c r="P68" s="20"/>
      <c r="Q68" s="19" t="s">
        <v>32</v>
      </c>
      <c r="R68" s="19" t="s">
        <v>33</v>
      </c>
      <c r="S68" s="19" t="s">
        <v>34</v>
      </c>
      <c r="T68" s="19" t="s">
        <v>1743</v>
      </c>
    </row>
    <row r="69" spans="1:20" x14ac:dyDescent="0.3">
      <c r="A69" s="19" t="s">
        <v>3676</v>
      </c>
      <c r="B69" s="20" t="s">
        <v>3677</v>
      </c>
      <c r="C69" s="19" t="s">
        <v>3813</v>
      </c>
      <c r="D69" s="19" t="s">
        <v>24</v>
      </c>
      <c r="E69" s="19" t="s">
        <v>25</v>
      </c>
      <c r="F69" s="19" t="s">
        <v>26</v>
      </c>
      <c r="G69" s="19" t="s">
        <v>1391</v>
      </c>
      <c r="H69" s="19" t="s">
        <v>28</v>
      </c>
      <c r="I69" s="19" t="s">
        <v>748</v>
      </c>
      <c r="J69" s="19">
        <v>4969</v>
      </c>
      <c r="K69" s="20">
        <v>43</v>
      </c>
      <c r="L69" s="25">
        <f t="shared" si="2"/>
        <v>2136.67</v>
      </c>
      <c r="M69" s="25">
        <f t="shared" si="3"/>
        <v>2832.33</v>
      </c>
      <c r="N69" s="19" t="s">
        <v>3814</v>
      </c>
      <c r="O69" s="19" t="s">
        <v>31</v>
      </c>
      <c r="P69" s="20"/>
      <c r="Q69" s="19" t="s">
        <v>32</v>
      </c>
      <c r="R69" s="19" t="s">
        <v>33</v>
      </c>
      <c r="S69" s="19" t="s">
        <v>34</v>
      </c>
      <c r="T69" s="19" t="s">
        <v>3682</v>
      </c>
    </row>
    <row r="70" spans="1:20" x14ac:dyDescent="0.3">
      <c r="A70" s="19" t="s">
        <v>3676</v>
      </c>
      <c r="B70" s="20" t="s">
        <v>3677</v>
      </c>
      <c r="C70" s="19" t="s">
        <v>3815</v>
      </c>
      <c r="D70" s="19" t="s">
        <v>50</v>
      </c>
      <c r="E70" s="19" t="s">
        <v>25</v>
      </c>
      <c r="F70" s="19" t="s">
        <v>26</v>
      </c>
      <c r="G70" s="19" t="s">
        <v>1391</v>
      </c>
      <c r="H70" s="19" t="s">
        <v>28</v>
      </c>
      <c r="I70" s="19" t="s">
        <v>57</v>
      </c>
      <c r="J70" s="19">
        <v>14950</v>
      </c>
      <c r="K70" s="20">
        <v>100</v>
      </c>
      <c r="L70" s="25">
        <f t="shared" si="2"/>
        <v>14950</v>
      </c>
      <c r="M70" s="25">
        <f t="shared" si="3"/>
        <v>0</v>
      </c>
      <c r="N70" s="19" t="s">
        <v>3816</v>
      </c>
      <c r="O70" s="19" t="s">
        <v>31</v>
      </c>
      <c r="P70" s="20"/>
      <c r="Q70" s="19" t="s">
        <v>32</v>
      </c>
      <c r="R70" s="19" t="s">
        <v>33</v>
      </c>
      <c r="S70" s="19" t="s">
        <v>34</v>
      </c>
      <c r="T70" s="19" t="s">
        <v>749</v>
      </c>
    </row>
    <row r="71" spans="1:20" x14ac:dyDescent="0.3">
      <c r="A71" s="19" t="s">
        <v>3676</v>
      </c>
      <c r="B71" s="20" t="s">
        <v>3677</v>
      </c>
      <c r="C71" s="19" t="s">
        <v>3817</v>
      </c>
      <c r="D71" s="19" t="s">
        <v>24</v>
      </c>
      <c r="E71" s="19" t="s">
        <v>25</v>
      </c>
      <c r="F71" s="19" t="s">
        <v>26</v>
      </c>
      <c r="G71" s="19" t="s">
        <v>1391</v>
      </c>
      <c r="H71" s="19" t="s">
        <v>28</v>
      </c>
      <c r="I71" s="19" t="s">
        <v>748</v>
      </c>
      <c r="J71" s="19">
        <v>7714</v>
      </c>
      <c r="K71" s="20">
        <v>35</v>
      </c>
      <c r="L71" s="25">
        <f t="shared" si="2"/>
        <v>2699.9</v>
      </c>
      <c r="M71" s="25">
        <f t="shared" si="3"/>
        <v>5014.1000000000004</v>
      </c>
      <c r="N71" s="19" t="s">
        <v>3818</v>
      </c>
      <c r="O71" s="19" t="s">
        <v>31</v>
      </c>
      <c r="P71" s="20"/>
      <c r="Q71" s="19" t="s">
        <v>32</v>
      </c>
      <c r="R71" s="19" t="s">
        <v>33</v>
      </c>
      <c r="S71" s="19" t="s">
        <v>34</v>
      </c>
      <c r="T71" s="19" t="s">
        <v>3682</v>
      </c>
    </row>
    <row r="72" spans="1:20" x14ac:dyDescent="0.3">
      <c r="A72" s="19" t="s">
        <v>3676</v>
      </c>
      <c r="B72" s="20" t="s">
        <v>3677</v>
      </c>
      <c r="C72" s="19" t="s">
        <v>3819</v>
      </c>
      <c r="D72" s="19" t="s">
        <v>24</v>
      </c>
      <c r="E72" s="19" t="s">
        <v>25</v>
      </c>
      <c r="F72" s="19" t="s">
        <v>26</v>
      </c>
      <c r="G72" s="19" t="s">
        <v>1391</v>
      </c>
      <c r="H72" s="19" t="s">
        <v>28</v>
      </c>
      <c r="I72" s="19" t="s">
        <v>748</v>
      </c>
      <c r="J72" s="19">
        <v>4341</v>
      </c>
      <c r="K72" s="20">
        <v>43</v>
      </c>
      <c r="L72" s="25">
        <f t="shared" si="2"/>
        <v>1866.63</v>
      </c>
      <c r="M72" s="25">
        <f t="shared" si="3"/>
        <v>2474.37</v>
      </c>
      <c r="N72" s="19" t="s">
        <v>3820</v>
      </c>
      <c r="O72" s="19" t="s">
        <v>31</v>
      </c>
      <c r="P72" s="20"/>
      <c r="Q72" s="19" t="s">
        <v>32</v>
      </c>
      <c r="R72" s="19" t="s">
        <v>33</v>
      </c>
      <c r="S72" s="19" t="s">
        <v>34</v>
      </c>
      <c r="T72" s="19" t="s">
        <v>3682</v>
      </c>
    </row>
    <row r="73" spans="1:20" x14ac:dyDescent="0.3">
      <c r="A73" s="19" t="s">
        <v>3676</v>
      </c>
      <c r="B73" s="20" t="s">
        <v>3677</v>
      </c>
      <c r="C73" s="19" t="s">
        <v>3821</v>
      </c>
      <c r="D73" s="19" t="s">
        <v>24</v>
      </c>
      <c r="E73" s="19" t="s">
        <v>25</v>
      </c>
      <c r="F73" s="19" t="s">
        <v>26</v>
      </c>
      <c r="G73" s="19" t="s">
        <v>1391</v>
      </c>
      <c r="H73" s="19" t="s">
        <v>28</v>
      </c>
      <c r="I73" s="19" t="s">
        <v>748</v>
      </c>
      <c r="J73" s="19">
        <v>1554</v>
      </c>
      <c r="K73" s="20">
        <v>35</v>
      </c>
      <c r="L73" s="25">
        <f t="shared" si="2"/>
        <v>543.9</v>
      </c>
      <c r="M73" s="25">
        <f t="shared" si="3"/>
        <v>1010.1</v>
      </c>
      <c r="N73" s="19" t="s">
        <v>3822</v>
      </c>
      <c r="O73" s="19" t="s">
        <v>31</v>
      </c>
      <c r="P73" s="20"/>
      <c r="Q73" s="19" t="s">
        <v>32</v>
      </c>
      <c r="R73" s="19" t="s">
        <v>33</v>
      </c>
      <c r="S73" s="19" t="s">
        <v>34</v>
      </c>
      <c r="T73" s="19" t="s">
        <v>3685</v>
      </c>
    </row>
    <row r="74" spans="1:20" x14ac:dyDescent="0.3">
      <c r="A74" s="19" t="s">
        <v>3676</v>
      </c>
      <c r="B74" s="20" t="s">
        <v>3677</v>
      </c>
      <c r="C74" s="19" t="s">
        <v>3823</v>
      </c>
      <c r="D74" s="19" t="s">
        <v>24</v>
      </c>
      <c r="E74" s="19" t="s">
        <v>25</v>
      </c>
      <c r="F74" s="19" t="s">
        <v>26</v>
      </c>
      <c r="G74" s="19" t="s">
        <v>1391</v>
      </c>
      <c r="H74" s="19" t="s">
        <v>28</v>
      </c>
      <c r="I74" s="19" t="s">
        <v>748</v>
      </c>
      <c r="J74" s="19">
        <v>4467</v>
      </c>
      <c r="K74" s="20">
        <v>29</v>
      </c>
      <c r="L74" s="25">
        <f t="shared" si="2"/>
        <v>1295.43</v>
      </c>
      <c r="M74" s="25">
        <f t="shared" si="3"/>
        <v>3171.57</v>
      </c>
      <c r="N74" s="19" t="s">
        <v>3824</v>
      </c>
      <c r="O74" s="19" t="s">
        <v>31</v>
      </c>
      <c r="P74" s="20"/>
      <c r="Q74" s="19" t="s">
        <v>32</v>
      </c>
      <c r="R74" s="19" t="s">
        <v>33</v>
      </c>
      <c r="S74" s="19" t="s">
        <v>34</v>
      </c>
      <c r="T74" s="19" t="s">
        <v>3682</v>
      </c>
    </row>
    <row r="75" spans="1:20" x14ac:dyDescent="0.3">
      <c r="A75" s="19" t="s">
        <v>3676</v>
      </c>
      <c r="B75" s="20" t="s">
        <v>3677</v>
      </c>
      <c r="C75" s="19" t="s">
        <v>3825</v>
      </c>
      <c r="D75" s="19" t="s">
        <v>24</v>
      </c>
      <c r="E75" s="19" t="s">
        <v>25</v>
      </c>
      <c r="F75" s="19" t="s">
        <v>26</v>
      </c>
      <c r="G75" s="19" t="s">
        <v>1391</v>
      </c>
      <c r="H75" s="19" t="s">
        <v>28</v>
      </c>
      <c r="I75" s="19" t="s">
        <v>748</v>
      </c>
      <c r="J75" s="19">
        <v>3683</v>
      </c>
      <c r="K75" s="20">
        <v>42</v>
      </c>
      <c r="L75" s="25">
        <f t="shared" si="2"/>
        <v>1546.86</v>
      </c>
      <c r="M75" s="25">
        <f t="shared" si="3"/>
        <v>2136.14</v>
      </c>
      <c r="N75" s="19" t="s">
        <v>3826</v>
      </c>
      <c r="O75" s="19" t="s">
        <v>31</v>
      </c>
      <c r="P75" s="20"/>
      <c r="Q75" s="19" t="s">
        <v>32</v>
      </c>
      <c r="R75" s="19" t="s">
        <v>33</v>
      </c>
      <c r="S75" s="19" t="s">
        <v>34</v>
      </c>
      <c r="T75" s="19" t="s">
        <v>3682</v>
      </c>
    </row>
    <row r="76" spans="1:20" x14ac:dyDescent="0.3">
      <c r="A76" s="19" t="s">
        <v>3676</v>
      </c>
      <c r="B76" s="20" t="s">
        <v>3677</v>
      </c>
      <c r="C76" s="19" t="s">
        <v>3827</v>
      </c>
      <c r="D76" s="19" t="s">
        <v>24</v>
      </c>
      <c r="E76" s="19" t="s">
        <v>25</v>
      </c>
      <c r="F76" s="19" t="s">
        <v>26</v>
      </c>
      <c r="G76" s="19" t="s">
        <v>1391</v>
      </c>
      <c r="H76" s="19" t="s">
        <v>28</v>
      </c>
      <c r="I76" s="19" t="s">
        <v>748</v>
      </c>
      <c r="J76" s="19">
        <v>2571</v>
      </c>
      <c r="K76" s="20">
        <v>49</v>
      </c>
      <c r="L76" s="25">
        <f t="shared" si="2"/>
        <v>1259.79</v>
      </c>
      <c r="M76" s="25">
        <f t="shared" si="3"/>
        <v>1311.21</v>
      </c>
      <c r="N76" s="19" t="s">
        <v>3828</v>
      </c>
      <c r="O76" s="19" t="s">
        <v>31</v>
      </c>
      <c r="P76" s="20"/>
      <c r="Q76" s="19" t="s">
        <v>32</v>
      </c>
      <c r="R76" s="19" t="s">
        <v>33</v>
      </c>
      <c r="S76" s="19" t="s">
        <v>34</v>
      </c>
      <c r="T76" s="19" t="s">
        <v>3682</v>
      </c>
    </row>
    <row r="77" spans="1:20" x14ac:dyDescent="0.3">
      <c r="A77" s="19" t="s">
        <v>3676</v>
      </c>
      <c r="B77" s="20" t="s">
        <v>3677</v>
      </c>
      <c r="C77" s="19" t="s">
        <v>3829</v>
      </c>
      <c r="D77" s="19" t="s">
        <v>24</v>
      </c>
      <c r="E77" s="19" t="s">
        <v>25</v>
      </c>
      <c r="F77" s="19" t="s">
        <v>26</v>
      </c>
      <c r="G77" s="19" t="s">
        <v>1391</v>
      </c>
      <c r="H77" s="19" t="s">
        <v>28</v>
      </c>
      <c r="I77" s="19" t="s">
        <v>748</v>
      </c>
      <c r="J77" s="19">
        <v>2484</v>
      </c>
      <c r="K77" s="20">
        <v>40</v>
      </c>
      <c r="L77" s="25">
        <f t="shared" si="2"/>
        <v>993.6</v>
      </c>
      <c r="M77" s="25">
        <f t="shared" si="3"/>
        <v>1490.4</v>
      </c>
      <c r="N77" s="19" t="s">
        <v>3830</v>
      </c>
      <c r="O77" s="19" t="s">
        <v>31</v>
      </c>
      <c r="P77" s="20"/>
      <c r="Q77" s="19" t="s">
        <v>32</v>
      </c>
      <c r="R77" s="19" t="s">
        <v>33</v>
      </c>
      <c r="S77" s="19" t="s">
        <v>34</v>
      </c>
      <c r="T77" s="19" t="s">
        <v>3682</v>
      </c>
    </row>
    <row r="78" spans="1:20" x14ac:dyDescent="0.3">
      <c r="A78" s="19" t="s">
        <v>3676</v>
      </c>
      <c r="B78" s="20" t="s">
        <v>3677</v>
      </c>
      <c r="C78" s="19" t="s">
        <v>3831</v>
      </c>
      <c r="D78" s="19" t="s">
        <v>24</v>
      </c>
      <c r="E78" s="19" t="s">
        <v>25</v>
      </c>
      <c r="F78" s="19" t="s">
        <v>26</v>
      </c>
      <c r="G78" s="19" t="s">
        <v>1391</v>
      </c>
      <c r="H78" s="19" t="s">
        <v>28</v>
      </c>
      <c r="I78" s="19" t="s">
        <v>748</v>
      </c>
      <c r="J78" s="19">
        <v>12382</v>
      </c>
      <c r="K78" s="20">
        <v>16</v>
      </c>
      <c r="L78" s="25">
        <f t="shared" si="2"/>
        <v>1981.12</v>
      </c>
      <c r="M78" s="25">
        <f t="shared" si="3"/>
        <v>10400.879999999999</v>
      </c>
      <c r="N78" s="19" t="s">
        <v>3832</v>
      </c>
      <c r="O78" s="19" t="s">
        <v>31</v>
      </c>
      <c r="P78" s="20"/>
      <c r="Q78" s="19" t="s">
        <v>32</v>
      </c>
      <c r="R78" s="19" t="s">
        <v>33</v>
      </c>
      <c r="S78" s="19" t="s">
        <v>34</v>
      </c>
      <c r="T78" s="19" t="s">
        <v>749</v>
      </c>
    </row>
    <row r="79" spans="1:20" x14ac:dyDescent="0.3">
      <c r="A79" s="19" t="s">
        <v>3676</v>
      </c>
      <c r="B79" s="20" t="s">
        <v>3677</v>
      </c>
      <c r="C79" s="19" t="s">
        <v>3833</v>
      </c>
      <c r="D79" s="19" t="s">
        <v>24</v>
      </c>
      <c r="E79" s="19" t="s">
        <v>25</v>
      </c>
      <c r="F79" s="19" t="s">
        <v>26</v>
      </c>
      <c r="G79" s="19" t="s">
        <v>1391</v>
      </c>
      <c r="H79" s="19" t="s">
        <v>28</v>
      </c>
      <c r="I79" s="19" t="s">
        <v>748</v>
      </c>
      <c r="J79" s="19">
        <v>461</v>
      </c>
      <c r="K79" s="20">
        <v>41</v>
      </c>
      <c r="L79" s="25">
        <f t="shared" si="2"/>
        <v>189.01</v>
      </c>
      <c r="M79" s="25">
        <f t="shared" si="3"/>
        <v>271.99</v>
      </c>
      <c r="N79" s="19" t="s">
        <v>3834</v>
      </c>
      <c r="O79" s="19" t="s">
        <v>31</v>
      </c>
      <c r="P79" s="20"/>
      <c r="Q79" s="19" t="s">
        <v>32</v>
      </c>
      <c r="R79" s="19" t="s">
        <v>33</v>
      </c>
      <c r="S79" s="19" t="s">
        <v>34</v>
      </c>
      <c r="T79" s="19" t="s">
        <v>3685</v>
      </c>
    </row>
    <row r="80" spans="1:20" x14ac:dyDescent="0.3">
      <c r="A80" s="19" t="s">
        <v>3676</v>
      </c>
      <c r="B80" s="20" t="s">
        <v>3677</v>
      </c>
      <c r="C80" s="19" t="s">
        <v>3835</v>
      </c>
      <c r="D80" s="19" t="s">
        <v>50</v>
      </c>
      <c r="E80" s="19" t="s">
        <v>25</v>
      </c>
      <c r="F80" s="19" t="s">
        <v>26</v>
      </c>
      <c r="G80" s="19" t="s">
        <v>1391</v>
      </c>
      <c r="H80" s="19" t="s">
        <v>28</v>
      </c>
      <c r="I80" s="19" t="s">
        <v>57</v>
      </c>
      <c r="J80" s="19">
        <v>25</v>
      </c>
      <c r="K80" s="20">
        <v>100</v>
      </c>
      <c r="L80" s="25">
        <f t="shared" si="2"/>
        <v>25</v>
      </c>
      <c r="M80" s="25">
        <f t="shared" si="3"/>
        <v>0</v>
      </c>
      <c r="N80" s="19" t="s">
        <v>3836</v>
      </c>
      <c r="O80" s="19" t="s">
        <v>31</v>
      </c>
      <c r="P80" s="20"/>
      <c r="Q80" s="19" t="s">
        <v>32</v>
      </c>
      <c r="R80" s="19" t="s">
        <v>33</v>
      </c>
      <c r="S80" s="19" t="s">
        <v>34</v>
      </c>
      <c r="T80" s="19" t="s">
        <v>3685</v>
      </c>
    </row>
    <row r="81" spans="1:20" x14ac:dyDescent="0.3">
      <c r="A81" s="19" t="s">
        <v>3676</v>
      </c>
      <c r="B81" s="20" t="s">
        <v>3677</v>
      </c>
      <c r="C81" s="19" t="s">
        <v>3837</v>
      </c>
      <c r="D81" s="19" t="s">
        <v>24</v>
      </c>
      <c r="E81" s="19" t="s">
        <v>25</v>
      </c>
      <c r="F81" s="19" t="s">
        <v>26</v>
      </c>
      <c r="G81" s="19" t="s">
        <v>1391</v>
      </c>
      <c r="H81" s="19" t="s">
        <v>28</v>
      </c>
      <c r="I81" s="19" t="s">
        <v>748</v>
      </c>
      <c r="J81" s="19">
        <v>8763</v>
      </c>
      <c r="K81" s="20">
        <v>40</v>
      </c>
      <c r="L81" s="25">
        <f t="shared" si="2"/>
        <v>3505.2</v>
      </c>
      <c r="M81" s="25">
        <f t="shared" si="3"/>
        <v>5257.8</v>
      </c>
      <c r="N81" s="19" t="s">
        <v>3838</v>
      </c>
      <c r="O81" s="19" t="s">
        <v>31</v>
      </c>
      <c r="P81" s="20"/>
      <c r="Q81" s="19" t="s">
        <v>32</v>
      </c>
      <c r="R81" s="19" t="s">
        <v>33</v>
      </c>
      <c r="S81" s="19" t="s">
        <v>34</v>
      </c>
      <c r="T81" s="19" t="s">
        <v>3682</v>
      </c>
    </row>
    <row r="82" spans="1:20" x14ac:dyDescent="0.3">
      <c r="A82" s="19" t="s">
        <v>3676</v>
      </c>
      <c r="B82" s="20" t="s">
        <v>3677</v>
      </c>
      <c r="C82" s="19" t="s">
        <v>3839</v>
      </c>
      <c r="E82" s="19" t="s">
        <v>25</v>
      </c>
      <c r="F82" s="19" t="s">
        <v>26</v>
      </c>
      <c r="G82" s="19" t="s">
        <v>1391</v>
      </c>
      <c r="H82" s="19" t="s">
        <v>28</v>
      </c>
      <c r="I82" s="19" t="s">
        <v>57</v>
      </c>
      <c r="J82" s="19">
        <v>525</v>
      </c>
      <c r="K82" s="20">
        <v>100</v>
      </c>
      <c r="L82" s="25">
        <f t="shared" si="2"/>
        <v>525</v>
      </c>
      <c r="M82" s="25">
        <f t="shared" si="3"/>
        <v>0</v>
      </c>
      <c r="N82" s="19" t="s">
        <v>3840</v>
      </c>
      <c r="O82" s="19" t="s">
        <v>31</v>
      </c>
      <c r="P82" s="20"/>
      <c r="Q82" s="19" t="s">
        <v>32</v>
      </c>
      <c r="R82" s="19" t="s">
        <v>33</v>
      </c>
      <c r="S82" s="19" t="s">
        <v>34</v>
      </c>
      <c r="T82" s="19" t="s">
        <v>3685</v>
      </c>
    </row>
    <row r="83" spans="1:20" x14ac:dyDescent="0.3">
      <c r="A83" s="19" t="s">
        <v>3676</v>
      </c>
      <c r="B83" s="20" t="s">
        <v>3677</v>
      </c>
      <c r="C83" s="19" t="s">
        <v>3841</v>
      </c>
      <c r="E83" s="19" t="s">
        <v>25</v>
      </c>
      <c r="F83" s="19" t="s">
        <v>26</v>
      </c>
      <c r="G83" s="19" t="s">
        <v>1391</v>
      </c>
      <c r="H83" s="19" t="s">
        <v>28</v>
      </c>
      <c r="I83" s="19" t="s">
        <v>57</v>
      </c>
      <c r="J83" s="19">
        <v>525</v>
      </c>
      <c r="K83" s="20">
        <v>100</v>
      </c>
      <c r="L83" s="25">
        <f t="shared" si="2"/>
        <v>525</v>
      </c>
      <c r="M83" s="25">
        <f t="shared" si="3"/>
        <v>0</v>
      </c>
      <c r="N83" s="19" t="s">
        <v>3842</v>
      </c>
      <c r="O83" s="19" t="s">
        <v>31</v>
      </c>
      <c r="P83" s="20"/>
      <c r="Q83" s="19" t="s">
        <v>32</v>
      </c>
      <c r="R83" s="19" t="s">
        <v>33</v>
      </c>
      <c r="S83" s="19" t="s">
        <v>34</v>
      </c>
      <c r="T83" s="19" t="s">
        <v>3685</v>
      </c>
    </row>
    <row r="84" spans="1:20" x14ac:dyDescent="0.3">
      <c r="A84" s="19" t="s">
        <v>3676</v>
      </c>
      <c r="B84" s="20" t="s">
        <v>3677</v>
      </c>
      <c r="C84" s="19" t="s">
        <v>3843</v>
      </c>
      <c r="D84" s="19" t="s">
        <v>24</v>
      </c>
      <c r="E84" s="19" t="s">
        <v>25</v>
      </c>
      <c r="F84" s="19" t="s">
        <v>26</v>
      </c>
      <c r="G84" s="19" t="s">
        <v>1391</v>
      </c>
      <c r="H84" s="19" t="s">
        <v>28</v>
      </c>
      <c r="I84" s="19" t="s">
        <v>748</v>
      </c>
      <c r="J84" s="19">
        <v>1815</v>
      </c>
      <c r="K84" s="20">
        <v>23</v>
      </c>
      <c r="L84" s="25">
        <f t="shared" si="2"/>
        <v>417.45</v>
      </c>
      <c r="M84" s="25">
        <f t="shared" si="3"/>
        <v>1397.55</v>
      </c>
      <c r="N84" s="19" t="s">
        <v>3844</v>
      </c>
      <c r="O84" s="19" t="s">
        <v>31</v>
      </c>
      <c r="P84" s="20"/>
      <c r="Q84" s="19" t="s">
        <v>32</v>
      </c>
      <c r="R84" s="19" t="s">
        <v>33</v>
      </c>
      <c r="S84" s="19" t="s">
        <v>34</v>
      </c>
      <c r="T84" s="19" t="s">
        <v>3682</v>
      </c>
    </row>
    <row r="85" spans="1:20" x14ac:dyDescent="0.3">
      <c r="A85" s="19" t="s">
        <v>3676</v>
      </c>
      <c r="B85" s="20" t="s">
        <v>3677</v>
      </c>
      <c r="C85" s="19" t="s">
        <v>3845</v>
      </c>
      <c r="D85" s="19" t="s">
        <v>24</v>
      </c>
      <c r="E85" s="19" t="s">
        <v>25</v>
      </c>
      <c r="F85" s="19" t="s">
        <v>26</v>
      </c>
      <c r="G85" s="19" t="s">
        <v>1391</v>
      </c>
      <c r="H85" s="19" t="s">
        <v>28</v>
      </c>
      <c r="I85" s="19" t="s">
        <v>748</v>
      </c>
      <c r="J85" s="19">
        <v>3184</v>
      </c>
      <c r="K85" s="20">
        <v>31</v>
      </c>
      <c r="L85" s="25">
        <f t="shared" si="2"/>
        <v>987.04</v>
      </c>
      <c r="M85" s="25">
        <f t="shared" si="3"/>
        <v>2196.96</v>
      </c>
      <c r="N85" s="19" t="s">
        <v>3846</v>
      </c>
      <c r="O85" s="19" t="s">
        <v>31</v>
      </c>
      <c r="P85" s="20"/>
      <c r="Q85" s="19" t="s">
        <v>32</v>
      </c>
      <c r="R85" s="19" t="s">
        <v>33</v>
      </c>
      <c r="S85" s="19" t="s">
        <v>34</v>
      </c>
      <c r="T85" s="19" t="s">
        <v>3682</v>
      </c>
    </row>
    <row r="86" spans="1:20" x14ac:dyDescent="0.3">
      <c r="A86" s="19" t="s">
        <v>3676</v>
      </c>
      <c r="B86" s="20" t="s">
        <v>3677</v>
      </c>
      <c r="C86" s="19" t="s">
        <v>3847</v>
      </c>
      <c r="D86" s="19" t="s">
        <v>24</v>
      </c>
      <c r="E86" s="19" t="s">
        <v>25</v>
      </c>
      <c r="F86" s="19" t="s">
        <v>26</v>
      </c>
      <c r="G86" s="19" t="s">
        <v>1391</v>
      </c>
      <c r="H86" s="19" t="s">
        <v>28</v>
      </c>
      <c r="I86" s="19" t="s">
        <v>748</v>
      </c>
      <c r="J86" s="19">
        <v>101</v>
      </c>
      <c r="K86" s="20">
        <v>40</v>
      </c>
      <c r="L86" s="25">
        <f t="shared" si="2"/>
        <v>40.4</v>
      </c>
      <c r="M86" s="25">
        <f t="shared" si="3"/>
        <v>60.6</v>
      </c>
      <c r="N86" s="19" t="s">
        <v>3848</v>
      </c>
      <c r="O86" s="19" t="s">
        <v>31</v>
      </c>
      <c r="P86" s="20"/>
      <c r="Q86" s="19" t="s">
        <v>32</v>
      </c>
      <c r="R86" s="19" t="s">
        <v>33</v>
      </c>
      <c r="S86" s="19" t="s">
        <v>34</v>
      </c>
      <c r="T86" s="19" t="s">
        <v>3685</v>
      </c>
    </row>
    <row r="87" spans="1:20" x14ac:dyDescent="0.3">
      <c r="A87" s="19" t="s">
        <v>3676</v>
      </c>
      <c r="B87" s="20" t="s">
        <v>3677</v>
      </c>
      <c r="C87" s="19" t="s">
        <v>3849</v>
      </c>
      <c r="D87" s="19" t="s">
        <v>24</v>
      </c>
      <c r="E87" s="19" t="s">
        <v>25</v>
      </c>
      <c r="F87" s="19" t="s">
        <v>26</v>
      </c>
      <c r="G87" s="19" t="s">
        <v>1391</v>
      </c>
      <c r="H87" s="19" t="s">
        <v>28</v>
      </c>
      <c r="I87" s="19" t="s">
        <v>748</v>
      </c>
      <c r="J87" s="19">
        <v>89</v>
      </c>
      <c r="K87" s="20">
        <v>46</v>
      </c>
      <c r="L87" s="25">
        <f t="shared" si="2"/>
        <v>40.94</v>
      </c>
      <c r="M87" s="25">
        <f t="shared" si="3"/>
        <v>48.06</v>
      </c>
      <c r="N87" s="19" t="s">
        <v>3850</v>
      </c>
      <c r="O87" s="19" t="s">
        <v>31</v>
      </c>
      <c r="P87" s="20"/>
      <c r="Q87" s="19" t="s">
        <v>32</v>
      </c>
      <c r="R87" s="19" t="s">
        <v>33</v>
      </c>
      <c r="S87" s="19" t="s">
        <v>34</v>
      </c>
      <c r="T87" s="19" t="s">
        <v>3685</v>
      </c>
    </row>
    <row r="88" spans="1:20" x14ac:dyDescent="0.3">
      <c r="A88" s="19" t="s">
        <v>3676</v>
      </c>
      <c r="B88" s="20" t="s">
        <v>3677</v>
      </c>
      <c r="C88" s="19" t="s">
        <v>3851</v>
      </c>
      <c r="D88" s="19" t="s">
        <v>24</v>
      </c>
      <c r="E88" s="19" t="s">
        <v>25</v>
      </c>
      <c r="F88" s="19" t="s">
        <v>26</v>
      </c>
      <c r="G88" s="19" t="s">
        <v>1391</v>
      </c>
      <c r="H88" s="19" t="s">
        <v>28</v>
      </c>
      <c r="I88" s="19" t="s">
        <v>748</v>
      </c>
      <c r="J88" s="19">
        <v>1974</v>
      </c>
      <c r="K88" s="20">
        <v>44</v>
      </c>
      <c r="L88" s="25">
        <f t="shared" si="2"/>
        <v>868.56</v>
      </c>
      <c r="M88" s="25">
        <f t="shared" si="3"/>
        <v>1105.44</v>
      </c>
      <c r="N88" s="19" t="s">
        <v>3852</v>
      </c>
      <c r="O88" s="19" t="s">
        <v>31</v>
      </c>
      <c r="P88" s="20"/>
      <c r="Q88" s="19" t="s">
        <v>32</v>
      </c>
      <c r="R88" s="19" t="s">
        <v>33</v>
      </c>
      <c r="S88" s="19" t="s">
        <v>34</v>
      </c>
      <c r="T88" s="19" t="s">
        <v>3682</v>
      </c>
    </row>
    <row r="89" spans="1:20" x14ac:dyDescent="0.3">
      <c r="A89" s="19" t="s">
        <v>3676</v>
      </c>
      <c r="B89" s="20" t="s">
        <v>3677</v>
      </c>
      <c r="C89" s="19" t="s">
        <v>3853</v>
      </c>
      <c r="D89" s="19" t="s">
        <v>24</v>
      </c>
      <c r="E89" s="19" t="s">
        <v>25</v>
      </c>
      <c r="F89" s="19" t="s">
        <v>26</v>
      </c>
      <c r="G89" s="19" t="s">
        <v>1391</v>
      </c>
      <c r="H89" s="19" t="s">
        <v>28</v>
      </c>
      <c r="I89" s="19" t="s">
        <v>42</v>
      </c>
      <c r="J89" s="19">
        <v>228</v>
      </c>
      <c r="K89" s="20">
        <v>49</v>
      </c>
      <c r="L89" s="25">
        <f t="shared" si="2"/>
        <v>111.72</v>
      </c>
      <c r="M89" s="25">
        <f t="shared" si="3"/>
        <v>116.28</v>
      </c>
      <c r="N89" s="19" t="s">
        <v>3854</v>
      </c>
      <c r="O89" s="19" t="s">
        <v>31</v>
      </c>
      <c r="P89" s="20"/>
      <c r="Q89" s="19" t="s">
        <v>32</v>
      </c>
      <c r="R89" s="19" t="s">
        <v>33</v>
      </c>
      <c r="S89" s="19" t="s">
        <v>34</v>
      </c>
      <c r="T89" s="19" t="s">
        <v>3685</v>
      </c>
    </row>
    <row r="90" spans="1:20" x14ac:dyDescent="0.3">
      <c r="A90" s="19" t="s">
        <v>3676</v>
      </c>
      <c r="B90" s="20" t="s">
        <v>3677</v>
      </c>
      <c r="C90" s="19" t="s">
        <v>3855</v>
      </c>
      <c r="D90" s="19" t="s">
        <v>24</v>
      </c>
      <c r="E90" s="19" t="s">
        <v>25</v>
      </c>
      <c r="F90" s="19" t="s">
        <v>26</v>
      </c>
      <c r="G90" s="19" t="s">
        <v>1391</v>
      </c>
      <c r="H90" s="19" t="s">
        <v>28</v>
      </c>
      <c r="I90" s="19" t="s">
        <v>748</v>
      </c>
      <c r="J90" s="19">
        <v>3488</v>
      </c>
      <c r="K90" s="20">
        <v>48</v>
      </c>
      <c r="L90" s="25">
        <f t="shared" si="2"/>
        <v>1674.24</v>
      </c>
      <c r="M90" s="25">
        <f t="shared" si="3"/>
        <v>1813.76</v>
      </c>
      <c r="N90" s="19" t="s">
        <v>3856</v>
      </c>
      <c r="O90" s="19" t="s">
        <v>31</v>
      </c>
      <c r="P90" s="20"/>
      <c r="Q90" s="19" t="s">
        <v>32</v>
      </c>
      <c r="R90" s="19" t="s">
        <v>33</v>
      </c>
      <c r="S90" s="19" t="s">
        <v>34</v>
      </c>
      <c r="T90" s="19" t="s">
        <v>3682</v>
      </c>
    </row>
    <row r="91" spans="1:20" x14ac:dyDescent="0.3">
      <c r="A91" s="19" t="s">
        <v>3676</v>
      </c>
      <c r="B91" s="20" t="s">
        <v>3677</v>
      </c>
      <c r="C91" s="19" t="s">
        <v>3857</v>
      </c>
      <c r="D91" s="19" t="s">
        <v>24</v>
      </c>
      <c r="E91" s="19" t="s">
        <v>25</v>
      </c>
      <c r="F91" s="19" t="s">
        <v>26</v>
      </c>
      <c r="G91" s="19" t="s">
        <v>1391</v>
      </c>
      <c r="H91" s="19" t="s">
        <v>28</v>
      </c>
      <c r="I91" s="19" t="s">
        <v>748</v>
      </c>
      <c r="J91" s="19">
        <v>2162</v>
      </c>
      <c r="K91" s="20">
        <v>44</v>
      </c>
      <c r="L91" s="25">
        <f t="shared" si="2"/>
        <v>951.28</v>
      </c>
      <c r="M91" s="25">
        <f t="shared" si="3"/>
        <v>1210.72</v>
      </c>
      <c r="N91" s="19" t="s">
        <v>3858</v>
      </c>
      <c r="O91" s="19" t="s">
        <v>31</v>
      </c>
      <c r="P91" s="20"/>
      <c r="Q91" s="19" t="s">
        <v>32</v>
      </c>
      <c r="R91" s="19" t="s">
        <v>33</v>
      </c>
      <c r="S91" s="19" t="s">
        <v>34</v>
      </c>
      <c r="T91" s="19" t="s">
        <v>3682</v>
      </c>
    </row>
    <row r="92" spans="1:20" x14ac:dyDescent="0.3">
      <c r="A92" s="19" t="s">
        <v>3676</v>
      </c>
      <c r="B92" s="20" t="s">
        <v>3677</v>
      </c>
      <c r="C92" s="19" t="s">
        <v>3859</v>
      </c>
      <c r="E92" s="19" t="s">
        <v>25</v>
      </c>
      <c r="F92" s="19" t="s">
        <v>26</v>
      </c>
      <c r="G92" s="19" t="s">
        <v>1391</v>
      </c>
      <c r="H92" s="19" t="s">
        <v>28</v>
      </c>
      <c r="I92" s="19" t="s">
        <v>748</v>
      </c>
      <c r="J92" s="19">
        <v>70</v>
      </c>
      <c r="K92" s="20">
        <v>60</v>
      </c>
      <c r="L92" s="25">
        <f t="shared" si="2"/>
        <v>42</v>
      </c>
      <c r="M92" s="25">
        <f t="shared" si="3"/>
        <v>28</v>
      </c>
      <c r="N92" s="19" t="s">
        <v>3860</v>
      </c>
      <c r="O92" s="19" t="s">
        <v>31</v>
      </c>
      <c r="P92" s="20"/>
      <c r="Q92" s="19" t="s">
        <v>32</v>
      </c>
      <c r="R92" s="19" t="s">
        <v>33</v>
      </c>
      <c r="S92" s="19" t="s">
        <v>34</v>
      </c>
      <c r="T92" s="19" t="s">
        <v>3685</v>
      </c>
    </row>
    <row r="93" spans="1:20" x14ac:dyDescent="0.3">
      <c r="A93" s="19" t="s">
        <v>3676</v>
      </c>
      <c r="B93" s="20" t="s">
        <v>3677</v>
      </c>
      <c r="C93" s="19" t="s">
        <v>3861</v>
      </c>
      <c r="D93" s="19" t="s">
        <v>24</v>
      </c>
      <c r="E93" s="19" t="s">
        <v>25</v>
      </c>
      <c r="F93" s="19" t="s">
        <v>26</v>
      </c>
      <c r="G93" s="19" t="s">
        <v>1391</v>
      </c>
      <c r="H93" s="19" t="s">
        <v>28</v>
      </c>
      <c r="I93" s="19" t="s">
        <v>42</v>
      </c>
      <c r="J93" s="19">
        <v>10433</v>
      </c>
      <c r="K93" s="20">
        <v>15</v>
      </c>
      <c r="L93" s="25">
        <f t="shared" si="2"/>
        <v>1564.95</v>
      </c>
      <c r="M93" s="25">
        <f t="shared" si="3"/>
        <v>8868.0499999999993</v>
      </c>
      <c r="N93" s="19" t="s">
        <v>3862</v>
      </c>
      <c r="O93" s="19" t="s">
        <v>31</v>
      </c>
      <c r="P93" s="20"/>
      <c r="Q93" s="19" t="s">
        <v>32</v>
      </c>
      <c r="R93" s="19" t="s">
        <v>33</v>
      </c>
      <c r="S93" s="19" t="s">
        <v>34</v>
      </c>
      <c r="T93" s="19" t="s">
        <v>749</v>
      </c>
    </row>
    <row r="94" spans="1:20" x14ac:dyDescent="0.3">
      <c r="A94" s="19" t="s">
        <v>3676</v>
      </c>
      <c r="B94" s="20" t="s">
        <v>3677</v>
      </c>
      <c r="C94" s="19" t="s">
        <v>3863</v>
      </c>
      <c r="D94" s="19" t="s">
        <v>24</v>
      </c>
      <c r="E94" s="19" t="s">
        <v>25</v>
      </c>
      <c r="F94" s="19" t="s">
        <v>26</v>
      </c>
      <c r="G94" s="19" t="s">
        <v>1391</v>
      </c>
      <c r="H94" s="19" t="s">
        <v>28</v>
      </c>
      <c r="I94" s="19" t="s">
        <v>1265</v>
      </c>
      <c r="J94" s="19">
        <v>515</v>
      </c>
      <c r="K94" s="20">
        <v>17</v>
      </c>
      <c r="L94" s="25">
        <f t="shared" si="2"/>
        <v>87.55</v>
      </c>
      <c r="M94" s="25">
        <f t="shared" si="3"/>
        <v>427.45</v>
      </c>
      <c r="N94" s="19" t="s">
        <v>3864</v>
      </c>
      <c r="O94" s="19" t="s">
        <v>31</v>
      </c>
      <c r="P94" s="20"/>
      <c r="Q94" s="19" t="s">
        <v>32</v>
      </c>
      <c r="R94" s="19" t="s">
        <v>33</v>
      </c>
      <c r="S94" s="19" t="s">
        <v>34</v>
      </c>
      <c r="T94" s="19" t="s">
        <v>749</v>
      </c>
    </row>
    <row r="95" spans="1:20" x14ac:dyDescent="0.3">
      <c r="A95" s="19" t="s">
        <v>3676</v>
      </c>
      <c r="B95" s="20" t="s">
        <v>3677</v>
      </c>
      <c r="C95" s="19" t="s">
        <v>3865</v>
      </c>
      <c r="D95" s="19" t="s">
        <v>24</v>
      </c>
      <c r="E95" s="19" t="s">
        <v>25</v>
      </c>
      <c r="F95" s="19" t="s">
        <v>26</v>
      </c>
      <c r="G95" s="19" t="s">
        <v>1391</v>
      </c>
      <c r="H95" s="19" t="s">
        <v>28</v>
      </c>
      <c r="I95" s="19" t="s">
        <v>1265</v>
      </c>
      <c r="J95" s="19">
        <v>5901</v>
      </c>
      <c r="K95" s="20">
        <v>14</v>
      </c>
      <c r="L95" s="25">
        <f t="shared" si="2"/>
        <v>826.14</v>
      </c>
      <c r="M95" s="25">
        <f t="shared" si="3"/>
        <v>5074.8599999999997</v>
      </c>
      <c r="N95" s="19" t="s">
        <v>3866</v>
      </c>
      <c r="O95" s="19" t="s">
        <v>31</v>
      </c>
      <c r="P95" s="20"/>
      <c r="Q95" s="19" t="s">
        <v>32</v>
      </c>
      <c r="R95" s="19" t="s">
        <v>33</v>
      </c>
      <c r="S95" s="19" t="s">
        <v>34</v>
      </c>
      <c r="T95" s="19" t="s">
        <v>749</v>
      </c>
    </row>
    <row r="96" spans="1:20" x14ac:dyDescent="0.3">
      <c r="A96" s="19" t="s">
        <v>3676</v>
      </c>
      <c r="B96" s="20" t="s">
        <v>3677</v>
      </c>
      <c r="C96" s="19" t="s">
        <v>3867</v>
      </c>
      <c r="D96" s="19" t="s">
        <v>24</v>
      </c>
      <c r="E96" s="19" t="s">
        <v>25</v>
      </c>
      <c r="F96" s="19" t="s">
        <v>26</v>
      </c>
      <c r="G96" s="19" t="s">
        <v>1391</v>
      </c>
      <c r="H96" s="19" t="s">
        <v>28</v>
      </c>
      <c r="I96" s="19" t="s">
        <v>1265</v>
      </c>
      <c r="J96" s="19">
        <v>1034</v>
      </c>
      <c r="K96" s="20">
        <v>22</v>
      </c>
      <c r="L96" s="25">
        <f t="shared" si="2"/>
        <v>227.48</v>
      </c>
      <c r="M96" s="25">
        <f t="shared" si="3"/>
        <v>806.52</v>
      </c>
      <c r="N96" s="19" t="s">
        <v>3868</v>
      </c>
      <c r="O96" s="19" t="s">
        <v>31</v>
      </c>
      <c r="P96" s="20"/>
      <c r="Q96" s="19" t="s">
        <v>32</v>
      </c>
      <c r="R96" s="19" t="s">
        <v>33</v>
      </c>
      <c r="S96" s="19" t="s">
        <v>34</v>
      </c>
      <c r="T96" s="19" t="s">
        <v>749</v>
      </c>
    </row>
    <row r="97" spans="1:20" x14ac:dyDescent="0.3">
      <c r="A97" s="19" t="s">
        <v>3676</v>
      </c>
      <c r="B97" s="20" t="s">
        <v>3677</v>
      </c>
      <c r="C97" s="19" t="s">
        <v>3869</v>
      </c>
      <c r="D97" s="19" t="s">
        <v>24</v>
      </c>
      <c r="E97" s="19" t="s">
        <v>25</v>
      </c>
      <c r="F97" s="19" t="s">
        <v>26</v>
      </c>
      <c r="G97" s="19" t="s">
        <v>1391</v>
      </c>
      <c r="H97" s="19" t="s">
        <v>28</v>
      </c>
      <c r="I97" s="19" t="s">
        <v>1265</v>
      </c>
      <c r="J97" s="19">
        <v>3280</v>
      </c>
      <c r="K97" s="20">
        <v>18</v>
      </c>
      <c r="L97" s="25">
        <f t="shared" si="2"/>
        <v>590.4</v>
      </c>
      <c r="M97" s="25">
        <f t="shared" si="3"/>
        <v>2689.6</v>
      </c>
      <c r="N97" s="19" t="s">
        <v>3870</v>
      </c>
      <c r="O97" s="19" t="s">
        <v>31</v>
      </c>
      <c r="P97" s="20"/>
      <c r="Q97" s="19" t="s">
        <v>32</v>
      </c>
      <c r="R97" s="19" t="s">
        <v>33</v>
      </c>
      <c r="S97" s="19" t="s">
        <v>34</v>
      </c>
      <c r="T97" s="19" t="s">
        <v>749</v>
      </c>
    </row>
    <row r="98" spans="1:20" x14ac:dyDescent="0.3">
      <c r="A98" s="19" t="s">
        <v>3676</v>
      </c>
      <c r="B98" s="20" t="s">
        <v>3677</v>
      </c>
      <c r="C98" s="19" t="s">
        <v>3871</v>
      </c>
      <c r="D98" s="19" t="s">
        <v>24</v>
      </c>
      <c r="E98" s="19" t="s">
        <v>25</v>
      </c>
      <c r="F98" s="19" t="s">
        <v>26</v>
      </c>
      <c r="G98" s="19" t="s">
        <v>1391</v>
      </c>
      <c r="H98" s="19" t="s">
        <v>28</v>
      </c>
      <c r="I98" s="19" t="s">
        <v>1265</v>
      </c>
      <c r="J98" s="19">
        <v>302</v>
      </c>
      <c r="K98" s="20">
        <v>13</v>
      </c>
      <c r="L98" s="25">
        <f t="shared" si="2"/>
        <v>39.26</v>
      </c>
      <c r="M98" s="25">
        <f t="shared" si="3"/>
        <v>262.74</v>
      </c>
      <c r="N98" s="19" t="s">
        <v>3872</v>
      </c>
      <c r="O98" s="19" t="s">
        <v>31</v>
      </c>
      <c r="P98" s="20"/>
      <c r="Q98" s="19" t="s">
        <v>32</v>
      </c>
      <c r="R98" s="19" t="s">
        <v>33</v>
      </c>
      <c r="S98" s="19" t="s">
        <v>34</v>
      </c>
      <c r="T98" s="19" t="s">
        <v>749</v>
      </c>
    </row>
    <row r="99" spans="1:20" x14ac:dyDescent="0.3">
      <c r="A99" s="19" t="s">
        <v>3676</v>
      </c>
      <c r="B99" s="20" t="s">
        <v>3677</v>
      </c>
      <c r="C99" s="19" t="s">
        <v>3873</v>
      </c>
      <c r="E99" s="19" t="s">
        <v>25</v>
      </c>
      <c r="F99" s="19" t="s">
        <v>26</v>
      </c>
      <c r="G99" s="19" t="s">
        <v>1391</v>
      </c>
      <c r="H99" s="19" t="s">
        <v>28</v>
      </c>
      <c r="I99" s="19" t="s">
        <v>748</v>
      </c>
      <c r="J99" s="19">
        <v>850</v>
      </c>
      <c r="K99" s="20">
        <v>40</v>
      </c>
      <c r="L99" s="25">
        <f t="shared" si="2"/>
        <v>340</v>
      </c>
      <c r="M99" s="25">
        <f t="shared" si="3"/>
        <v>510</v>
      </c>
      <c r="N99" s="19" t="s">
        <v>3874</v>
      </c>
      <c r="O99" s="19" t="s">
        <v>31</v>
      </c>
      <c r="P99" s="20"/>
      <c r="Q99" s="19" t="s">
        <v>32</v>
      </c>
      <c r="R99" s="19" t="s">
        <v>33</v>
      </c>
      <c r="S99" s="19" t="s">
        <v>34</v>
      </c>
      <c r="T99" s="19" t="s">
        <v>557</v>
      </c>
    </row>
    <row r="100" spans="1:20" x14ac:dyDescent="0.3">
      <c r="A100" s="19" t="s">
        <v>3676</v>
      </c>
      <c r="B100" s="20" t="s">
        <v>3677</v>
      </c>
      <c r="C100" s="19" t="s">
        <v>3875</v>
      </c>
      <c r="E100" s="19" t="s">
        <v>25</v>
      </c>
      <c r="F100" s="19" t="s">
        <v>26</v>
      </c>
      <c r="G100" s="19" t="s">
        <v>1391</v>
      </c>
      <c r="H100" s="19" t="s">
        <v>28</v>
      </c>
      <c r="I100" s="19" t="s">
        <v>748</v>
      </c>
      <c r="J100" s="19">
        <v>850</v>
      </c>
      <c r="K100" s="20">
        <v>40</v>
      </c>
      <c r="L100" s="25">
        <f t="shared" si="2"/>
        <v>340</v>
      </c>
      <c r="M100" s="25">
        <f t="shared" si="3"/>
        <v>510</v>
      </c>
      <c r="N100" s="19" t="s">
        <v>3876</v>
      </c>
      <c r="O100" s="19" t="s">
        <v>31</v>
      </c>
      <c r="P100" s="20"/>
      <c r="Q100" s="19" t="s">
        <v>32</v>
      </c>
      <c r="R100" s="19" t="s">
        <v>33</v>
      </c>
      <c r="S100" s="19" t="s">
        <v>34</v>
      </c>
      <c r="T100" s="19" t="s">
        <v>557</v>
      </c>
    </row>
    <row r="101" spans="1:20" x14ac:dyDescent="0.3">
      <c r="A101" s="19" t="s">
        <v>3676</v>
      </c>
      <c r="B101" s="20" t="s">
        <v>3677</v>
      </c>
      <c r="C101" s="19" t="s">
        <v>3877</v>
      </c>
      <c r="E101" s="19" t="s">
        <v>25</v>
      </c>
      <c r="F101" s="19" t="s">
        <v>26</v>
      </c>
      <c r="G101" s="19" t="s">
        <v>1391</v>
      </c>
      <c r="H101" s="19" t="s">
        <v>28</v>
      </c>
      <c r="I101" s="19" t="s">
        <v>748</v>
      </c>
      <c r="J101" s="19">
        <v>1297</v>
      </c>
      <c r="K101" s="20">
        <v>40</v>
      </c>
      <c r="L101" s="25">
        <f t="shared" si="2"/>
        <v>518.79999999999995</v>
      </c>
      <c r="M101" s="25">
        <f t="shared" si="3"/>
        <v>778.2</v>
      </c>
      <c r="N101" s="19" t="s">
        <v>3878</v>
      </c>
      <c r="O101" s="19" t="s">
        <v>31</v>
      </c>
      <c r="P101" s="20"/>
      <c r="Q101" s="19" t="s">
        <v>32</v>
      </c>
      <c r="R101" s="19" t="s">
        <v>33</v>
      </c>
      <c r="S101" s="19" t="s">
        <v>34</v>
      </c>
      <c r="T101" s="19" t="s">
        <v>557</v>
      </c>
    </row>
    <row r="102" spans="1:20" x14ac:dyDescent="0.3">
      <c r="A102" s="19" t="s">
        <v>3676</v>
      </c>
      <c r="B102" s="20" t="s">
        <v>3677</v>
      </c>
      <c r="C102" s="19" t="s">
        <v>3879</v>
      </c>
      <c r="E102" s="19" t="s">
        <v>25</v>
      </c>
      <c r="F102" s="19" t="s">
        <v>26</v>
      </c>
      <c r="G102" s="19" t="s">
        <v>1391</v>
      </c>
      <c r="H102" s="19" t="s">
        <v>28</v>
      </c>
      <c r="I102" s="19" t="s">
        <v>748</v>
      </c>
      <c r="J102" s="19">
        <v>850</v>
      </c>
      <c r="K102" s="20">
        <v>40</v>
      </c>
      <c r="L102" s="25">
        <f t="shared" si="2"/>
        <v>340</v>
      </c>
      <c r="M102" s="25">
        <f t="shared" si="3"/>
        <v>510</v>
      </c>
      <c r="N102" s="19" t="s">
        <v>3880</v>
      </c>
      <c r="O102" s="19" t="s">
        <v>31</v>
      </c>
      <c r="P102" s="20"/>
      <c r="Q102" s="19" t="s">
        <v>32</v>
      </c>
      <c r="R102" s="19" t="s">
        <v>33</v>
      </c>
      <c r="S102" s="19" t="s">
        <v>34</v>
      </c>
      <c r="T102" s="19" t="s">
        <v>557</v>
      </c>
    </row>
    <row r="103" spans="1:20" x14ac:dyDescent="0.3">
      <c r="A103" s="19" t="s">
        <v>3676</v>
      </c>
      <c r="B103" s="20" t="s">
        <v>3677</v>
      </c>
      <c r="C103" s="19" t="s">
        <v>3881</v>
      </c>
      <c r="E103" s="19" t="s">
        <v>25</v>
      </c>
      <c r="F103" s="19" t="s">
        <v>26</v>
      </c>
      <c r="G103" s="19" t="s">
        <v>1391</v>
      </c>
      <c r="H103" s="19" t="s">
        <v>28</v>
      </c>
      <c r="I103" s="19" t="s">
        <v>748</v>
      </c>
      <c r="J103" s="19">
        <v>850</v>
      </c>
      <c r="K103" s="20">
        <v>40</v>
      </c>
      <c r="L103" s="25">
        <f t="shared" si="2"/>
        <v>340</v>
      </c>
      <c r="M103" s="25">
        <f t="shared" si="3"/>
        <v>510</v>
      </c>
      <c r="N103" s="19" t="s">
        <v>3882</v>
      </c>
      <c r="O103" s="19" t="s">
        <v>31</v>
      </c>
      <c r="P103" s="20"/>
      <c r="Q103" s="19" t="s">
        <v>32</v>
      </c>
      <c r="R103" s="19" t="s">
        <v>33</v>
      </c>
      <c r="S103" s="19" t="s">
        <v>34</v>
      </c>
      <c r="T103" s="19" t="s">
        <v>557</v>
      </c>
    </row>
    <row r="104" spans="1:20" x14ac:dyDescent="0.3">
      <c r="A104" s="19" t="s">
        <v>3676</v>
      </c>
      <c r="B104" s="20" t="s">
        <v>3677</v>
      </c>
      <c r="C104" s="19" t="s">
        <v>3883</v>
      </c>
      <c r="E104" s="19" t="s">
        <v>25</v>
      </c>
      <c r="F104" s="19" t="s">
        <v>26</v>
      </c>
      <c r="G104" s="19" t="s">
        <v>1391</v>
      </c>
      <c r="H104" s="19" t="s">
        <v>28</v>
      </c>
      <c r="I104" s="19" t="s">
        <v>748</v>
      </c>
      <c r="J104" s="19">
        <v>570</v>
      </c>
      <c r="K104" s="20">
        <v>40</v>
      </c>
      <c r="L104" s="25">
        <f t="shared" si="2"/>
        <v>228</v>
      </c>
      <c r="M104" s="25">
        <f t="shared" si="3"/>
        <v>342</v>
      </c>
      <c r="N104" s="19" t="s">
        <v>3884</v>
      </c>
      <c r="O104" s="19" t="s">
        <v>31</v>
      </c>
      <c r="P104" s="20"/>
      <c r="Q104" s="19" t="s">
        <v>32</v>
      </c>
      <c r="R104" s="19" t="s">
        <v>33</v>
      </c>
      <c r="S104" s="19" t="s">
        <v>34</v>
      </c>
      <c r="T104" s="19" t="s">
        <v>557</v>
      </c>
    </row>
    <row r="105" spans="1:20" x14ac:dyDescent="0.3">
      <c r="A105" s="19" t="s">
        <v>3676</v>
      </c>
      <c r="B105" s="20" t="s">
        <v>3677</v>
      </c>
      <c r="C105" s="19" t="s">
        <v>3885</v>
      </c>
      <c r="E105" s="19" t="s">
        <v>25</v>
      </c>
      <c r="F105" s="19" t="s">
        <v>26</v>
      </c>
      <c r="G105" s="19" t="s">
        <v>1391</v>
      </c>
      <c r="H105" s="19" t="s">
        <v>28</v>
      </c>
      <c r="I105" s="19" t="s">
        <v>748</v>
      </c>
      <c r="J105" s="19">
        <v>850</v>
      </c>
      <c r="K105" s="20">
        <v>40</v>
      </c>
      <c r="L105" s="25">
        <f t="shared" si="2"/>
        <v>340</v>
      </c>
      <c r="M105" s="25">
        <f t="shared" si="3"/>
        <v>510</v>
      </c>
      <c r="N105" s="19" t="s">
        <v>3886</v>
      </c>
      <c r="O105" s="19" t="s">
        <v>31</v>
      </c>
      <c r="P105" s="20"/>
      <c r="Q105" s="19" t="s">
        <v>32</v>
      </c>
      <c r="R105" s="19" t="s">
        <v>33</v>
      </c>
      <c r="S105" s="19" t="s">
        <v>34</v>
      </c>
      <c r="T105" s="19" t="s">
        <v>557</v>
      </c>
    </row>
    <row r="106" spans="1:20" x14ac:dyDescent="0.3">
      <c r="A106" s="19" t="s">
        <v>3676</v>
      </c>
      <c r="B106" s="20" t="s">
        <v>3677</v>
      </c>
      <c r="C106" s="19" t="s">
        <v>3887</v>
      </c>
      <c r="E106" s="19" t="s">
        <v>25</v>
      </c>
      <c r="F106" s="19" t="s">
        <v>26</v>
      </c>
      <c r="G106" s="19" t="s">
        <v>1391</v>
      </c>
      <c r="H106" s="19" t="s">
        <v>28</v>
      </c>
      <c r="I106" s="19" t="s">
        <v>748</v>
      </c>
      <c r="J106" s="19">
        <v>1297</v>
      </c>
      <c r="K106" s="20">
        <v>40</v>
      </c>
      <c r="L106" s="25">
        <f t="shared" si="2"/>
        <v>518.79999999999995</v>
      </c>
      <c r="M106" s="25">
        <f t="shared" si="3"/>
        <v>778.2</v>
      </c>
      <c r="N106" s="19" t="s">
        <v>2014</v>
      </c>
      <c r="O106" s="19" t="s">
        <v>31</v>
      </c>
      <c r="P106" s="20"/>
      <c r="Q106" s="19" t="s">
        <v>32</v>
      </c>
      <c r="R106" s="19" t="s">
        <v>33</v>
      </c>
      <c r="S106" s="19" t="s">
        <v>34</v>
      </c>
      <c r="T106" s="19" t="s">
        <v>557</v>
      </c>
    </row>
    <row r="107" spans="1:20" x14ac:dyDescent="0.3">
      <c r="A107" s="19" t="s">
        <v>3676</v>
      </c>
      <c r="B107" s="20" t="s">
        <v>3677</v>
      </c>
      <c r="C107" s="19" t="s">
        <v>3888</v>
      </c>
      <c r="D107" s="19" t="s">
        <v>24</v>
      </c>
      <c r="E107" s="19" t="s">
        <v>25</v>
      </c>
      <c r="F107" s="19" t="s">
        <v>26</v>
      </c>
      <c r="G107" s="19" t="s">
        <v>1391</v>
      </c>
      <c r="H107" s="19" t="s">
        <v>28</v>
      </c>
      <c r="I107" s="19" t="s">
        <v>748</v>
      </c>
      <c r="J107" s="19">
        <v>4102</v>
      </c>
      <c r="K107" s="20">
        <v>47</v>
      </c>
      <c r="L107" s="25">
        <f t="shared" si="2"/>
        <v>1927.94</v>
      </c>
      <c r="M107" s="25">
        <f t="shared" si="3"/>
        <v>2174.06</v>
      </c>
      <c r="N107" s="19" t="s">
        <v>3889</v>
      </c>
      <c r="O107" s="19" t="s">
        <v>31</v>
      </c>
      <c r="P107" s="20"/>
      <c r="Q107" s="19" t="s">
        <v>32</v>
      </c>
      <c r="R107" s="19" t="s">
        <v>33</v>
      </c>
      <c r="S107" s="19" t="s">
        <v>34</v>
      </c>
      <c r="T107" s="19" t="s">
        <v>3682</v>
      </c>
    </row>
    <row r="108" spans="1:20" x14ac:dyDescent="0.3">
      <c r="A108" s="19" t="s">
        <v>3676</v>
      </c>
      <c r="B108" s="20" t="s">
        <v>3677</v>
      </c>
      <c r="C108" s="19" t="s">
        <v>3890</v>
      </c>
      <c r="E108" s="19" t="s">
        <v>25</v>
      </c>
      <c r="F108" s="19" t="s">
        <v>26</v>
      </c>
      <c r="G108" s="19" t="s">
        <v>1391</v>
      </c>
      <c r="H108" s="19" t="s">
        <v>28</v>
      </c>
      <c r="I108" s="19" t="s">
        <v>748</v>
      </c>
      <c r="J108" s="19">
        <v>578</v>
      </c>
      <c r="K108" s="20">
        <v>43</v>
      </c>
      <c r="L108" s="25">
        <f t="shared" si="2"/>
        <v>248.54</v>
      </c>
      <c r="M108" s="25">
        <f t="shared" si="3"/>
        <v>329.46</v>
      </c>
      <c r="N108" s="19" t="s">
        <v>3891</v>
      </c>
      <c r="O108" s="19" t="s">
        <v>31</v>
      </c>
      <c r="P108" s="20"/>
      <c r="Q108" s="19" t="s">
        <v>32</v>
      </c>
      <c r="R108" s="19" t="s">
        <v>33</v>
      </c>
      <c r="S108" s="19" t="s">
        <v>34</v>
      </c>
      <c r="T108" s="19" t="s">
        <v>749</v>
      </c>
    </row>
    <row r="109" spans="1:20" x14ac:dyDescent="0.3">
      <c r="A109" s="19" t="s">
        <v>3676</v>
      </c>
      <c r="B109" s="20" t="s">
        <v>3677</v>
      </c>
      <c r="C109" s="19" t="s">
        <v>3892</v>
      </c>
      <c r="E109" s="19" t="s">
        <v>25</v>
      </c>
      <c r="F109" s="19" t="s">
        <v>26</v>
      </c>
      <c r="G109" s="19" t="s">
        <v>1391</v>
      </c>
      <c r="H109" s="19" t="s">
        <v>28</v>
      </c>
      <c r="I109" s="19" t="s">
        <v>748</v>
      </c>
      <c r="J109" s="19">
        <v>1048</v>
      </c>
      <c r="K109" s="20">
        <v>40</v>
      </c>
      <c r="L109" s="25">
        <f t="shared" si="2"/>
        <v>419.2</v>
      </c>
      <c r="M109" s="25">
        <f t="shared" si="3"/>
        <v>628.79999999999995</v>
      </c>
      <c r="N109" s="19" t="s">
        <v>3893</v>
      </c>
      <c r="O109" s="19" t="s">
        <v>31</v>
      </c>
      <c r="P109" s="20"/>
      <c r="Q109" s="19" t="s">
        <v>32</v>
      </c>
      <c r="R109" s="19" t="s">
        <v>33</v>
      </c>
      <c r="S109" s="19" t="s">
        <v>34</v>
      </c>
      <c r="T109" s="19" t="s">
        <v>638</v>
      </c>
    </row>
    <row r="110" spans="1:20" x14ac:dyDescent="0.3">
      <c r="A110" s="19" t="s">
        <v>3676</v>
      </c>
      <c r="B110" s="20" t="s">
        <v>3677</v>
      </c>
      <c r="C110" s="19" t="s">
        <v>3894</v>
      </c>
      <c r="D110" s="19" t="s">
        <v>24</v>
      </c>
      <c r="E110" s="19" t="s">
        <v>25</v>
      </c>
      <c r="F110" s="19" t="s">
        <v>26</v>
      </c>
      <c r="G110" s="19" t="s">
        <v>1391</v>
      </c>
      <c r="H110" s="19" t="s">
        <v>28</v>
      </c>
      <c r="I110" s="19" t="s">
        <v>42</v>
      </c>
      <c r="J110" s="19">
        <v>12453</v>
      </c>
      <c r="K110" s="20">
        <v>33</v>
      </c>
      <c r="L110" s="25">
        <f t="shared" si="2"/>
        <v>4109.49</v>
      </c>
      <c r="M110" s="25">
        <f t="shared" si="3"/>
        <v>8343.51</v>
      </c>
      <c r="N110" s="19" t="s">
        <v>3895</v>
      </c>
      <c r="O110" s="19" t="s">
        <v>31</v>
      </c>
      <c r="P110" s="20"/>
      <c r="Q110" s="19" t="s">
        <v>32</v>
      </c>
      <c r="R110" s="19" t="s">
        <v>33</v>
      </c>
      <c r="S110" s="19" t="s">
        <v>34</v>
      </c>
      <c r="T110" s="19" t="s">
        <v>3685</v>
      </c>
    </row>
    <row r="111" spans="1:20" x14ac:dyDescent="0.3">
      <c r="A111" s="19" t="s">
        <v>3676</v>
      </c>
      <c r="B111" s="20" t="s">
        <v>3677</v>
      </c>
      <c r="C111" s="19" t="s">
        <v>3896</v>
      </c>
      <c r="E111" s="19" t="s">
        <v>25</v>
      </c>
      <c r="F111" s="19" t="s">
        <v>26</v>
      </c>
      <c r="G111" s="19" t="s">
        <v>1391</v>
      </c>
      <c r="H111" s="19" t="s">
        <v>28</v>
      </c>
      <c r="I111" s="19" t="s">
        <v>748</v>
      </c>
      <c r="J111" s="19">
        <v>570</v>
      </c>
      <c r="K111" s="20">
        <v>40</v>
      </c>
      <c r="L111" s="25">
        <f t="shared" si="2"/>
        <v>228</v>
      </c>
      <c r="M111" s="25">
        <f t="shared" si="3"/>
        <v>342</v>
      </c>
      <c r="N111" s="19" t="s">
        <v>3897</v>
      </c>
      <c r="O111" s="19" t="s">
        <v>31</v>
      </c>
      <c r="P111" s="20"/>
      <c r="Q111" s="19" t="s">
        <v>32</v>
      </c>
      <c r="R111" s="19" t="s">
        <v>33</v>
      </c>
      <c r="S111" s="19" t="s">
        <v>34</v>
      </c>
      <c r="T111" s="19" t="s">
        <v>557</v>
      </c>
    </row>
    <row r="112" spans="1:20" x14ac:dyDescent="0.3">
      <c r="A112" s="19" t="s">
        <v>3676</v>
      </c>
      <c r="B112" s="20" t="s">
        <v>3677</v>
      </c>
      <c r="C112" s="19" t="s">
        <v>3898</v>
      </c>
      <c r="D112" s="19" t="s">
        <v>24</v>
      </c>
      <c r="E112" s="19" t="s">
        <v>25</v>
      </c>
      <c r="F112" s="19" t="s">
        <v>26</v>
      </c>
      <c r="G112" s="19" t="s">
        <v>1391</v>
      </c>
      <c r="H112" s="19" t="s">
        <v>28</v>
      </c>
      <c r="I112" s="19" t="s">
        <v>748</v>
      </c>
      <c r="J112" s="19">
        <v>3624</v>
      </c>
      <c r="K112" s="20">
        <v>19</v>
      </c>
      <c r="L112" s="25">
        <f t="shared" si="2"/>
        <v>688.56</v>
      </c>
      <c r="M112" s="25">
        <f t="shared" si="3"/>
        <v>2935.44</v>
      </c>
      <c r="N112" s="19" t="s">
        <v>3899</v>
      </c>
      <c r="O112" s="19" t="s">
        <v>31</v>
      </c>
      <c r="P112" s="20"/>
      <c r="Q112" s="19" t="s">
        <v>32</v>
      </c>
      <c r="R112" s="19" t="s">
        <v>33</v>
      </c>
      <c r="S112" s="19" t="s">
        <v>34</v>
      </c>
      <c r="T112" s="19" t="s">
        <v>749</v>
      </c>
    </row>
    <row r="113" spans="1:20" x14ac:dyDescent="0.3">
      <c r="A113" s="19" t="s">
        <v>3676</v>
      </c>
      <c r="B113" s="20" t="s">
        <v>3677</v>
      </c>
      <c r="C113" s="19" t="s">
        <v>3900</v>
      </c>
      <c r="D113" s="19" t="s">
        <v>50</v>
      </c>
      <c r="E113" s="19" t="s">
        <v>25</v>
      </c>
      <c r="F113" s="19" t="s">
        <v>26</v>
      </c>
      <c r="G113" s="19" t="s">
        <v>1391</v>
      </c>
      <c r="H113" s="19" t="s">
        <v>28</v>
      </c>
      <c r="I113" s="19" t="s">
        <v>57</v>
      </c>
      <c r="J113" s="19">
        <v>0</v>
      </c>
      <c r="K113" s="20"/>
      <c r="L113" s="25">
        <f t="shared" si="2"/>
        <v>0</v>
      </c>
      <c r="M113" s="25">
        <f t="shared" si="3"/>
        <v>0</v>
      </c>
      <c r="O113" s="19" t="s">
        <v>31</v>
      </c>
      <c r="P113" s="20"/>
      <c r="Q113" s="19" t="s">
        <v>32</v>
      </c>
      <c r="R113" s="19" t="s">
        <v>33</v>
      </c>
      <c r="S113" s="19" t="s">
        <v>34</v>
      </c>
      <c r="T113" s="19" t="s">
        <v>638</v>
      </c>
    </row>
    <row r="114" spans="1:20" x14ac:dyDescent="0.3">
      <c r="A114" s="19" t="s">
        <v>3676</v>
      </c>
      <c r="B114" s="20" t="s">
        <v>3677</v>
      </c>
      <c r="C114" s="19" t="s">
        <v>3901</v>
      </c>
      <c r="E114" s="19" t="s">
        <v>25</v>
      </c>
      <c r="F114" s="19" t="s">
        <v>26</v>
      </c>
      <c r="G114" s="19" t="s">
        <v>1391</v>
      </c>
      <c r="H114" s="19" t="s">
        <v>28</v>
      </c>
      <c r="I114" s="19" t="s">
        <v>748</v>
      </c>
      <c r="J114" s="19">
        <v>190</v>
      </c>
      <c r="K114" s="20">
        <v>40</v>
      </c>
      <c r="L114" s="25">
        <f t="shared" si="2"/>
        <v>76</v>
      </c>
      <c r="M114" s="25">
        <f t="shared" si="3"/>
        <v>114</v>
      </c>
      <c r="N114" s="19" t="s">
        <v>3795</v>
      </c>
      <c r="O114" s="19" t="s">
        <v>31</v>
      </c>
      <c r="P114" s="20"/>
      <c r="Q114" s="19" t="s">
        <v>32</v>
      </c>
      <c r="R114" s="19" t="s">
        <v>33</v>
      </c>
      <c r="S114" s="19" t="s">
        <v>34</v>
      </c>
      <c r="T114" s="19" t="s">
        <v>749</v>
      </c>
    </row>
    <row r="115" spans="1:20" x14ac:dyDescent="0.3">
      <c r="A115" s="19" t="s">
        <v>3676</v>
      </c>
      <c r="B115" s="20" t="s">
        <v>3677</v>
      </c>
      <c r="C115" s="19" t="s">
        <v>3902</v>
      </c>
      <c r="D115" s="19" t="s">
        <v>24</v>
      </c>
      <c r="E115" s="19" t="s">
        <v>25</v>
      </c>
      <c r="F115" s="19" t="s">
        <v>26</v>
      </c>
      <c r="G115" s="19" t="s">
        <v>1391</v>
      </c>
      <c r="H115" s="19" t="s">
        <v>28</v>
      </c>
      <c r="I115" s="19" t="s">
        <v>748</v>
      </c>
      <c r="J115" s="19">
        <v>937</v>
      </c>
      <c r="K115" s="20">
        <v>34</v>
      </c>
      <c r="L115" s="25">
        <f t="shared" si="2"/>
        <v>318.58</v>
      </c>
      <c r="M115" s="25">
        <f t="shared" si="3"/>
        <v>618.41999999999996</v>
      </c>
      <c r="N115" s="19" t="s">
        <v>3903</v>
      </c>
      <c r="O115" s="19" t="s">
        <v>31</v>
      </c>
      <c r="P115" s="20"/>
      <c r="Q115" s="19" t="s">
        <v>32</v>
      </c>
      <c r="R115" s="19" t="s">
        <v>33</v>
      </c>
      <c r="S115" s="19" t="s">
        <v>34</v>
      </c>
      <c r="T115" s="19" t="s">
        <v>3685</v>
      </c>
    </row>
    <row r="116" spans="1:20" x14ac:dyDescent="0.3">
      <c r="A116" s="19" t="s">
        <v>3676</v>
      </c>
      <c r="B116" s="20" t="s">
        <v>3677</v>
      </c>
      <c r="C116" s="19" t="s">
        <v>3904</v>
      </c>
      <c r="D116" s="19" t="s">
        <v>24</v>
      </c>
      <c r="E116" s="19" t="s">
        <v>25</v>
      </c>
      <c r="F116" s="19" t="s">
        <v>26</v>
      </c>
      <c r="G116" s="19" t="s">
        <v>1391</v>
      </c>
      <c r="H116" s="19" t="s">
        <v>28</v>
      </c>
      <c r="I116" s="19" t="s">
        <v>748</v>
      </c>
      <c r="J116" s="19">
        <v>1074</v>
      </c>
      <c r="K116" s="20">
        <v>39</v>
      </c>
      <c r="L116" s="25">
        <f t="shared" si="2"/>
        <v>418.86</v>
      </c>
      <c r="M116" s="25">
        <f t="shared" si="3"/>
        <v>655.14</v>
      </c>
      <c r="N116" s="19" t="s">
        <v>3905</v>
      </c>
      <c r="O116" s="19" t="s">
        <v>31</v>
      </c>
      <c r="P116" s="20"/>
      <c r="Q116" s="19" t="s">
        <v>32</v>
      </c>
      <c r="R116" s="19" t="s">
        <v>33</v>
      </c>
      <c r="S116" s="19" t="s">
        <v>34</v>
      </c>
      <c r="T116" s="19" t="s">
        <v>3682</v>
      </c>
    </row>
    <row r="117" spans="1:20" x14ac:dyDescent="0.3">
      <c r="A117" s="19" t="s">
        <v>3676</v>
      </c>
      <c r="B117" s="20" t="s">
        <v>3677</v>
      </c>
      <c r="C117" s="19" t="s">
        <v>3906</v>
      </c>
      <c r="D117" s="19" t="s">
        <v>24</v>
      </c>
      <c r="E117" s="19" t="s">
        <v>25</v>
      </c>
      <c r="F117" s="19" t="s">
        <v>26</v>
      </c>
      <c r="G117" s="19" t="s">
        <v>1391</v>
      </c>
      <c r="H117" s="19" t="s">
        <v>28</v>
      </c>
      <c r="I117" s="19" t="s">
        <v>748</v>
      </c>
      <c r="J117" s="19">
        <v>5567</v>
      </c>
      <c r="K117" s="20">
        <v>26</v>
      </c>
      <c r="L117" s="25">
        <f t="shared" si="2"/>
        <v>1447.42</v>
      </c>
      <c r="M117" s="25">
        <f t="shared" si="3"/>
        <v>4119.58</v>
      </c>
      <c r="N117" s="19" t="s">
        <v>3907</v>
      </c>
      <c r="O117" s="19" t="s">
        <v>31</v>
      </c>
      <c r="P117" s="20"/>
      <c r="Q117" s="19" t="s">
        <v>32</v>
      </c>
      <c r="R117" s="19" t="s">
        <v>33</v>
      </c>
      <c r="S117" s="19" t="s">
        <v>34</v>
      </c>
      <c r="T117" s="19" t="s">
        <v>3682</v>
      </c>
    </row>
    <row r="118" spans="1:20" x14ac:dyDescent="0.3">
      <c r="A118" s="19" t="s">
        <v>3676</v>
      </c>
      <c r="B118" s="20" t="s">
        <v>3677</v>
      </c>
      <c r="C118" s="19" t="s">
        <v>3908</v>
      </c>
      <c r="D118" s="19" t="s">
        <v>24</v>
      </c>
      <c r="E118" s="19" t="s">
        <v>25</v>
      </c>
      <c r="F118" s="19" t="s">
        <v>26</v>
      </c>
      <c r="G118" s="19" t="s">
        <v>1391</v>
      </c>
      <c r="H118" s="19" t="s">
        <v>28</v>
      </c>
      <c r="I118" s="19" t="s">
        <v>748</v>
      </c>
      <c r="J118" s="19">
        <v>4199</v>
      </c>
      <c r="K118" s="20">
        <v>26</v>
      </c>
      <c r="L118" s="25">
        <f t="shared" si="2"/>
        <v>1091.74</v>
      </c>
      <c r="M118" s="25">
        <f t="shared" si="3"/>
        <v>3107.26</v>
      </c>
      <c r="N118" s="19" t="s">
        <v>3909</v>
      </c>
      <c r="O118" s="19" t="s">
        <v>31</v>
      </c>
      <c r="P118" s="20"/>
      <c r="Q118" s="19" t="s">
        <v>32</v>
      </c>
      <c r="R118" s="19" t="s">
        <v>33</v>
      </c>
      <c r="S118" s="19" t="s">
        <v>34</v>
      </c>
      <c r="T118" s="19" t="s">
        <v>3682</v>
      </c>
    </row>
    <row r="119" spans="1:20" x14ac:dyDescent="0.3">
      <c r="A119" s="19" t="s">
        <v>3676</v>
      </c>
      <c r="B119" s="20" t="s">
        <v>3677</v>
      </c>
      <c r="C119" s="19" t="s">
        <v>3910</v>
      </c>
      <c r="E119" s="19" t="s">
        <v>25</v>
      </c>
      <c r="F119" s="19" t="s">
        <v>26</v>
      </c>
      <c r="G119" s="19" t="s">
        <v>1391</v>
      </c>
      <c r="H119" s="19" t="s">
        <v>28</v>
      </c>
      <c r="I119" s="19" t="s">
        <v>748</v>
      </c>
      <c r="J119" s="19">
        <v>126</v>
      </c>
      <c r="K119" s="20">
        <v>50</v>
      </c>
      <c r="L119" s="25">
        <f t="shared" si="2"/>
        <v>63</v>
      </c>
      <c r="M119" s="25">
        <f t="shared" si="3"/>
        <v>63</v>
      </c>
      <c r="N119" s="19" t="s">
        <v>3911</v>
      </c>
      <c r="O119" s="19" t="s">
        <v>31</v>
      </c>
      <c r="P119" s="20"/>
      <c r="Q119" s="19" t="s">
        <v>32</v>
      </c>
      <c r="R119" s="19" t="s">
        <v>33</v>
      </c>
      <c r="S119" s="19" t="s">
        <v>34</v>
      </c>
      <c r="T119" s="19" t="s">
        <v>638</v>
      </c>
    </row>
    <row r="120" spans="1:20" x14ac:dyDescent="0.3">
      <c r="A120" s="19" t="s">
        <v>3676</v>
      </c>
      <c r="B120" s="20" t="s">
        <v>3677</v>
      </c>
      <c r="C120" s="19" t="s">
        <v>3912</v>
      </c>
      <c r="D120" s="19" t="s">
        <v>24</v>
      </c>
      <c r="E120" s="19" t="s">
        <v>25</v>
      </c>
      <c r="F120" s="19" t="s">
        <v>26</v>
      </c>
      <c r="G120" s="19" t="s">
        <v>1391</v>
      </c>
      <c r="H120" s="19" t="s">
        <v>28</v>
      </c>
      <c r="I120" s="19" t="s">
        <v>1265</v>
      </c>
      <c r="J120" s="19">
        <v>2933</v>
      </c>
      <c r="K120" s="20">
        <v>18</v>
      </c>
      <c r="L120" s="25">
        <f t="shared" si="2"/>
        <v>527.94000000000005</v>
      </c>
      <c r="M120" s="25">
        <f t="shared" si="3"/>
        <v>2405.06</v>
      </c>
      <c r="N120" s="19" t="s">
        <v>3913</v>
      </c>
      <c r="O120" s="19" t="s">
        <v>31</v>
      </c>
      <c r="P120" s="20"/>
      <c r="Q120" s="19" t="s">
        <v>32</v>
      </c>
      <c r="R120" s="19" t="s">
        <v>33</v>
      </c>
      <c r="S120" s="19" t="s">
        <v>34</v>
      </c>
      <c r="T120" s="19" t="s">
        <v>749</v>
      </c>
    </row>
    <row r="121" spans="1:20" x14ac:dyDescent="0.3">
      <c r="A121" s="19" t="s">
        <v>3676</v>
      </c>
      <c r="B121" s="20" t="s">
        <v>3677</v>
      </c>
      <c r="C121" s="19" t="s">
        <v>3914</v>
      </c>
      <c r="D121" s="19" t="s">
        <v>24</v>
      </c>
      <c r="E121" s="19" t="s">
        <v>25</v>
      </c>
      <c r="F121" s="19" t="s">
        <v>26</v>
      </c>
      <c r="G121" s="19" t="s">
        <v>1391</v>
      </c>
      <c r="H121" s="19" t="s">
        <v>28</v>
      </c>
      <c r="I121" s="19" t="s">
        <v>748</v>
      </c>
      <c r="J121" s="19">
        <v>2169</v>
      </c>
      <c r="K121" s="20">
        <v>44</v>
      </c>
      <c r="L121" s="25">
        <f t="shared" si="2"/>
        <v>954.36</v>
      </c>
      <c r="M121" s="25">
        <f t="shared" si="3"/>
        <v>1214.6400000000001</v>
      </c>
      <c r="O121" s="19" t="s">
        <v>31</v>
      </c>
      <c r="P121" s="20"/>
      <c r="Q121" s="19" t="s">
        <v>32</v>
      </c>
      <c r="R121" s="19" t="s">
        <v>33</v>
      </c>
      <c r="S121" s="19" t="s">
        <v>34</v>
      </c>
      <c r="T121" s="19" t="s">
        <v>3682</v>
      </c>
    </row>
    <row r="122" spans="1:20" x14ac:dyDescent="0.3">
      <c r="A122" s="19" t="s">
        <v>3676</v>
      </c>
      <c r="B122" s="20" t="s">
        <v>3677</v>
      </c>
      <c r="C122" s="19" t="s">
        <v>3915</v>
      </c>
      <c r="D122" s="19" t="s">
        <v>24</v>
      </c>
      <c r="E122" s="19" t="s">
        <v>25</v>
      </c>
      <c r="F122" s="19" t="s">
        <v>26</v>
      </c>
      <c r="G122" s="19" t="s">
        <v>1391</v>
      </c>
      <c r="H122" s="19" t="s">
        <v>28</v>
      </c>
      <c r="I122" s="19" t="s">
        <v>748</v>
      </c>
      <c r="J122" s="19">
        <v>2169</v>
      </c>
      <c r="K122" s="20">
        <v>44</v>
      </c>
      <c r="L122" s="25">
        <f t="shared" si="2"/>
        <v>954.36</v>
      </c>
      <c r="M122" s="25">
        <f t="shared" si="3"/>
        <v>1214.6400000000001</v>
      </c>
      <c r="N122" s="19" t="s">
        <v>3916</v>
      </c>
      <c r="O122" s="19" t="s">
        <v>31</v>
      </c>
      <c r="P122" s="20"/>
      <c r="Q122" s="19" t="s">
        <v>32</v>
      </c>
      <c r="R122" s="19" t="s">
        <v>33</v>
      </c>
      <c r="S122" s="19" t="s">
        <v>34</v>
      </c>
      <c r="T122" s="19" t="s">
        <v>3682</v>
      </c>
    </row>
    <row r="123" spans="1:20" x14ac:dyDescent="0.3">
      <c r="A123" s="19" t="s">
        <v>3676</v>
      </c>
      <c r="B123" s="20" t="s">
        <v>3677</v>
      </c>
      <c r="C123" s="19" t="s">
        <v>3917</v>
      </c>
      <c r="E123" s="19" t="s">
        <v>25</v>
      </c>
      <c r="F123" s="19" t="s">
        <v>26</v>
      </c>
      <c r="G123" s="19" t="s">
        <v>1391</v>
      </c>
      <c r="H123" s="19" t="s">
        <v>28</v>
      </c>
      <c r="I123" s="19" t="s">
        <v>748</v>
      </c>
      <c r="J123" s="19">
        <v>876</v>
      </c>
      <c r="K123" s="20">
        <v>50</v>
      </c>
      <c r="L123" s="25">
        <f t="shared" si="2"/>
        <v>438</v>
      </c>
      <c r="M123" s="25">
        <f t="shared" si="3"/>
        <v>438</v>
      </c>
      <c r="N123" s="19" t="s">
        <v>3918</v>
      </c>
      <c r="O123" s="19" t="s">
        <v>31</v>
      </c>
      <c r="P123" s="20"/>
      <c r="Q123" s="19" t="s">
        <v>32</v>
      </c>
      <c r="R123" s="19" t="s">
        <v>33</v>
      </c>
      <c r="S123" s="19" t="s">
        <v>34</v>
      </c>
      <c r="T123" s="19" t="s">
        <v>557</v>
      </c>
    </row>
    <row r="124" spans="1:20" x14ac:dyDescent="0.3">
      <c r="A124" s="19" t="s">
        <v>3676</v>
      </c>
      <c r="B124" s="20" t="s">
        <v>3677</v>
      </c>
      <c r="C124" s="19" t="s">
        <v>3919</v>
      </c>
      <c r="E124" s="19" t="s">
        <v>25</v>
      </c>
      <c r="F124" s="19" t="s">
        <v>26</v>
      </c>
      <c r="G124" s="19" t="s">
        <v>1391</v>
      </c>
      <c r="H124" s="19" t="s">
        <v>28</v>
      </c>
      <c r="I124" s="19" t="s">
        <v>748</v>
      </c>
      <c r="J124" s="19">
        <v>2453</v>
      </c>
      <c r="K124" s="20">
        <v>39</v>
      </c>
      <c r="L124" s="25">
        <f t="shared" si="2"/>
        <v>956.67</v>
      </c>
      <c r="M124" s="25">
        <f t="shared" si="3"/>
        <v>1496.33</v>
      </c>
      <c r="N124" s="19" t="s">
        <v>3920</v>
      </c>
      <c r="O124" s="19" t="s">
        <v>31</v>
      </c>
      <c r="P124" s="20"/>
      <c r="Q124" s="19" t="s">
        <v>32</v>
      </c>
      <c r="R124" s="19" t="s">
        <v>33</v>
      </c>
      <c r="S124" s="19" t="s">
        <v>34</v>
      </c>
      <c r="T124" s="19" t="s">
        <v>557</v>
      </c>
    </row>
    <row r="125" spans="1:20" x14ac:dyDescent="0.3">
      <c r="A125" s="19" t="s">
        <v>3676</v>
      </c>
      <c r="B125" s="20" t="s">
        <v>3677</v>
      </c>
      <c r="C125" s="19" t="s">
        <v>3921</v>
      </c>
      <c r="E125" s="19" t="s">
        <v>25</v>
      </c>
      <c r="F125" s="19" t="s">
        <v>26</v>
      </c>
      <c r="G125" s="19" t="s">
        <v>3922</v>
      </c>
      <c r="H125" s="19" t="s">
        <v>28</v>
      </c>
      <c r="I125" s="19" t="s">
        <v>748</v>
      </c>
      <c r="J125" s="19">
        <v>850</v>
      </c>
      <c r="K125" s="20">
        <v>40</v>
      </c>
      <c r="L125" s="25">
        <f t="shared" si="2"/>
        <v>340</v>
      </c>
      <c r="M125" s="25">
        <f t="shared" si="3"/>
        <v>510</v>
      </c>
      <c r="N125" s="19" t="s">
        <v>3923</v>
      </c>
      <c r="O125" s="19" t="s">
        <v>31</v>
      </c>
      <c r="P125" s="20"/>
      <c r="Q125" s="19" t="s">
        <v>32</v>
      </c>
      <c r="R125" s="19" t="s">
        <v>33</v>
      </c>
      <c r="S125" s="19" t="s">
        <v>34</v>
      </c>
      <c r="T125" s="19" t="s">
        <v>557</v>
      </c>
    </row>
    <row r="126" spans="1:20" x14ac:dyDescent="0.3">
      <c r="A126" s="19" t="s">
        <v>3676</v>
      </c>
      <c r="B126" s="20" t="s">
        <v>3677</v>
      </c>
      <c r="C126" s="19" t="s">
        <v>3924</v>
      </c>
      <c r="E126" s="19" t="s">
        <v>25</v>
      </c>
      <c r="F126" s="19" t="s">
        <v>26</v>
      </c>
      <c r="G126" s="19" t="s">
        <v>3922</v>
      </c>
      <c r="H126" s="19" t="s">
        <v>28</v>
      </c>
      <c r="I126" s="19" t="s">
        <v>748</v>
      </c>
      <c r="J126" s="19">
        <v>850</v>
      </c>
      <c r="K126" s="20">
        <v>40</v>
      </c>
      <c r="L126" s="25">
        <f t="shared" si="2"/>
        <v>340</v>
      </c>
      <c r="M126" s="25">
        <f t="shared" si="3"/>
        <v>510</v>
      </c>
      <c r="N126" s="19" t="s">
        <v>3925</v>
      </c>
      <c r="O126" s="19" t="s">
        <v>31</v>
      </c>
      <c r="P126" s="20"/>
      <c r="Q126" s="19" t="s">
        <v>32</v>
      </c>
      <c r="R126" s="19" t="s">
        <v>33</v>
      </c>
      <c r="S126" s="19" t="s">
        <v>34</v>
      </c>
      <c r="T126" s="19" t="s">
        <v>557</v>
      </c>
    </row>
    <row r="127" spans="1:20" x14ac:dyDescent="0.3">
      <c r="A127" s="19" t="s">
        <v>3676</v>
      </c>
      <c r="B127" s="20" t="s">
        <v>3677</v>
      </c>
      <c r="C127" s="19" t="s">
        <v>3926</v>
      </c>
      <c r="E127" s="19" t="s">
        <v>25</v>
      </c>
      <c r="F127" s="19" t="s">
        <v>26</v>
      </c>
      <c r="G127" s="19" t="s">
        <v>3922</v>
      </c>
      <c r="H127" s="19" t="s">
        <v>28</v>
      </c>
      <c r="I127" s="19" t="s">
        <v>748</v>
      </c>
      <c r="J127" s="19">
        <v>850</v>
      </c>
      <c r="K127" s="20">
        <v>40</v>
      </c>
      <c r="L127" s="25">
        <f t="shared" si="2"/>
        <v>340</v>
      </c>
      <c r="M127" s="25">
        <f t="shared" si="3"/>
        <v>510</v>
      </c>
      <c r="N127" s="19" t="s">
        <v>3927</v>
      </c>
      <c r="O127" s="19" t="s">
        <v>31</v>
      </c>
      <c r="P127" s="20"/>
      <c r="Q127" s="19" t="s">
        <v>32</v>
      </c>
      <c r="R127" s="19" t="s">
        <v>33</v>
      </c>
      <c r="S127" s="19" t="s">
        <v>34</v>
      </c>
      <c r="T127" s="19" t="s">
        <v>557</v>
      </c>
    </row>
    <row r="128" spans="1:20" x14ac:dyDescent="0.3">
      <c r="A128" s="19" t="s">
        <v>3676</v>
      </c>
      <c r="B128" s="20" t="s">
        <v>3677</v>
      </c>
      <c r="C128" s="19" t="s">
        <v>3928</v>
      </c>
      <c r="E128" s="19" t="s">
        <v>25</v>
      </c>
      <c r="F128" s="19" t="s">
        <v>26</v>
      </c>
      <c r="G128" s="19" t="s">
        <v>3922</v>
      </c>
      <c r="H128" s="19" t="s">
        <v>28</v>
      </c>
      <c r="I128" s="19" t="s">
        <v>748</v>
      </c>
      <c r="J128" s="19">
        <v>850</v>
      </c>
      <c r="K128" s="20">
        <v>40</v>
      </c>
      <c r="L128" s="25">
        <f t="shared" si="2"/>
        <v>340</v>
      </c>
      <c r="M128" s="25">
        <f t="shared" si="3"/>
        <v>510</v>
      </c>
      <c r="N128" s="19" t="s">
        <v>3929</v>
      </c>
      <c r="O128" s="19" t="s">
        <v>31</v>
      </c>
      <c r="P128" s="20"/>
      <c r="Q128" s="19" t="s">
        <v>32</v>
      </c>
      <c r="R128" s="19" t="s">
        <v>33</v>
      </c>
      <c r="S128" s="19" t="s">
        <v>34</v>
      </c>
      <c r="T128" s="19" t="s">
        <v>557</v>
      </c>
    </row>
    <row r="129" spans="1:20" x14ac:dyDescent="0.3">
      <c r="A129" s="19" t="s">
        <v>3676</v>
      </c>
      <c r="B129" s="20" t="s">
        <v>3677</v>
      </c>
      <c r="C129" s="19" t="s">
        <v>3930</v>
      </c>
      <c r="E129" s="19" t="s">
        <v>25</v>
      </c>
      <c r="F129" s="19" t="s">
        <v>26</v>
      </c>
      <c r="G129" s="19" t="s">
        <v>1391</v>
      </c>
      <c r="H129" s="19" t="s">
        <v>141</v>
      </c>
      <c r="I129" s="19" t="s">
        <v>1362</v>
      </c>
      <c r="J129" s="19">
        <v>766282</v>
      </c>
      <c r="K129" s="20">
        <v>59</v>
      </c>
      <c r="L129" s="25">
        <f t="shared" si="2"/>
        <v>452106.38</v>
      </c>
      <c r="M129" s="25">
        <f t="shared" si="3"/>
        <v>314175.62</v>
      </c>
      <c r="N129" s="19" t="s">
        <v>3931</v>
      </c>
      <c r="O129" s="19" t="s">
        <v>87</v>
      </c>
      <c r="P129" s="20"/>
      <c r="Q129" s="19" t="s">
        <v>122</v>
      </c>
    </row>
    <row r="130" spans="1:20" x14ac:dyDescent="0.3">
      <c r="A130" s="19" t="s">
        <v>3676</v>
      </c>
      <c r="B130" s="20" t="s">
        <v>3677</v>
      </c>
      <c r="C130" s="19" t="s">
        <v>3932</v>
      </c>
      <c r="E130" s="19" t="s">
        <v>25</v>
      </c>
      <c r="F130" s="19" t="s">
        <v>26</v>
      </c>
      <c r="G130" s="19" t="s">
        <v>1391</v>
      </c>
      <c r="H130" s="19" t="s">
        <v>121</v>
      </c>
      <c r="I130" s="19" t="s">
        <v>134</v>
      </c>
      <c r="J130" s="19">
        <v>2388368</v>
      </c>
      <c r="K130" s="20">
        <v>100</v>
      </c>
      <c r="L130" s="25">
        <f t="shared" si="2"/>
        <v>2388368</v>
      </c>
      <c r="M130" s="25">
        <f t="shared" si="3"/>
        <v>0</v>
      </c>
      <c r="N130" s="19" t="s">
        <v>3933</v>
      </c>
      <c r="O130" s="19" t="s">
        <v>31</v>
      </c>
      <c r="P130" s="20"/>
      <c r="Q130" s="19" t="s">
        <v>32</v>
      </c>
      <c r="R130" s="19" t="s">
        <v>33</v>
      </c>
      <c r="S130" s="19" t="s">
        <v>34</v>
      </c>
      <c r="T130" s="19" t="s">
        <v>749</v>
      </c>
    </row>
    <row r="131" spans="1:20" x14ac:dyDescent="0.3">
      <c r="A131" s="19" t="s">
        <v>3676</v>
      </c>
      <c r="B131" s="20" t="s">
        <v>3677</v>
      </c>
      <c r="C131" s="19" t="s">
        <v>3934</v>
      </c>
      <c r="D131" s="19" t="s">
        <v>24</v>
      </c>
      <c r="E131" s="19" t="s">
        <v>25</v>
      </c>
      <c r="F131" s="19" t="s">
        <v>26</v>
      </c>
      <c r="G131" s="19" t="s">
        <v>1391</v>
      </c>
      <c r="H131" s="19" t="s">
        <v>28</v>
      </c>
      <c r="I131" s="19" t="s">
        <v>42</v>
      </c>
      <c r="J131" s="19">
        <v>4099</v>
      </c>
      <c r="K131" s="20">
        <v>52</v>
      </c>
      <c r="L131" s="25">
        <f t="shared" ref="L131:L194" si="4">J131*K131/100</f>
        <v>2131.48</v>
      </c>
      <c r="M131" s="25">
        <f t="shared" ref="M131:M194" si="5">J131*(100-K131)/100</f>
        <v>1967.52</v>
      </c>
      <c r="N131" s="19" t="s">
        <v>3935</v>
      </c>
      <c r="O131" s="19" t="s">
        <v>87</v>
      </c>
      <c r="P131" s="20"/>
      <c r="Q131" s="19" t="s">
        <v>32</v>
      </c>
      <c r="R131" s="19" t="s">
        <v>33</v>
      </c>
      <c r="S131" s="19" t="s">
        <v>34</v>
      </c>
    </row>
    <row r="132" spans="1:20" x14ac:dyDescent="0.3">
      <c r="A132" s="19" t="s">
        <v>3676</v>
      </c>
      <c r="B132" s="20" t="s">
        <v>3677</v>
      </c>
      <c r="C132" s="19" t="s">
        <v>3936</v>
      </c>
      <c r="D132" s="19" t="s">
        <v>24</v>
      </c>
      <c r="E132" s="19" t="s">
        <v>25</v>
      </c>
      <c r="F132" s="19" t="s">
        <v>26</v>
      </c>
      <c r="G132" s="19" t="s">
        <v>1391</v>
      </c>
      <c r="H132" s="19" t="s">
        <v>28</v>
      </c>
      <c r="I132" s="19" t="s">
        <v>42</v>
      </c>
      <c r="J132" s="19">
        <v>29422</v>
      </c>
      <c r="K132" s="20">
        <v>53</v>
      </c>
      <c r="L132" s="25">
        <f t="shared" si="4"/>
        <v>15593.66</v>
      </c>
      <c r="M132" s="25">
        <f t="shared" si="5"/>
        <v>13828.34</v>
      </c>
      <c r="N132" s="19" t="s">
        <v>3937</v>
      </c>
      <c r="O132" s="19" t="s">
        <v>87</v>
      </c>
      <c r="P132" s="20"/>
      <c r="Q132" s="19" t="s">
        <v>32</v>
      </c>
      <c r="R132" s="19" t="s">
        <v>33</v>
      </c>
      <c r="S132" s="19" t="s">
        <v>34</v>
      </c>
    </row>
    <row r="133" spans="1:20" x14ac:dyDescent="0.3">
      <c r="A133" s="19" t="s">
        <v>3676</v>
      </c>
      <c r="B133" s="20" t="s">
        <v>3677</v>
      </c>
      <c r="C133" s="19" t="s">
        <v>3938</v>
      </c>
      <c r="D133" s="19" t="s">
        <v>24</v>
      </c>
      <c r="E133" s="19" t="s">
        <v>25</v>
      </c>
      <c r="F133" s="19" t="s">
        <v>26</v>
      </c>
      <c r="G133" s="19" t="s">
        <v>1391</v>
      </c>
      <c r="H133" s="19" t="s">
        <v>28</v>
      </c>
      <c r="I133" s="19" t="s">
        <v>42</v>
      </c>
      <c r="J133" s="19">
        <v>34892</v>
      </c>
      <c r="K133" s="20">
        <v>40</v>
      </c>
      <c r="L133" s="25">
        <f t="shared" si="4"/>
        <v>13956.8</v>
      </c>
      <c r="M133" s="25">
        <f t="shared" si="5"/>
        <v>20935.2</v>
      </c>
      <c r="N133" s="19" t="s">
        <v>3939</v>
      </c>
      <c r="O133" s="19" t="s">
        <v>87</v>
      </c>
      <c r="P133" s="20"/>
      <c r="Q133" s="19" t="s">
        <v>32</v>
      </c>
      <c r="R133" s="19" t="s">
        <v>33</v>
      </c>
      <c r="S133" s="19" t="s">
        <v>34</v>
      </c>
    </row>
    <row r="134" spans="1:20" x14ac:dyDescent="0.3">
      <c r="A134" s="19" t="s">
        <v>3676</v>
      </c>
      <c r="B134" s="20" t="s">
        <v>3677</v>
      </c>
      <c r="C134" s="19" t="s">
        <v>3940</v>
      </c>
      <c r="D134" s="19" t="s">
        <v>24</v>
      </c>
      <c r="E134" s="19" t="s">
        <v>25</v>
      </c>
      <c r="F134" s="19" t="s">
        <v>26</v>
      </c>
      <c r="G134" s="19" t="s">
        <v>1391</v>
      </c>
      <c r="H134" s="19" t="s">
        <v>28</v>
      </c>
      <c r="I134" s="19" t="s">
        <v>748</v>
      </c>
      <c r="J134" s="19">
        <v>5079</v>
      </c>
      <c r="K134" s="20">
        <v>39</v>
      </c>
      <c r="L134" s="25">
        <f t="shared" si="4"/>
        <v>1980.81</v>
      </c>
      <c r="M134" s="25">
        <f t="shared" si="5"/>
        <v>3098.19</v>
      </c>
      <c r="N134" s="19" t="s">
        <v>3715</v>
      </c>
      <c r="O134" s="19" t="s">
        <v>31</v>
      </c>
      <c r="P134" s="20"/>
      <c r="Q134" s="19" t="s">
        <v>32</v>
      </c>
      <c r="R134" s="19" t="s">
        <v>33</v>
      </c>
      <c r="S134" s="19" t="s">
        <v>34</v>
      </c>
      <c r="T134" s="19" t="s">
        <v>3682</v>
      </c>
    </row>
    <row r="135" spans="1:20" x14ac:dyDescent="0.3">
      <c r="A135" s="19" t="s">
        <v>3676</v>
      </c>
      <c r="B135" s="20" t="s">
        <v>3677</v>
      </c>
      <c r="C135" s="19" t="s">
        <v>3941</v>
      </c>
      <c r="D135" s="19" t="s">
        <v>24</v>
      </c>
      <c r="E135" s="19" t="s">
        <v>25</v>
      </c>
      <c r="F135" s="19" t="s">
        <v>26</v>
      </c>
      <c r="G135" s="19" t="s">
        <v>1391</v>
      </c>
      <c r="H135" s="19" t="s">
        <v>28</v>
      </c>
      <c r="I135" s="19" t="s">
        <v>748</v>
      </c>
      <c r="J135" s="19">
        <v>2400</v>
      </c>
      <c r="K135" s="20">
        <v>44</v>
      </c>
      <c r="L135" s="25">
        <f t="shared" si="4"/>
        <v>1056</v>
      </c>
      <c r="M135" s="25">
        <f t="shared" si="5"/>
        <v>1344</v>
      </c>
      <c r="N135" s="19" t="s">
        <v>3942</v>
      </c>
      <c r="O135" s="19" t="s">
        <v>31</v>
      </c>
      <c r="P135" s="20"/>
      <c r="Q135" s="19" t="s">
        <v>32</v>
      </c>
      <c r="R135" s="19" t="s">
        <v>33</v>
      </c>
      <c r="S135" s="19" t="s">
        <v>34</v>
      </c>
      <c r="T135" s="19" t="s">
        <v>3682</v>
      </c>
    </row>
    <row r="136" spans="1:20" x14ac:dyDescent="0.3">
      <c r="A136" s="19" t="s">
        <v>3676</v>
      </c>
      <c r="B136" s="20" t="s">
        <v>3677</v>
      </c>
      <c r="C136" s="19" t="s">
        <v>3943</v>
      </c>
      <c r="D136" s="19" t="s">
        <v>24</v>
      </c>
      <c r="E136" s="19" t="s">
        <v>25</v>
      </c>
      <c r="F136" s="19" t="s">
        <v>26</v>
      </c>
      <c r="G136" s="19" t="s">
        <v>1391</v>
      </c>
      <c r="H136" s="19" t="s">
        <v>28</v>
      </c>
      <c r="I136" s="19" t="s">
        <v>748</v>
      </c>
      <c r="J136" s="19">
        <v>5870</v>
      </c>
      <c r="K136" s="20">
        <v>39</v>
      </c>
      <c r="L136" s="25">
        <f t="shared" si="4"/>
        <v>2289.3000000000002</v>
      </c>
      <c r="M136" s="25">
        <f t="shared" si="5"/>
        <v>3580.7</v>
      </c>
      <c r="N136" s="19" t="s">
        <v>3944</v>
      </c>
      <c r="O136" s="19" t="s">
        <v>31</v>
      </c>
      <c r="P136" s="20"/>
      <c r="Q136" s="19" t="s">
        <v>32</v>
      </c>
      <c r="R136" s="19" t="s">
        <v>33</v>
      </c>
      <c r="S136" s="19" t="s">
        <v>34</v>
      </c>
      <c r="T136" s="19" t="s">
        <v>3682</v>
      </c>
    </row>
    <row r="137" spans="1:20" x14ac:dyDescent="0.3">
      <c r="A137" s="19" t="s">
        <v>3676</v>
      </c>
      <c r="B137" s="20" t="s">
        <v>3677</v>
      </c>
      <c r="C137" s="19" t="s">
        <v>3945</v>
      </c>
      <c r="D137" s="19" t="s">
        <v>24</v>
      </c>
      <c r="E137" s="19" t="s">
        <v>25</v>
      </c>
      <c r="F137" s="19" t="s">
        <v>26</v>
      </c>
      <c r="G137" s="19" t="s">
        <v>1391</v>
      </c>
      <c r="H137" s="19" t="s">
        <v>28</v>
      </c>
      <c r="I137" s="19" t="s">
        <v>748</v>
      </c>
      <c r="J137" s="19">
        <v>4616</v>
      </c>
      <c r="K137" s="20">
        <v>43</v>
      </c>
      <c r="L137" s="25">
        <f t="shared" si="4"/>
        <v>1984.88</v>
      </c>
      <c r="M137" s="25">
        <f t="shared" si="5"/>
        <v>2631.12</v>
      </c>
      <c r="N137" s="19" t="s">
        <v>3946</v>
      </c>
      <c r="O137" s="19" t="s">
        <v>31</v>
      </c>
      <c r="P137" s="20"/>
      <c r="Q137" s="19" t="s">
        <v>32</v>
      </c>
      <c r="R137" s="19" t="s">
        <v>33</v>
      </c>
      <c r="S137" s="19" t="s">
        <v>34</v>
      </c>
      <c r="T137" s="19" t="s">
        <v>3682</v>
      </c>
    </row>
    <row r="138" spans="1:20" x14ac:dyDescent="0.3">
      <c r="A138" s="19" t="s">
        <v>3676</v>
      </c>
      <c r="B138" s="20" t="s">
        <v>3677</v>
      </c>
      <c r="C138" s="19" t="s">
        <v>3947</v>
      </c>
      <c r="D138" s="19" t="s">
        <v>24</v>
      </c>
      <c r="E138" s="19" t="s">
        <v>25</v>
      </c>
      <c r="F138" s="19" t="s">
        <v>26</v>
      </c>
      <c r="G138" s="19" t="s">
        <v>1391</v>
      </c>
      <c r="H138" s="19" t="s">
        <v>28</v>
      </c>
      <c r="I138" s="19" t="s">
        <v>748</v>
      </c>
      <c r="J138" s="19">
        <v>588</v>
      </c>
      <c r="K138" s="20">
        <v>36</v>
      </c>
      <c r="L138" s="25">
        <f t="shared" si="4"/>
        <v>211.68</v>
      </c>
      <c r="M138" s="25">
        <f t="shared" si="5"/>
        <v>376.32</v>
      </c>
      <c r="N138" s="19" t="s">
        <v>3948</v>
      </c>
      <c r="O138" s="19" t="s">
        <v>31</v>
      </c>
      <c r="P138" s="20"/>
      <c r="Q138" s="19" t="s">
        <v>32</v>
      </c>
      <c r="R138" s="19" t="s">
        <v>33</v>
      </c>
      <c r="S138" s="19" t="s">
        <v>34</v>
      </c>
      <c r="T138" s="19" t="s">
        <v>3685</v>
      </c>
    </row>
    <row r="139" spans="1:20" x14ac:dyDescent="0.3">
      <c r="A139" s="19" t="s">
        <v>3676</v>
      </c>
      <c r="B139" s="20" t="s">
        <v>3677</v>
      </c>
      <c r="C139" s="19" t="s">
        <v>3949</v>
      </c>
      <c r="D139" s="19" t="s">
        <v>24</v>
      </c>
      <c r="E139" s="19" t="s">
        <v>25</v>
      </c>
      <c r="F139" s="19" t="s">
        <v>26</v>
      </c>
      <c r="G139" s="19" t="s">
        <v>1391</v>
      </c>
      <c r="H139" s="19" t="s">
        <v>28</v>
      </c>
      <c r="I139" s="19" t="s">
        <v>748</v>
      </c>
      <c r="J139" s="19">
        <v>18422</v>
      </c>
      <c r="K139" s="20">
        <v>19</v>
      </c>
      <c r="L139" s="25">
        <f t="shared" si="4"/>
        <v>3500.18</v>
      </c>
      <c r="M139" s="25">
        <f t="shared" si="5"/>
        <v>14921.82</v>
      </c>
      <c r="N139" s="19" t="s">
        <v>3950</v>
      </c>
      <c r="O139" s="19" t="s">
        <v>31</v>
      </c>
      <c r="P139" s="20"/>
      <c r="Q139" s="19" t="s">
        <v>32</v>
      </c>
      <c r="R139" s="19" t="s">
        <v>33</v>
      </c>
      <c r="S139" s="19" t="s">
        <v>34</v>
      </c>
      <c r="T139" s="19" t="s">
        <v>749</v>
      </c>
    </row>
    <row r="140" spans="1:20" x14ac:dyDescent="0.3">
      <c r="A140" s="19" t="s">
        <v>3676</v>
      </c>
      <c r="B140" s="20" t="s">
        <v>3677</v>
      </c>
      <c r="C140" s="19" t="s">
        <v>3951</v>
      </c>
      <c r="D140" s="19" t="s">
        <v>24</v>
      </c>
      <c r="E140" s="19" t="s">
        <v>25</v>
      </c>
      <c r="F140" s="19" t="s">
        <v>26</v>
      </c>
      <c r="G140" s="19" t="s">
        <v>1391</v>
      </c>
      <c r="H140" s="19" t="s">
        <v>28</v>
      </c>
      <c r="I140" s="19" t="s">
        <v>748</v>
      </c>
      <c r="J140" s="19">
        <v>3498</v>
      </c>
      <c r="K140" s="20">
        <v>47</v>
      </c>
      <c r="L140" s="25">
        <f t="shared" si="4"/>
        <v>1644.06</v>
      </c>
      <c r="M140" s="25">
        <f t="shared" si="5"/>
        <v>1853.94</v>
      </c>
      <c r="N140" s="19" t="s">
        <v>3952</v>
      </c>
      <c r="O140" s="19" t="s">
        <v>31</v>
      </c>
      <c r="P140" s="20"/>
      <c r="Q140" s="19" t="s">
        <v>32</v>
      </c>
      <c r="R140" s="19" t="s">
        <v>33</v>
      </c>
      <c r="S140" s="19" t="s">
        <v>34</v>
      </c>
      <c r="T140" s="19" t="s">
        <v>3682</v>
      </c>
    </row>
    <row r="141" spans="1:20" x14ac:dyDescent="0.3">
      <c r="A141" s="19" t="s">
        <v>3676</v>
      </c>
      <c r="B141" s="20" t="s">
        <v>3677</v>
      </c>
      <c r="C141" s="19" t="s">
        <v>3953</v>
      </c>
      <c r="D141" s="19" t="s">
        <v>24</v>
      </c>
      <c r="E141" s="19" t="s">
        <v>25</v>
      </c>
      <c r="F141" s="19" t="s">
        <v>26</v>
      </c>
      <c r="G141" s="19" t="s">
        <v>1391</v>
      </c>
      <c r="H141" s="19" t="s">
        <v>28</v>
      </c>
      <c r="I141" s="19" t="s">
        <v>748</v>
      </c>
      <c r="J141" s="19">
        <v>3756</v>
      </c>
      <c r="K141" s="20">
        <v>47</v>
      </c>
      <c r="L141" s="25">
        <f t="shared" si="4"/>
        <v>1765.32</v>
      </c>
      <c r="M141" s="25">
        <f t="shared" si="5"/>
        <v>1990.68</v>
      </c>
      <c r="N141" s="19" t="s">
        <v>3954</v>
      </c>
      <c r="O141" s="19" t="s">
        <v>31</v>
      </c>
      <c r="P141" s="20"/>
      <c r="Q141" s="19" t="s">
        <v>32</v>
      </c>
      <c r="R141" s="19" t="s">
        <v>33</v>
      </c>
      <c r="S141" s="19" t="s">
        <v>34</v>
      </c>
      <c r="T141" s="19" t="s">
        <v>3682</v>
      </c>
    </row>
    <row r="142" spans="1:20" x14ac:dyDescent="0.3">
      <c r="A142" s="19" t="s">
        <v>3676</v>
      </c>
      <c r="B142" s="20" t="s">
        <v>3677</v>
      </c>
      <c r="C142" s="19" t="s">
        <v>3955</v>
      </c>
      <c r="D142" s="19" t="s">
        <v>24</v>
      </c>
      <c r="E142" s="19" t="s">
        <v>25</v>
      </c>
      <c r="F142" s="19" t="s">
        <v>26</v>
      </c>
      <c r="G142" s="19" t="s">
        <v>1391</v>
      </c>
      <c r="H142" s="19" t="s">
        <v>28</v>
      </c>
      <c r="I142" s="19" t="s">
        <v>42</v>
      </c>
      <c r="J142" s="19">
        <v>24592</v>
      </c>
      <c r="K142" s="20">
        <v>23</v>
      </c>
      <c r="L142" s="25">
        <f t="shared" si="4"/>
        <v>5656.16</v>
      </c>
      <c r="M142" s="25">
        <f t="shared" si="5"/>
        <v>18935.84</v>
      </c>
      <c r="N142" s="19" t="s">
        <v>3956</v>
      </c>
      <c r="O142" s="19" t="s">
        <v>31</v>
      </c>
      <c r="P142" s="20"/>
      <c r="Q142" s="19" t="s">
        <v>32</v>
      </c>
      <c r="R142" s="19" t="s">
        <v>33</v>
      </c>
      <c r="S142" s="19" t="s">
        <v>34</v>
      </c>
      <c r="T142" s="19" t="s">
        <v>749</v>
      </c>
    </row>
    <row r="143" spans="1:20" x14ac:dyDescent="0.3">
      <c r="A143" s="19" t="s">
        <v>3676</v>
      </c>
      <c r="B143" s="20" t="s">
        <v>3677</v>
      </c>
      <c r="C143" s="19" t="s">
        <v>3957</v>
      </c>
      <c r="D143" s="19" t="s">
        <v>24</v>
      </c>
      <c r="E143" s="19" t="s">
        <v>25</v>
      </c>
      <c r="F143" s="19" t="s">
        <v>26</v>
      </c>
      <c r="G143" s="19" t="s">
        <v>1391</v>
      </c>
      <c r="H143" s="19" t="s">
        <v>28</v>
      </c>
      <c r="I143" s="19" t="s">
        <v>42</v>
      </c>
      <c r="J143" s="19">
        <v>2766</v>
      </c>
      <c r="K143" s="20">
        <v>18</v>
      </c>
      <c r="L143" s="25">
        <f t="shared" si="4"/>
        <v>497.88</v>
      </c>
      <c r="M143" s="25">
        <f t="shared" si="5"/>
        <v>2268.12</v>
      </c>
      <c r="N143" s="19" t="s">
        <v>3958</v>
      </c>
      <c r="O143" s="19" t="s">
        <v>31</v>
      </c>
      <c r="P143" s="20"/>
      <c r="Q143" s="19" t="s">
        <v>32</v>
      </c>
      <c r="R143" s="19" t="s">
        <v>33</v>
      </c>
      <c r="S143" s="19" t="s">
        <v>34</v>
      </c>
      <c r="T143" s="19" t="s">
        <v>749</v>
      </c>
    </row>
    <row r="144" spans="1:20" x14ac:dyDescent="0.3">
      <c r="A144" s="19" t="s">
        <v>3676</v>
      </c>
      <c r="B144" s="20" t="s">
        <v>3677</v>
      </c>
      <c r="C144" s="19" t="s">
        <v>3959</v>
      </c>
      <c r="D144" s="19" t="s">
        <v>24</v>
      </c>
      <c r="E144" s="19" t="s">
        <v>25</v>
      </c>
      <c r="F144" s="19" t="s">
        <v>26</v>
      </c>
      <c r="G144" s="19" t="s">
        <v>1391</v>
      </c>
      <c r="H144" s="19" t="s">
        <v>28</v>
      </c>
      <c r="I144" s="19" t="s">
        <v>42</v>
      </c>
      <c r="J144" s="19">
        <v>15942</v>
      </c>
      <c r="K144" s="20">
        <v>13</v>
      </c>
      <c r="L144" s="25">
        <f t="shared" si="4"/>
        <v>2072.46</v>
      </c>
      <c r="M144" s="25">
        <f t="shared" si="5"/>
        <v>13869.54</v>
      </c>
      <c r="N144" s="19" t="s">
        <v>3960</v>
      </c>
      <c r="O144" s="19" t="s">
        <v>31</v>
      </c>
      <c r="P144" s="20"/>
      <c r="Q144" s="19" t="s">
        <v>32</v>
      </c>
      <c r="R144" s="19" t="s">
        <v>33</v>
      </c>
      <c r="S144" s="19" t="s">
        <v>34</v>
      </c>
      <c r="T144" s="19" t="s">
        <v>749</v>
      </c>
    </row>
    <row r="145" spans="1:20" x14ac:dyDescent="0.3">
      <c r="A145" s="19" t="s">
        <v>3676</v>
      </c>
      <c r="B145" s="20" t="s">
        <v>3677</v>
      </c>
      <c r="C145" s="19" t="s">
        <v>3961</v>
      </c>
      <c r="D145" s="19" t="s">
        <v>24</v>
      </c>
      <c r="E145" s="19" t="s">
        <v>25</v>
      </c>
      <c r="F145" s="19" t="s">
        <v>26</v>
      </c>
      <c r="G145" s="19" t="s">
        <v>1391</v>
      </c>
      <c r="H145" s="19" t="s">
        <v>28</v>
      </c>
      <c r="I145" s="19" t="s">
        <v>42</v>
      </c>
      <c r="J145" s="19">
        <v>19234</v>
      </c>
      <c r="K145" s="20">
        <v>38</v>
      </c>
      <c r="L145" s="25">
        <f t="shared" si="4"/>
        <v>7308.92</v>
      </c>
      <c r="M145" s="25">
        <f t="shared" si="5"/>
        <v>11925.08</v>
      </c>
      <c r="N145" s="19" t="s">
        <v>3962</v>
      </c>
      <c r="O145" s="19" t="s">
        <v>87</v>
      </c>
      <c r="P145" s="20"/>
      <c r="Q145" s="19" t="s">
        <v>32</v>
      </c>
      <c r="R145" s="19" t="s">
        <v>33</v>
      </c>
      <c r="S145" s="19" t="s">
        <v>34</v>
      </c>
      <c r="T145" s="19" t="s">
        <v>1743</v>
      </c>
    </row>
    <row r="146" spans="1:20" x14ac:dyDescent="0.3">
      <c r="A146" s="19" t="s">
        <v>3676</v>
      </c>
      <c r="B146" s="20" t="s">
        <v>3677</v>
      </c>
      <c r="C146" s="19" t="s">
        <v>3963</v>
      </c>
      <c r="D146" s="19" t="s">
        <v>24</v>
      </c>
      <c r="E146" s="19" t="s">
        <v>25</v>
      </c>
      <c r="F146" s="19" t="s">
        <v>26</v>
      </c>
      <c r="G146" s="19" t="s">
        <v>1391</v>
      </c>
      <c r="H146" s="19" t="s">
        <v>28</v>
      </c>
      <c r="I146" s="19" t="s">
        <v>748</v>
      </c>
      <c r="J146" s="19">
        <v>5886</v>
      </c>
      <c r="K146" s="20">
        <v>40</v>
      </c>
      <c r="L146" s="25">
        <f t="shared" si="4"/>
        <v>2354.4</v>
      </c>
      <c r="M146" s="25">
        <f t="shared" si="5"/>
        <v>3531.6</v>
      </c>
      <c r="N146" s="19" t="s">
        <v>3964</v>
      </c>
      <c r="O146" s="19" t="s">
        <v>31</v>
      </c>
      <c r="P146" s="20"/>
      <c r="Q146" s="19" t="s">
        <v>32</v>
      </c>
      <c r="R146" s="19" t="s">
        <v>33</v>
      </c>
      <c r="S146" s="19" t="s">
        <v>34</v>
      </c>
      <c r="T146" s="19" t="s">
        <v>3682</v>
      </c>
    </row>
    <row r="147" spans="1:20" x14ac:dyDescent="0.3">
      <c r="A147" s="19" t="s">
        <v>3676</v>
      </c>
      <c r="B147" s="20" t="s">
        <v>3677</v>
      </c>
      <c r="C147" s="19" t="s">
        <v>3965</v>
      </c>
      <c r="D147" s="19" t="s">
        <v>24</v>
      </c>
      <c r="E147" s="19" t="s">
        <v>25</v>
      </c>
      <c r="F147" s="19" t="s">
        <v>26</v>
      </c>
      <c r="G147" s="19" t="s">
        <v>1391</v>
      </c>
      <c r="H147" s="19" t="s">
        <v>28</v>
      </c>
      <c r="I147" s="19" t="s">
        <v>748</v>
      </c>
      <c r="J147" s="19">
        <v>19817</v>
      </c>
      <c r="K147" s="20">
        <v>25</v>
      </c>
      <c r="L147" s="25">
        <f t="shared" si="4"/>
        <v>4954.25</v>
      </c>
      <c r="M147" s="25">
        <f t="shared" si="5"/>
        <v>14862.75</v>
      </c>
      <c r="N147" s="19" t="s">
        <v>3966</v>
      </c>
      <c r="O147" s="19" t="s">
        <v>31</v>
      </c>
      <c r="P147" s="20"/>
      <c r="Q147" s="19" t="s">
        <v>32</v>
      </c>
      <c r="R147" s="19" t="s">
        <v>33</v>
      </c>
      <c r="S147" s="19" t="s">
        <v>34</v>
      </c>
      <c r="T147" s="19" t="s">
        <v>3682</v>
      </c>
    </row>
    <row r="148" spans="1:20" x14ac:dyDescent="0.3">
      <c r="A148" s="19" t="s">
        <v>3676</v>
      </c>
      <c r="B148" s="20" t="s">
        <v>3677</v>
      </c>
      <c r="C148" s="19" t="s">
        <v>3967</v>
      </c>
      <c r="D148" s="19" t="s">
        <v>24</v>
      </c>
      <c r="E148" s="19" t="s">
        <v>25</v>
      </c>
      <c r="F148" s="19" t="s">
        <v>26</v>
      </c>
      <c r="G148" s="19" t="s">
        <v>1391</v>
      </c>
      <c r="H148" s="19" t="s">
        <v>28</v>
      </c>
      <c r="I148" s="19" t="s">
        <v>42</v>
      </c>
      <c r="J148" s="19">
        <v>9861</v>
      </c>
      <c r="K148" s="20">
        <v>42</v>
      </c>
      <c r="L148" s="25">
        <f t="shared" si="4"/>
        <v>4141.62</v>
      </c>
      <c r="M148" s="25">
        <f t="shared" si="5"/>
        <v>5719.38</v>
      </c>
      <c r="N148" s="19" t="s">
        <v>3968</v>
      </c>
      <c r="O148" s="19" t="s">
        <v>31</v>
      </c>
      <c r="P148" s="20"/>
      <c r="Q148" s="19" t="s">
        <v>32</v>
      </c>
      <c r="R148" s="19" t="s">
        <v>33</v>
      </c>
      <c r="S148" s="19" t="s">
        <v>34</v>
      </c>
      <c r="T148" s="19" t="s">
        <v>3685</v>
      </c>
    </row>
    <row r="149" spans="1:20" x14ac:dyDescent="0.3">
      <c r="A149" s="19" t="s">
        <v>3676</v>
      </c>
      <c r="B149" s="20" t="s">
        <v>3677</v>
      </c>
      <c r="C149" s="19" t="s">
        <v>3969</v>
      </c>
      <c r="D149" s="19" t="s">
        <v>24</v>
      </c>
      <c r="E149" s="19" t="s">
        <v>25</v>
      </c>
      <c r="F149" s="19" t="s">
        <v>26</v>
      </c>
      <c r="G149" s="19" t="s">
        <v>1391</v>
      </c>
      <c r="H149" s="19" t="s">
        <v>28</v>
      </c>
      <c r="I149" s="19" t="s">
        <v>748</v>
      </c>
      <c r="J149" s="19">
        <v>4247</v>
      </c>
      <c r="K149" s="20">
        <v>30</v>
      </c>
      <c r="L149" s="25">
        <f t="shared" si="4"/>
        <v>1274.0999999999999</v>
      </c>
      <c r="M149" s="25">
        <f t="shared" si="5"/>
        <v>2972.9</v>
      </c>
      <c r="N149" s="19" t="s">
        <v>3970</v>
      </c>
      <c r="O149" s="19" t="s">
        <v>31</v>
      </c>
      <c r="P149" s="20"/>
      <c r="Q149" s="19" t="s">
        <v>32</v>
      </c>
      <c r="R149" s="19" t="s">
        <v>33</v>
      </c>
      <c r="S149" s="19" t="s">
        <v>34</v>
      </c>
      <c r="T149" s="19" t="s">
        <v>3682</v>
      </c>
    </row>
    <row r="150" spans="1:20" x14ac:dyDescent="0.3">
      <c r="A150" s="19" t="s">
        <v>3676</v>
      </c>
      <c r="B150" s="20" t="s">
        <v>3677</v>
      </c>
      <c r="C150" s="19" t="s">
        <v>3971</v>
      </c>
      <c r="D150" s="19" t="s">
        <v>24</v>
      </c>
      <c r="E150" s="19" t="s">
        <v>25</v>
      </c>
      <c r="F150" s="19" t="s">
        <v>26</v>
      </c>
      <c r="G150" s="19" t="s">
        <v>1391</v>
      </c>
      <c r="H150" s="19" t="s">
        <v>28</v>
      </c>
      <c r="I150" s="19" t="s">
        <v>42</v>
      </c>
      <c r="J150" s="19">
        <v>176</v>
      </c>
      <c r="K150" s="20">
        <v>68</v>
      </c>
      <c r="L150" s="25">
        <f t="shared" si="4"/>
        <v>119.68</v>
      </c>
      <c r="M150" s="25">
        <f t="shared" si="5"/>
        <v>56.32</v>
      </c>
      <c r="N150" s="19" t="s">
        <v>3972</v>
      </c>
      <c r="O150" s="19" t="s">
        <v>87</v>
      </c>
      <c r="P150" s="20"/>
      <c r="Q150" s="19" t="s">
        <v>32</v>
      </c>
      <c r="R150" s="19" t="s">
        <v>33</v>
      </c>
      <c r="S150" s="19" t="s">
        <v>34</v>
      </c>
      <c r="T150" s="19" t="s">
        <v>3685</v>
      </c>
    </row>
    <row r="151" spans="1:20" x14ac:dyDescent="0.3">
      <c r="A151" s="19" t="s">
        <v>3676</v>
      </c>
      <c r="B151" s="20" t="s">
        <v>3677</v>
      </c>
      <c r="C151" s="19" t="s">
        <v>3973</v>
      </c>
      <c r="D151" s="19" t="s">
        <v>24</v>
      </c>
      <c r="E151" s="19" t="s">
        <v>25</v>
      </c>
      <c r="F151" s="19" t="s">
        <v>26</v>
      </c>
      <c r="G151" s="19" t="s">
        <v>1391</v>
      </c>
      <c r="H151" s="19" t="s">
        <v>28</v>
      </c>
      <c r="I151" s="19" t="s">
        <v>748</v>
      </c>
      <c r="J151" s="19">
        <v>3523</v>
      </c>
      <c r="K151" s="20">
        <v>32</v>
      </c>
      <c r="L151" s="25">
        <f t="shared" si="4"/>
        <v>1127.3599999999999</v>
      </c>
      <c r="M151" s="25">
        <f t="shared" si="5"/>
        <v>2395.64</v>
      </c>
      <c r="N151" s="19" t="s">
        <v>3974</v>
      </c>
      <c r="O151" s="19" t="s">
        <v>31</v>
      </c>
      <c r="P151" s="20"/>
      <c r="Q151" s="19" t="s">
        <v>32</v>
      </c>
      <c r="R151" s="19" t="s">
        <v>33</v>
      </c>
      <c r="S151" s="19" t="s">
        <v>34</v>
      </c>
      <c r="T151" s="19" t="s">
        <v>3682</v>
      </c>
    </row>
    <row r="152" spans="1:20" x14ac:dyDescent="0.3">
      <c r="A152" s="19" t="s">
        <v>3676</v>
      </c>
      <c r="B152" s="20" t="s">
        <v>3677</v>
      </c>
      <c r="C152" s="19" t="s">
        <v>3975</v>
      </c>
      <c r="D152" s="19" t="s">
        <v>24</v>
      </c>
      <c r="E152" s="19" t="s">
        <v>25</v>
      </c>
      <c r="F152" s="19" t="s">
        <v>26</v>
      </c>
      <c r="G152" s="19" t="s">
        <v>1391</v>
      </c>
      <c r="H152" s="19" t="s">
        <v>28</v>
      </c>
      <c r="I152" s="19" t="s">
        <v>748</v>
      </c>
      <c r="J152" s="19">
        <v>3644</v>
      </c>
      <c r="K152" s="20">
        <v>47</v>
      </c>
      <c r="L152" s="25">
        <f t="shared" si="4"/>
        <v>1712.68</v>
      </c>
      <c r="M152" s="25">
        <f t="shared" si="5"/>
        <v>1931.32</v>
      </c>
      <c r="N152" s="19" t="s">
        <v>3976</v>
      </c>
      <c r="O152" s="19" t="s">
        <v>31</v>
      </c>
      <c r="P152" s="20"/>
      <c r="Q152" s="19" t="s">
        <v>32</v>
      </c>
      <c r="R152" s="19" t="s">
        <v>33</v>
      </c>
      <c r="S152" s="19" t="s">
        <v>34</v>
      </c>
      <c r="T152" s="19" t="s">
        <v>3682</v>
      </c>
    </row>
    <row r="153" spans="1:20" x14ac:dyDescent="0.3">
      <c r="A153" s="19" t="s">
        <v>3676</v>
      </c>
      <c r="B153" s="20" t="s">
        <v>3677</v>
      </c>
      <c r="C153" s="19" t="s">
        <v>3977</v>
      </c>
      <c r="D153" s="19" t="s">
        <v>24</v>
      </c>
      <c r="E153" s="19" t="s">
        <v>25</v>
      </c>
      <c r="F153" s="19" t="s">
        <v>26</v>
      </c>
      <c r="G153" s="19" t="s">
        <v>1391</v>
      </c>
      <c r="H153" s="19" t="s">
        <v>28</v>
      </c>
      <c r="I153" s="19" t="s">
        <v>42</v>
      </c>
      <c r="J153" s="19">
        <v>12868</v>
      </c>
      <c r="K153" s="20">
        <v>20</v>
      </c>
      <c r="L153" s="25">
        <f t="shared" si="4"/>
        <v>2573.6</v>
      </c>
      <c r="M153" s="25">
        <f t="shared" si="5"/>
        <v>10294.4</v>
      </c>
      <c r="N153" s="19" t="s">
        <v>3978</v>
      </c>
      <c r="O153" s="19" t="s">
        <v>31</v>
      </c>
      <c r="P153" s="20"/>
      <c r="Q153" s="19" t="s">
        <v>32</v>
      </c>
      <c r="R153" s="19" t="s">
        <v>33</v>
      </c>
      <c r="S153" s="19" t="s">
        <v>34</v>
      </c>
      <c r="T153" s="19" t="s">
        <v>749</v>
      </c>
    </row>
    <row r="154" spans="1:20" x14ac:dyDescent="0.3">
      <c r="A154" s="19" t="s">
        <v>3676</v>
      </c>
      <c r="B154" s="20" t="s">
        <v>3677</v>
      </c>
      <c r="C154" s="19" t="s">
        <v>3979</v>
      </c>
      <c r="E154" s="19" t="s">
        <v>25</v>
      </c>
      <c r="F154" s="19" t="s">
        <v>26</v>
      </c>
      <c r="G154" s="19" t="s">
        <v>1391</v>
      </c>
      <c r="H154" s="19" t="s">
        <v>28</v>
      </c>
      <c r="I154" s="19" t="s">
        <v>748</v>
      </c>
      <c r="J154" s="19">
        <v>500</v>
      </c>
      <c r="K154" s="20">
        <v>50</v>
      </c>
      <c r="L154" s="25">
        <f t="shared" si="4"/>
        <v>250</v>
      </c>
      <c r="M154" s="25">
        <f t="shared" si="5"/>
        <v>250</v>
      </c>
      <c r="N154" s="19" t="s">
        <v>3980</v>
      </c>
      <c r="O154" s="19" t="s">
        <v>31</v>
      </c>
      <c r="P154" s="20"/>
      <c r="Q154" s="19" t="s">
        <v>32</v>
      </c>
      <c r="R154" s="19" t="s">
        <v>33</v>
      </c>
      <c r="S154" s="19" t="s">
        <v>34</v>
      </c>
      <c r="T154" s="19" t="s">
        <v>3685</v>
      </c>
    </row>
    <row r="155" spans="1:20" x14ac:dyDescent="0.3">
      <c r="A155" s="19" t="s">
        <v>3676</v>
      </c>
      <c r="B155" s="20" t="s">
        <v>3677</v>
      </c>
      <c r="C155" s="19" t="s">
        <v>3981</v>
      </c>
      <c r="D155" s="19" t="s">
        <v>24</v>
      </c>
      <c r="E155" s="19" t="s">
        <v>25</v>
      </c>
      <c r="F155" s="19" t="s">
        <v>26</v>
      </c>
      <c r="G155" s="19" t="s">
        <v>1391</v>
      </c>
      <c r="H155" s="19" t="s">
        <v>28</v>
      </c>
      <c r="I155" s="19" t="s">
        <v>748</v>
      </c>
      <c r="J155" s="19">
        <v>2867</v>
      </c>
      <c r="K155" s="20">
        <v>47</v>
      </c>
      <c r="L155" s="25">
        <f t="shared" si="4"/>
        <v>1347.49</v>
      </c>
      <c r="M155" s="25">
        <f t="shared" si="5"/>
        <v>1519.51</v>
      </c>
      <c r="N155" s="19" t="s">
        <v>3982</v>
      </c>
      <c r="O155" s="19" t="s">
        <v>31</v>
      </c>
      <c r="P155" s="20"/>
      <c r="Q155" s="19" t="s">
        <v>32</v>
      </c>
      <c r="R155" s="19" t="s">
        <v>33</v>
      </c>
      <c r="S155" s="19" t="s">
        <v>34</v>
      </c>
      <c r="T155" s="19" t="s">
        <v>3682</v>
      </c>
    </row>
    <row r="156" spans="1:20" x14ac:dyDescent="0.3">
      <c r="A156" s="19" t="s">
        <v>3676</v>
      </c>
      <c r="B156" s="20" t="s">
        <v>3677</v>
      </c>
      <c r="C156" s="19" t="s">
        <v>3983</v>
      </c>
      <c r="D156" s="19" t="s">
        <v>24</v>
      </c>
      <c r="E156" s="19" t="s">
        <v>25</v>
      </c>
      <c r="F156" s="19" t="s">
        <v>26</v>
      </c>
      <c r="G156" s="19" t="s">
        <v>1391</v>
      </c>
      <c r="H156" s="19" t="s">
        <v>28</v>
      </c>
      <c r="I156" s="19" t="s">
        <v>748</v>
      </c>
      <c r="J156" s="19">
        <v>1884</v>
      </c>
      <c r="K156" s="20">
        <v>45</v>
      </c>
      <c r="L156" s="25">
        <f t="shared" si="4"/>
        <v>847.8</v>
      </c>
      <c r="M156" s="25">
        <f t="shared" si="5"/>
        <v>1036.2</v>
      </c>
      <c r="N156" s="19" t="s">
        <v>3984</v>
      </c>
      <c r="O156" s="19" t="s">
        <v>31</v>
      </c>
      <c r="P156" s="20"/>
      <c r="Q156" s="19" t="s">
        <v>32</v>
      </c>
      <c r="R156" s="19" t="s">
        <v>33</v>
      </c>
      <c r="S156" s="19" t="s">
        <v>34</v>
      </c>
      <c r="T156" s="19" t="s">
        <v>3682</v>
      </c>
    </row>
    <row r="157" spans="1:20" x14ac:dyDescent="0.3">
      <c r="A157" s="19" t="s">
        <v>3676</v>
      </c>
      <c r="B157" s="20" t="s">
        <v>3677</v>
      </c>
      <c r="C157" s="19" t="s">
        <v>3985</v>
      </c>
      <c r="D157" s="19" t="s">
        <v>24</v>
      </c>
      <c r="E157" s="19" t="s">
        <v>25</v>
      </c>
      <c r="F157" s="19" t="s">
        <v>26</v>
      </c>
      <c r="G157" s="19" t="s">
        <v>1391</v>
      </c>
      <c r="H157" s="19" t="s">
        <v>28</v>
      </c>
      <c r="I157" s="19" t="s">
        <v>42</v>
      </c>
      <c r="J157" s="19">
        <v>14598</v>
      </c>
      <c r="K157" s="20">
        <v>17</v>
      </c>
      <c r="L157" s="25">
        <f t="shared" si="4"/>
        <v>2481.66</v>
      </c>
      <c r="M157" s="25">
        <f t="shared" si="5"/>
        <v>12116.34</v>
      </c>
      <c r="N157" s="19" t="s">
        <v>3986</v>
      </c>
      <c r="O157" s="19" t="s">
        <v>31</v>
      </c>
      <c r="P157" s="20"/>
      <c r="Q157" s="19" t="s">
        <v>32</v>
      </c>
      <c r="R157" s="19" t="s">
        <v>33</v>
      </c>
      <c r="S157" s="19" t="s">
        <v>34</v>
      </c>
      <c r="T157" s="19" t="s">
        <v>749</v>
      </c>
    </row>
    <row r="158" spans="1:20" x14ac:dyDescent="0.3">
      <c r="A158" s="19" t="s">
        <v>3676</v>
      </c>
      <c r="B158" s="20" t="s">
        <v>3677</v>
      </c>
      <c r="C158" s="19" t="s">
        <v>3987</v>
      </c>
      <c r="E158" s="19" t="s">
        <v>25</v>
      </c>
      <c r="F158" s="19" t="s">
        <v>26</v>
      </c>
      <c r="G158" s="19" t="s">
        <v>1391</v>
      </c>
      <c r="H158" s="19" t="s">
        <v>28</v>
      </c>
      <c r="I158" s="19" t="s">
        <v>748</v>
      </c>
      <c r="J158" s="19">
        <v>620</v>
      </c>
      <c r="K158" s="20">
        <v>59</v>
      </c>
      <c r="L158" s="25">
        <f t="shared" si="4"/>
        <v>365.8</v>
      </c>
      <c r="M158" s="25">
        <f t="shared" si="5"/>
        <v>254.2</v>
      </c>
      <c r="N158" s="19" t="s">
        <v>3988</v>
      </c>
      <c r="O158" s="19" t="s">
        <v>31</v>
      </c>
      <c r="P158" s="20"/>
      <c r="Q158" s="19" t="s">
        <v>32</v>
      </c>
      <c r="R158" s="19" t="s">
        <v>33</v>
      </c>
      <c r="S158" s="19" t="s">
        <v>34</v>
      </c>
      <c r="T158" s="19" t="s">
        <v>3685</v>
      </c>
    </row>
    <row r="159" spans="1:20" x14ac:dyDescent="0.3">
      <c r="A159" s="19" t="s">
        <v>3676</v>
      </c>
      <c r="B159" s="20" t="s">
        <v>3677</v>
      </c>
      <c r="C159" s="19" t="s">
        <v>3989</v>
      </c>
      <c r="D159" s="19" t="s">
        <v>24</v>
      </c>
      <c r="E159" s="19" t="s">
        <v>25</v>
      </c>
      <c r="F159" s="19" t="s">
        <v>26</v>
      </c>
      <c r="G159" s="19" t="s">
        <v>1391</v>
      </c>
      <c r="H159" s="19" t="s">
        <v>28</v>
      </c>
      <c r="I159" s="19" t="s">
        <v>748</v>
      </c>
      <c r="J159" s="19">
        <v>2918</v>
      </c>
      <c r="K159" s="20">
        <v>45</v>
      </c>
      <c r="L159" s="25">
        <f t="shared" si="4"/>
        <v>1313.1</v>
      </c>
      <c r="M159" s="25">
        <f t="shared" si="5"/>
        <v>1604.9</v>
      </c>
      <c r="N159" s="19" t="s">
        <v>3990</v>
      </c>
      <c r="O159" s="19" t="s">
        <v>31</v>
      </c>
      <c r="P159" s="20"/>
      <c r="Q159" s="19" t="s">
        <v>32</v>
      </c>
      <c r="R159" s="19" t="s">
        <v>33</v>
      </c>
      <c r="S159" s="19" t="s">
        <v>34</v>
      </c>
      <c r="T159" s="19" t="s">
        <v>3682</v>
      </c>
    </row>
    <row r="160" spans="1:20" x14ac:dyDescent="0.3">
      <c r="A160" s="19" t="s">
        <v>3676</v>
      </c>
      <c r="B160" s="20" t="s">
        <v>3677</v>
      </c>
      <c r="C160" s="19" t="s">
        <v>3991</v>
      </c>
      <c r="D160" s="19" t="s">
        <v>24</v>
      </c>
      <c r="E160" s="19" t="s">
        <v>25</v>
      </c>
      <c r="F160" s="19" t="s">
        <v>26</v>
      </c>
      <c r="G160" s="19" t="s">
        <v>1391</v>
      </c>
      <c r="H160" s="19" t="s">
        <v>28</v>
      </c>
      <c r="I160" s="19" t="s">
        <v>748</v>
      </c>
      <c r="J160" s="19">
        <v>2530</v>
      </c>
      <c r="K160" s="20">
        <v>44</v>
      </c>
      <c r="L160" s="25">
        <f t="shared" si="4"/>
        <v>1113.2</v>
      </c>
      <c r="M160" s="25">
        <f t="shared" si="5"/>
        <v>1416.8</v>
      </c>
      <c r="N160" s="19" t="s">
        <v>3992</v>
      </c>
      <c r="O160" s="19" t="s">
        <v>31</v>
      </c>
      <c r="P160" s="20"/>
      <c r="Q160" s="19" t="s">
        <v>32</v>
      </c>
      <c r="R160" s="19" t="s">
        <v>33</v>
      </c>
      <c r="S160" s="19" t="s">
        <v>34</v>
      </c>
      <c r="T160" s="19" t="s">
        <v>3682</v>
      </c>
    </row>
    <row r="161" spans="1:20" x14ac:dyDescent="0.3">
      <c r="A161" s="19" t="s">
        <v>3676</v>
      </c>
      <c r="B161" s="20" t="s">
        <v>3677</v>
      </c>
      <c r="C161" s="19" t="s">
        <v>3993</v>
      </c>
      <c r="D161" s="19" t="s">
        <v>24</v>
      </c>
      <c r="E161" s="19" t="s">
        <v>25</v>
      </c>
      <c r="F161" s="19" t="s">
        <v>26</v>
      </c>
      <c r="G161" s="19" t="s">
        <v>1391</v>
      </c>
      <c r="H161" s="19" t="s">
        <v>28</v>
      </c>
      <c r="I161" s="19" t="s">
        <v>748</v>
      </c>
      <c r="J161" s="19">
        <v>269</v>
      </c>
      <c r="K161" s="20">
        <v>13</v>
      </c>
      <c r="L161" s="25">
        <f t="shared" si="4"/>
        <v>34.97</v>
      </c>
      <c r="M161" s="25">
        <f t="shared" si="5"/>
        <v>234.03</v>
      </c>
      <c r="N161" s="19" t="s">
        <v>3994</v>
      </c>
      <c r="O161" s="19" t="s">
        <v>31</v>
      </c>
      <c r="P161" s="20"/>
      <c r="Q161" s="19" t="s">
        <v>32</v>
      </c>
      <c r="R161" s="19" t="s">
        <v>33</v>
      </c>
      <c r="S161" s="19" t="s">
        <v>34</v>
      </c>
      <c r="T161" s="19" t="s">
        <v>749</v>
      </c>
    </row>
    <row r="162" spans="1:20" x14ac:dyDescent="0.3">
      <c r="A162" s="19" t="s">
        <v>3676</v>
      </c>
      <c r="B162" s="20" t="s">
        <v>3677</v>
      </c>
      <c r="C162" s="19" t="s">
        <v>3995</v>
      </c>
      <c r="D162" s="19" t="s">
        <v>24</v>
      </c>
      <c r="E162" s="19" t="s">
        <v>25</v>
      </c>
      <c r="F162" s="19" t="s">
        <v>26</v>
      </c>
      <c r="G162" s="19" t="s">
        <v>1391</v>
      </c>
      <c r="H162" s="19" t="s">
        <v>28</v>
      </c>
      <c r="I162" s="19" t="s">
        <v>1265</v>
      </c>
      <c r="J162" s="19">
        <v>2992</v>
      </c>
      <c r="K162" s="20">
        <v>18</v>
      </c>
      <c r="L162" s="25">
        <f t="shared" si="4"/>
        <v>538.55999999999995</v>
      </c>
      <c r="M162" s="25">
        <f t="shared" si="5"/>
        <v>2453.44</v>
      </c>
      <c r="N162" s="19" t="s">
        <v>3996</v>
      </c>
      <c r="O162" s="19" t="s">
        <v>31</v>
      </c>
      <c r="P162" s="20"/>
      <c r="Q162" s="19" t="s">
        <v>32</v>
      </c>
      <c r="R162" s="19" t="s">
        <v>33</v>
      </c>
      <c r="S162" s="19" t="s">
        <v>34</v>
      </c>
      <c r="T162" s="19" t="s">
        <v>749</v>
      </c>
    </row>
    <row r="163" spans="1:20" x14ac:dyDescent="0.3">
      <c r="A163" s="19" t="s">
        <v>3676</v>
      </c>
      <c r="B163" s="20" t="s">
        <v>3677</v>
      </c>
      <c r="C163" s="19" t="s">
        <v>3997</v>
      </c>
      <c r="D163" s="19" t="s">
        <v>24</v>
      </c>
      <c r="E163" s="19" t="s">
        <v>25</v>
      </c>
      <c r="F163" s="19" t="s">
        <v>26</v>
      </c>
      <c r="G163" s="19" t="s">
        <v>1391</v>
      </c>
      <c r="H163" s="19" t="s">
        <v>28</v>
      </c>
      <c r="I163" s="19" t="s">
        <v>1265</v>
      </c>
      <c r="J163" s="19">
        <v>8311</v>
      </c>
      <c r="K163" s="20">
        <v>18</v>
      </c>
      <c r="L163" s="25">
        <f t="shared" si="4"/>
        <v>1495.98</v>
      </c>
      <c r="M163" s="25">
        <f t="shared" si="5"/>
        <v>6815.02</v>
      </c>
      <c r="N163" s="19" t="s">
        <v>3998</v>
      </c>
      <c r="O163" s="19" t="s">
        <v>31</v>
      </c>
      <c r="P163" s="20"/>
      <c r="Q163" s="19" t="s">
        <v>32</v>
      </c>
      <c r="R163" s="19" t="s">
        <v>33</v>
      </c>
      <c r="S163" s="19" t="s">
        <v>34</v>
      </c>
      <c r="T163" s="19" t="s">
        <v>749</v>
      </c>
    </row>
    <row r="164" spans="1:20" x14ac:dyDescent="0.3">
      <c r="A164" s="19" t="s">
        <v>3676</v>
      </c>
      <c r="B164" s="20" t="s">
        <v>3677</v>
      </c>
      <c r="C164" s="19" t="s">
        <v>3999</v>
      </c>
      <c r="E164" s="19" t="s">
        <v>25</v>
      </c>
      <c r="F164" s="19" t="s">
        <v>26</v>
      </c>
      <c r="G164" s="19" t="s">
        <v>1391</v>
      </c>
      <c r="H164" s="19" t="s">
        <v>28</v>
      </c>
      <c r="I164" s="19" t="s">
        <v>748</v>
      </c>
      <c r="J164" s="19">
        <v>850</v>
      </c>
      <c r="K164" s="20">
        <v>40</v>
      </c>
      <c r="L164" s="25">
        <f t="shared" si="4"/>
        <v>340</v>
      </c>
      <c r="M164" s="25">
        <f t="shared" si="5"/>
        <v>510</v>
      </c>
      <c r="N164" s="19" t="s">
        <v>4000</v>
      </c>
      <c r="O164" s="19" t="s">
        <v>31</v>
      </c>
      <c r="P164" s="20"/>
      <c r="Q164" s="19" t="s">
        <v>32</v>
      </c>
      <c r="R164" s="19" t="s">
        <v>33</v>
      </c>
      <c r="S164" s="19" t="s">
        <v>34</v>
      </c>
      <c r="T164" s="19" t="s">
        <v>557</v>
      </c>
    </row>
    <row r="165" spans="1:20" x14ac:dyDescent="0.3">
      <c r="A165" s="19" t="s">
        <v>3676</v>
      </c>
      <c r="B165" s="20" t="s">
        <v>3677</v>
      </c>
      <c r="C165" s="19" t="s">
        <v>4001</v>
      </c>
      <c r="E165" s="19" t="s">
        <v>25</v>
      </c>
      <c r="F165" s="19" t="s">
        <v>26</v>
      </c>
      <c r="G165" s="19" t="s">
        <v>1391</v>
      </c>
      <c r="H165" s="19" t="s">
        <v>28</v>
      </c>
      <c r="I165" s="19" t="s">
        <v>748</v>
      </c>
      <c r="J165" s="19">
        <v>570</v>
      </c>
      <c r="K165" s="20">
        <v>40</v>
      </c>
      <c r="L165" s="25">
        <f t="shared" si="4"/>
        <v>228</v>
      </c>
      <c r="M165" s="25">
        <f t="shared" si="5"/>
        <v>342</v>
      </c>
      <c r="N165" s="19" t="s">
        <v>4002</v>
      </c>
      <c r="O165" s="19" t="s">
        <v>31</v>
      </c>
      <c r="P165" s="20"/>
      <c r="Q165" s="19" t="s">
        <v>32</v>
      </c>
      <c r="R165" s="19" t="s">
        <v>33</v>
      </c>
      <c r="S165" s="19" t="s">
        <v>34</v>
      </c>
      <c r="T165" s="19" t="s">
        <v>557</v>
      </c>
    </row>
    <row r="166" spans="1:20" x14ac:dyDescent="0.3">
      <c r="A166" s="19" t="s">
        <v>3676</v>
      </c>
      <c r="B166" s="20" t="s">
        <v>3677</v>
      </c>
      <c r="C166" s="19" t="s">
        <v>4003</v>
      </c>
      <c r="E166" s="19" t="s">
        <v>25</v>
      </c>
      <c r="F166" s="19" t="s">
        <v>26</v>
      </c>
      <c r="G166" s="19" t="s">
        <v>1391</v>
      </c>
      <c r="H166" s="19" t="s">
        <v>28</v>
      </c>
      <c r="I166" s="19" t="s">
        <v>748</v>
      </c>
      <c r="J166" s="19">
        <v>570</v>
      </c>
      <c r="K166" s="20">
        <v>40</v>
      </c>
      <c r="L166" s="25">
        <f t="shared" si="4"/>
        <v>228</v>
      </c>
      <c r="M166" s="25">
        <f t="shared" si="5"/>
        <v>342</v>
      </c>
      <c r="N166" s="19" t="s">
        <v>4004</v>
      </c>
      <c r="O166" s="19" t="s">
        <v>31</v>
      </c>
      <c r="P166" s="20"/>
      <c r="Q166" s="19" t="s">
        <v>32</v>
      </c>
      <c r="R166" s="19" t="s">
        <v>33</v>
      </c>
      <c r="S166" s="19" t="s">
        <v>34</v>
      </c>
      <c r="T166" s="19" t="s">
        <v>557</v>
      </c>
    </row>
    <row r="167" spans="1:20" x14ac:dyDescent="0.3">
      <c r="A167" s="19" t="s">
        <v>3676</v>
      </c>
      <c r="B167" s="20" t="s">
        <v>3677</v>
      </c>
      <c r="C167" s="19" t="s">
        <v>4005</v>
      </c>
      <c r="E167" s="19" t="s">
        <v>25</v>
      </c>
      <c r="F167" s="19" t="s">
        <v>26</v>
      </c>
      <c r="G167" s="19" t="s">
        <v>1391</v>
      </c>
      <c r="H167" s="19" t="s">
        <v>28</v>
      </c>
      <c r="I167" s="19" t="s">
        <v>748</v>
      </c>
      <c r="J167" s="19">
        <v>570</v>
      </c>
      <c r="K167" s="20">
        <v>40</v>
      </c>
      <c r="L167" s="25">
        <f t="shared" si="4"/>
        <v>228</v>
      </c>
      <c r="M167" s="25">
        <f t="shared" si="5"/>
        <v>342</v>
      </c>
      <c r="N167" s="19" t="s">
        <v>4006</v>
      </c>
      <c r="O167" s="19" t="s">
        <v>31</v>
      </c>
      <c r="P167" s="20"/>
      <c r="Q167" s="19" t="s">
        <v>32</v>
      </c>
      <c r="R167" s="19" t="s">
        <v>33</v>
      </c>
      <c r="S167" s="19" t="s">
        <v>34</v>
      </c>
      <c r="T167" s="19" t="s">
        <v>557</v>
      </c>
    </row>
    <row r="168" spans="1:20" x14ac:dyDescent="0.3">
      <c r="A168" s="19" t="s">
        <v>3676</v>
      </c>
      <c r="B168" s="20" t="s">
        <v>3677</v>
      </c>
      <c r="C168" s="19" t="s">
        <v>4007</v>
      </c>
      <c r="E168" s="19" t="s">
        <v>25</v>
      </c>
      <c r="F168" s="19" t="s">
        <v>26</v>
      </c>
      <c r="G168" s="19" t="s">
        <v>1391</v>
      </c>
      <c r="H168" s="19" t="s">
        <v>28</v>
      </c>
      <c r="I168" s="19" t="s">
        <v>748</v>
      </c>
      <c r="J168" s="19">
        <v>570</v>
      </c>
      <c r="K168" s="20">
        <v>40</v>
      </c>
      <c r="L168" s="25">
        <f t="shared" si="4"/>
        <v>228</v>
      </c>
      <c r="M168" s="25">
        <f t="shared" si="5"/>
        <v>342</v>
      </c>
      <c r="N168" s="19" t="s">
        <v>4008</v>
      </c>
      <c r="O168" s="19" t="s">
        <v>31</v>
      </c>
      <c r="P168" s="20"/>
      <c r="Q168" s="19" t="s">
        <v>32</v>
      </c>
      <c r="R168" s="19" t="s">
        <v>33</v>
      </c>
      <c r="S168" s="19" t="s">
        <v>34</v>
      </c>
      <c r="T168" s="19" t="s">
        <v>557</v>
      </c>
    </row>
    <row r="169" spans="1:20" x14ac:dyDescent="0.3">
      <c r="A169" s="19" t="s">
        <v>3676</v>
      </c>
      <c r="B169" s="20" t="s">
        <v>3677</v>
      </c>
      <c r="C169" s="19" t="s">
        <v>4009</v>
      </c>
      <c r="E169" s="19" t="s">
        <v>25</v>
      </c>
      <c r="F169" s="19" t="s">
        <v>26</v>
      </c>
      <c r="G169" s="19" t="s">
        <v>1391</v>
      </c>
      <c r="H169" s="19" t="s">
        <v>28</v>
      </c>
      <c r="I169" s="19" t="s">
        <v>748</v>
      </c>
      <c r="J169" s="19">
        <v>570</v>
      </c>
      <c r="K169" s="20">
        <v>40</v>
      </c>
      <c r="L169" s="25">
        <f t="shared" si="4"/>
        <v>228</v>
      </c>
      <c r="M169" s="25">
        <f t="shared" si="5"/>
        <v>342</v>
      </c>
      <c r="N169" s="19" t="s">
        <v>4010</v>
      </c>
      <c r="O169" s="19" t="s">
        <v>31</v>
      </c>
      <c r="P169" s="20"/>
      <c r="Q169" s="19" t="s">
        <v>32</v>
      </c>
      <c r="R169" s="19" t="s">
        <v>33</v>
      </c>
      <c r="S169" s="19" t="s">
        <v>34</v>
      </c>
      <c r="T169" s="19" t="s">
        <v>557</v>
      </c>
    </row>
    <row r="170" spans="1:20" x14ac:dyDescent="0.3">
      <c r="A170" s="19" t="s">
        <v>3676</v>
      </c>
      <c r="B170" s="20" t="s">
        <v>3677</v>
      </c>
      <c r="C170" s="19" t="s">
        <v>4011</v>
      </c>
      <c r="E170" s="19" t="s">
        <v>25</v>
      </c>
      <c r="F170" s="19" t="s">
        <v>26</v>
      </c>
      <c r="G170" s="19" t="s">
        <v>1391</v>
      </c>
      <c r="H170" s="19" t="s">
        <v>28</v>
      </c>
      <c r="I170" s="19" t="s">
        <v>748</v>
      </c>
      <c r="J170" s="19">
        <v>850</v>
      </c>
      <c r="K170" s="20">
        <v>40</v>
      </c>
      <c r="L170" s="25">
        <f t="shared" si="4"/>
        <v>340</v>
      </c>
      <c r="M170" s="25">
        <f t="shared" si="5"/>
        <v>510</v>
      </c>
      <c r="N170" s="19" t="s">
        <v>4012</v>
      </c>
      <c r="O170" s="19" t="s">
        <v>31</v>
      </c>
      <c r="P170" s="20"/>
      <c r="Q170" s="19" t="s">
        <v>32</v>
      </c>
      <c r="R170" s="19" t="s">
        <v>33</v>
      </c>
      <c r="S170" s="19" t="s">
        <v>34</v>
      </c>
      <c r="T170" s="19" t="s">
        <v>557</v>
      </c>
    </row>
    <row r="171" spans="1:20" x14ac:dyDescent="0.3">
      <c r="A171" s="19" t="s">
        <v>3676</v>
      </c>
      <c r="B171" s="20" t="s">
        <v>3677</v>
      </c>
      <c r="C171" s="19" t="s">
        <v>4013</v>
      </c>
      <c r="E171" s="19" t="s">
        <v>25</v>
      </c>
      <c r="F171" s="19" t="s">
        <v>26</v>
      </c>
      <c r="G171" s="19" t="s">
        <v>1391</v>
      </c>
      <c r="H171" s="19" t="s">
        <v>28</v>
      </c>
      <c r="I171" s="19" t="s">
        <v>748</v>
      </c>
      <c r="J171" s="19">
        <v>570</v>
      </c>
      <c r="K171" s="20">
        <v>40</v>
      </c>
      <c r="L171" s="25">
        <f t="shared" si="4"/>
        <v>228</v>
      </c>
      <c r="M171" s="25">
        <f t="shared" si="5"/>
        <v>342</v>
      </c>
      <c r="N171" s="19" t="s">
        <v>4014</v>
      </c>
      <c r="O171" s="19" t="s">
        <v>31</v>
      </c>
      <c r="P171" s="20"/>
      <c r="Q171" s="19" t="s">
        <v>32</v>
      </c>
      <c r="R171" s="19" t="s">
        <v>33</v>
      </c>
      <c r="S171" s="19" t="s">
        <v>34</v>
      </c>
      <c r="T171" s="19" t="s">
        <v>557</v>
      </c>
    </row>
    <row r="172" spans="1:20" x14ac:dyDescent="0.3">
      <c r="A172" s="19" t="s">
        <v>3676</v>
      </c>
      <c r="B172" s="20" t="s">
        <v>3677</v>
      </c>
      <c r="C172" s="19" t="s">
        <v>4015</v>
      </c>
      <c r="E172" s="19" t="s">
        <v>25</v>
      </c>
      <c r="F172" s="19" t="s">
        <v>26</v>
      </c>
      <c r="G172" s="19" t="s">
        <v>1391</v>
      </c>
      <c r="H172" s="19" t="s">
        <v>28</v>
      </c>
      <c r="I172" s="19" t="s">
        <v>748</v>
      </c>
      <c r="J172" s="19">
        <v>1007</v>
      </c>
      <c r="K172" s="20">
        <v>40</v>
      </c>
      <c r="L172" s="25">
        <f t="shared" si="4"/>
        <v>402.8</v>
      </c>
      <c r="M172" s="25">
        <f t="shared" si="5"/>
        <v>604.20000000000005</v>
      </c>
      <c r="N172" s="19" t="s">
        <v>4016</v>
      </c>
      <c r="O172" s="19" t="s">
        <v>31</v>
      </c>
      <c r="P172" s="20"/>
      <c r="Q172" s="19" t="s">
        <v>32</v>
      </c>
      <c r="R172" s="19" t="s">
        <v>33</v>
      </c>
      <c r="S172" s="19" t="s">
        <v>34</v>
      </c>
      <c r="T172" s="19" t="s">
        <v>557</v>
      </c>
    </row>
    <row r="173" spans="1:20" x14ac:dyDescent="0.3">
      <c r="A173" s="19" t="s">
        <v>3676</v>
      </c>
      <c r="B173" s="20" t="s">
        <v>3677</v>
      </c>
      <c r="C173" s="19" t="s">
        <v>4017</v>
      </c>
      <c r="D173" s="19" t="s">
        <v>24</v>
      </c>
      <c r="E173" s="19" t="s">
        <v>25</v>
      </c>
      <c r="F173" s="19" t="s">
        <v>26</v>
      </c>
      <c r="G173" s="19" t="s">
        <v>1391</v>
      </c>
      <c r="H173" s="19" t="s">
        <v>28</v>
      </c>
      <c r="I173" s="19" t="s">
        <v>748</v>
      </c>
      <c r="J173" s="19">
        <v>3818</v>
      </c>
      <c r="K173" s="20">
        <v>47</v>
      </c>
      <c r="L173" s="25">
        <f t="shared" si="4"/>
        <v>1794.46</v>
      </c>
      <c r="M173" s="25">
        <f t="shared" si="5"/>
        <v>2023.54</v>
      </c>
      <c r="N173" s="19" t="s">
        <v>4018</v>
      </c>
      <c r="O173" s="19" t="s">
        <v>31</v>
      </c>
      <c r="P173" s="20"/>
      <c r="Q173" s="19" t="s">
        <v>32</v>
      </c>
      <c r="R173" s="19" t="s">
        <v>33</v>
      </c>
      <c r="S173" s="19" t="s">
        <v>34</v>
      </c>
      <c r="T173" s="19" t="s">
        <v>3682</v>
      </c>
    </row>
    <row r="174" spans="1:20" x14ac:dyDescent="0.3">
      <c r="A174" s="19" t="s">
        <v>3676</v>
      </c>
      <c r="B174" s="20" t="s">
        <v>3677</v>
      </c>
      <c r="C174" s="19" t="s">
        <v>4019</v>
      </c>
      <c r="E174" s="19" t="s">
        <v>25</v>
      </c>
      <c r="F174" s="19" t="s">
        <v>26</v>
      </c>
      <c r="G174" s="19" t="s">
        <v>1391</v>
      </c>
      <c r="H174" s="19" t="s">
        <v>28</v>
      </c>
      <c r="I174" s="19" t="s">
        <v>748</v>
      </c>
      <c r="J174" s="19">
        <v>1068</v>
      </c>
      <c r="K174" s="20">
        <v>39</v>
      </c>
      <c r="L174" s="25">
        <f t="shared" si="4"/>
        <v>416.52</v>
      </c>
      <c r="M174" s="25">
        <f t="shared" si="5"/>
        <v>651.48</v>
      </c>
      <c r="N174" s="19" t="s">
        <v>4020</v>
      </c>
      <c r="O174" s="19" t="s">
        <v>31</v>
      </c>
      <c r="P174" s="20"/>
      <c r="Q174" s="19" t="s">
        <v>32</v>
      </c>
      <c r="R174" s="19" t="s">
        <v>33</v>
      </c>
      <c r="S174" s="19" t="s">
        <v>34</v>
      </c>
      <c r="T174" s="19" t="s">
        <v>638</v>
      </c>
    </row>
    <row r="175" spans="1:20" x14ac:dyDescent="0.3">
      <c r="A175" s="19" t="s">
        <v>3676</v>
      </c>
      <c r="B175" s="20" t="s">
        <v>3677</v>
      </c>
      <c r="C175" s="19" t="s">
        <v>4021</v>
      </c>
      <c r="E175" s="19" t="s">
        <v>25</v>
      </c>
      <c r="F175" s="19" t="s">
        <v>26</v>
      </c>
      <c r="G175" s="19" t="s">
        <v>1391</v>
      </c>
      <c r="H175" s="19" t="s">
        <v>28</v>
      </c>
      <c r="I175" s="19" t="s">
        <v>748</v>
      </c>
      <c r="J175" s="19">
        <v>1068</v>
      </c>
      <c r="K175" s="20">
        <v>39</v>
      </c>
      <c r="L175" s="25">
        <f t="shared" si="4"/>
        <v>416.52</v>
      </c>
      <c r="M175" s="25">
        <f t="shared" si="5"/>
        <v>651.48</v>
      </c>
      <c r="N175" s="19" t="s">
        <v>4022</v>
      </c>
      <c r="O175" s="19" t="s">
        <v>31</v>
      </c>
      <c r="P175" s="20"/>
      <c r="Q175" s="19" t="s">
        <v>32</v>
      </c>
      <c r="R175" s="19" t="s">
        <v>33</v>
      </c>
      <c r="S175" s="19" t="s">
        <v>34</v>
      </c>
      <c r="T175" s="19" t="s">
        <v>638</v>
      </c>
    </row>
    <row r="176" spans="1:20" x14ac:dyDescent="0.3">
      <c r="A176" s="19" t="s">
        <v>3676</v>
      </c>
      <c r="B176" s="20" t="s">
        <v>3677</v>
      </c>
      <c r="C176" s="19" t="s">
        <v>4023</v>
      </c>
      <c r="E176" s="19" t="s">
        <v>25</v>
      </c>
      <c r="F176" s="19" t="s">
        <v>26</v>
      </c>
      <c r="G176" s="19" t="s">
        <v>1391</v>
      </c>
      <c r="H176" s="19" t="s">
        <v>28</v>
      </c>
      <c r="I176" s="19" t="s">
        <v>748</v>
      </c>
      <c r="J176" s="19">
        <v>578</v>
      </c>
      <c r="K176" s="20">
        <v>43</v>
      </c>
      <c r="L176" s="25">
        <f t="shared" si="4"/>
        <v>248.54</v>
      </c>
      <c r="M176" s="25">
        <f t="shared" si="5"/>
        <v>329.46</v>
      </c>
      <c r="N176" s="19" t="s">
        <v>4024</v>
      </c>
      <c r="O176" s="19" t="s">
        <v>31</v>
      </c>
      <c r="P176" s="20"/>
      <c r="Q176" s="19" t="s">
        <v>32</v>
      </c>
      <c r="R176" s="19" t="s">
        <v>33</v>
      </c>
      <c r="S176" s="19" t="s">
        <v>34</v>
      </c>
      <c r="T176" s="19" t="s">
        <v>638</v>
      </c>
    </row>
    <row r="177" spans="1:20" x14ac:dyDescent="0.3">
      <c r="A177" s="19" t="s">
        <v>3676</v>
      </c>
      <c r="B177" s="20" t="s">
        <v>3677</v>
      </c>
      <c r="C177" s="19" t="s">
        <v>4025</v>
      </c>
      <c r="D177" s="19" t="s">
        <v>24</v>
      </c>
      <c r="E177" s="19" t="s">
        <v>25</v>
      </c>
      <c r="F177" s="19" t="s">
        <v>26</v>
      </c>
      <c r="G177" s="19" t="s">
        <v>1391</v>
      </c>
      <c r="H177" s="19" t="s">
        <v>28</v>
      </c>
      <c r="I177" s="19" t="s">
        <v>748</v>
      </c>
      <c r="J177" s="19">
        <v>6793</v>
      </c>
      <c r="K177" s="20">
        <v>54</v>
      </c>
      <c r="L177" s="25">
        <f t="shared" si="4"/>
        <v>3668.22</v>
      </c>
      <c r="M177" s="25">
        <f t="shared" si="5"/>
        <v>3124.78</v>
      </c>
      <c r="N177" s="19" t="s">
        <v>4026</v>
      </c>
      <c r="O177" s="19" t="s">
        <v>31</v>
      </c>
      <c r="P177" s="20"/>
      <c r="Q177" s="19" t="s">
        <v>122</v>
      </c>
    </row>
    <row r="178" spans="1:20" x14ac:dyDescent="0.3">
      <c r="A178" s="19" t="s">
        <v>3676</v>
      </c>
      <c r="B178" s="20" t="s">
        <v>3677</v>
      </c>
      <c r="C178" s="19" t="s">
        <v>4027</v>
      </c>
      <c r="D178" s="19" t="s">
        <v>24</v>
      </c>
      <c r="E178" s="19" t="s">
        <v>25</v>
      </c>
      <c r="F178" s="19" t="s">
        <v>26</v>
      </c>
      <c r="G178" s="19" t="s">
        <v>1391</v>
      </c>
      <c r="H178" s="19" t="s">
        <v>28</v>
      </c>
      <c r="I178" s="19" t="s">
        <v>42</v>
      </c>
      <c r="J178" s="19">
        <v>8459</v>
      </c>
      <c r="K178" s="20">
        <v>19</v>
      </c>
      <c r="L178" s="25">
        <f t="shared" si="4"/>
        <v>1607.21</v>
      </c>
      <c r="M178" s="25">
        <f t="shared" si="5"/>
        <v>6851.79</v>
      </c>
      <c r="N178" s="19" t="s">
        <v>4028</v>
      </c>
      <c r="O178" s="19" t="s">
        <v>31</v>
      </c>
      <c r="P178" s="20"/>
      <c r="Q178" s="19" t="s">
        <v>32</v>
      </c>
      <c r="R178" s="19" t="s">
        <v>33</v>
      </c>
      <c r="S178" s="19" t="s">
        <v>34</v>
      </c>
      <c r="T178" s="19" t="s">
        <v>749</v>
      </c>
    </row>
    <row r="179" spans="1:20" x14ac:dyDescent="0.3">
      <c r="A179" s="19" t="s">
        <v>3676</v>
      </c>
      <c r="B179" s="20" t="s">
        <v>3677</v>
      </c>
      <c r="C179" s="19" t="s">
        <v>4029</v>
      </c>
      <c r="D179" s="19" t="s">
        <v>24</v>
      </c>
      <c r="E179" s="19" t="s">
        <v>25</v>
      </c>
      <c r="F179" s="19" t="s">
        <v>26</v>
      </c>
      <c r="G179" s="19" t="s">
        <v>1391</v>
      </c>
      <c r="H179" s="19" t="s">
        <v>28</v>
      </c>
      <c r="I179" s="19" t="s">
        <v>748</v>
      </c>
      <c r="J179" s="19">
        <v>3461</v>
      </c>
      <c r="K179" s="20">
        <v>19</v>
      </c>
      <c r="L179" s="25">
        <f t="shared" si="4"/>
        <v>657.59</v>
      </c>
      <c r="M179" s="25">
        <f t="shared" si="5"/>
        <v>2803.41</v>
      </c>
      <c r="N179" s="19" t="s">
        <v>4030</v>
      </c>
      <c r="O179" s="19" t="s">
        <v>31</v>
      </c>
      <c r="P179" s="20"/>
      <c r="Q179" s="19" t="s">
        <v>32</v>
      </c>
      <c r="R179" s="19" t="s">
        <v>33</v>
      </c>
      <c r="S179" s="19" t="s">
        <v>34</v>
      </c>
      <c r="T179" s="19" t="s">
        <v>749</v>
      </c>
    </row>
    <row r="180" spans="1:20" x14ac:dyDescent="0.3">
      <c r="A180" s="19" t="s">
        <v>3676</v>
      </c>
      <c r="B180" s="20" t="s">
        <v>3677</v>
      </c>
      <c r="C180" s="19" t="s">
        <v>4031</v>
      </c>
      <c r="E180" s="19" t="s">
        <v>25</v>
      </c>
      <c r="F180" s="19" t="s">
        <v>26</v>
      </c>
      <c r="G180" s="19" t="s">
        <v>1391</v>
      </c>
      <c r="H180" s="19" t="s">
        <v>28</v>
      </c>
      <c r="I180" s="19" t="s">
        <v>748</v>
      </c>
      <c r="J180" s="19">
        <v>570</v>
      </c>
      <c r="K180" s="20">
        <v>40</v>
      </c>
      <c r="L180" s="25">
        <f t="shared" si="4"/>
        <v>228</v>
      </c>
      <c r="M180" s="25">
        <f t="shared" si="5"/>
        <v>342</v>
      </c>
      <c r="N180" s="19" t="s">
        <v>4032</v>
      </c>
      <c r="O180" s="19" t="s">
        <v>31</v>
      </c>
      <c r="P180" s="20"/>
      <c r="Q180" s="19" t="s">
        <v>32</v>
      </c>
      <c r="R180" s="19" t="s">
        <v>33</v>
      </c>
      <c r="S180" s="19" t="s">
        <v>34</v>
      </c>
      <c r="T180" s="19" t="s">
        <v>557</v>
      </c>
    </row>
    <row r="181" spans="1:20" x14ac:dyDescent="0.3">
      <c r="A181" s="19" t="s">
        <v>3676</v>
      </c>
      <c r="B181" s="20" t="s">
        <v>3677</v>
      </c>
      <c r="C181" s="19" t="s">
        <v>4033</v>
      </c>
      <c r="D181" s="19" t="s">
        <v>24</v>
      </c>
      <c r="E181" s="19" t="s">
        <v>25</v>
      </c>
      <c r="F181" s="19" t="s">
        <v>26</v>
      </c>
      <c r="G181" s="19" t="s">
        <v>1391</v>
      </c>
      <c r="H181" s="19" t="s">
        <v>28</v>
      </c>
      <c r="I181" s="19" t="s">
        <v>42</v>
      </c>
      <c r="J181" s="19">
        <v>15000</v>
      </c>
      <c r="K181" s="20">
        <v>40</v>
      </c>
      <c r="L181" s="25">
        <f t="shared" si="4"/>
        <v>6000</v>
      </c>
      <c r="M181" s="25">
        <f t="shared" si="5"/>
        <v>9000</v>
      </c>
      <c r="N181" s="19" t="s">
        <v>4034</v>
      </c>
      <c r="O181" s="19" t="s">
        <v>87</v>
      </c>
      <c r="P181" s="20"/>
      <c r="Q181" s="19" t="s">
        <v>32</v>
      </c>
      <c r="R181" s="19" t="s">
        <v>33</v>
      </c>
      <c r="S181" s="19" t="s">
        <v>34</v>
      </c>
      <c r="T181" s="19" t="s">
        <v>3685</v>
      </c>
    </row>
    <row r="182" spans="1:20" x14ac:dyDescent="0.3">
      <c r="A182" s="19" t="s">
        <v>3676</v>
      </c>
      <c r="B182" s="20" t="s">
        <v>3677</v>
      </c>
      <c r="C182" s="19" t="s">
        <v>4035</v>
      </c>
      <c r="D182" s="19" t="s">
        <v>24</v>
      </c>
      <c r="E182" s="19" t="s">
        <v>25</v>
      </c>
      <c r="F182" s="19" t="s">
        <v>26</v>
      </c>
      <c r="G182" s="19" t="s">
        <v>1391</v>
      </c>
      <c r="H182" s="19" t="s">
        <v>28</v>
      </c>
      <c r="I182" s="19" t="s">
        <v>748</v>
      </c>
      <c r="J182" s="19">
        <v>0</v>
      </c>
      <c r="K182" s="20"/>
      <c r="L182" s="25">
        <f t="shared" si="4"/>
        <v>0</v>
      </c>
      <c r="M182" s="25">
        <f t="shared" si="5"/>
        <v>0</v>
      </c>
      <c r="N182" s="19" t="s">
        <v>4036</v>
      </c>
      <c r="O182" s="19" t="s">
        <v>31</v>
      </c>
      <c r="P182" s="20"/>
      <c r="Q182" s="19" t="s">
        <v>32</v>
      </c>
      <c r="R182" s="19" t="s">
        <v>33</v>
      </c>
      <c r="S182" s="19" t="s">
        <v>34</v>
      </c>
      <c r="T182" s="19" t="s">
        <v>749</v>
      </c>
    </row>
    <row r="183" spans="1:20" x14ac:dyDescent="0.3">
      <c r="A183" s="19" t="s">
        <v>3676</v>
      </c>
      <c r="B183" s="20" t="s">
        <v>3677</v>
      </c>
      <c r="C183" s="19" t="s">
        <v>4037</v>
      </c>
      <c r="E183" s="19" t="s">
        <v>25</v>
      </c>
      <c r="F183" s="19" t="s">
        <v>26</v>
      </c>
      <c r="G183" s="19" t="s">
        <v>1391</v>
      </c>
      <c r="H183" s="19" t="s">
        <v>28</v>
      </c>
      <c r="I183" s="19" t="s">
        <v>748</v>
      </c>
      <c r="J183" s="19">
        <v>332</v>
      </c>
      <c r="K183" s="20">
        <v>40</v>
      </c>
      <c r="L183" s="25">
        <f t="shared" si="4"/>
        <v>132.80000000000001</v>
      </c>
      <c r="M183" s="25">
        <f t="shared" si="5"/>
        <v>199.2</v>
      </c>
      <c r="N183" s="19" t="s">
        <v>4038</v>
      </c>
      <c r="O183" s="19" t="s">
        <v>31</v>
      </c>
      <c r="P183" s="20"/>
      <c r="Q183" s="19" t="s">
        <v>32</v>
      </c>
      <c r="R183" s="19" t="s">
        <v>33</v>
      </c>
      <c r="S183" s="19" t="s">
        <v>34</v>
      </c>
      <c r="T183" s="19" t="s">
        <v>557</v>
      </c>
    </row>
    <row r="184" spans="1:20" x14ac:dyDescent="0.3">
      <c r="A184" s="19" t="s">
        <v>3676</v>
      </c>
      <c r="B184" s="20" t="s">
        <v>3677</v>
      </c>
      <c r="C184" s="19" t="s">
        <v>4039</v>
      </c>
      <c r="D184" s="19" t="s">
        <v>24</v>
      </c>
      <c r="E184" s="19" t="s">
        <v>25</v>
      </c>
      <c r="F184" s="19" t="s">
        <v>26</v>
      </c>
      <c r="G184" s="19" t="s">
        <v>1391</v>
      </c>
      <c r="H184" s="19" t="s">
        <v>28</v>
      </c>
      <c r="I184" s="19" t="s">
        <v>748</v>
      </c>
      <c r="J184" s="19">
        <v>3000</v>
      </c>
      <c r="K184" s="20">
        <v>40</v>
      </c>
      <c r="L184" s="25">
        <f t="shared" si="4"/>
        <v>1200</v>
      </c>
      <c r="M184" s="25">
        <f t="shared" si="5"/>
        <v>1800</v>
      </c>
      <c r="N184" s="19" t="s">
        <v>4040</v>
      </c>
      <c r="O184" s="19" t="s">
        <v>31</v>
      </c>
      <c r="P184" s="20"/>
      <c r="Q184" s="19" t="s">
        <v>32</v>
      </c>
      <c r="R184" s="19" t="s">
        <v>33</v>
      </c>
      <c r="S184" s="19" t="s">
        <v>34</v>
      </c>
      <c r="T184" s="19" t="s">
        <v>3682</v>
      </c>
    </row>
    <row r="185" spans="1:20" x14ac:dyDescent="0.3">
      <c r="A185" s="19" t="s">
        <v>3676</v>
      </c>
      <c r="B185" s="20" t="s">
        <v>3677</v>
      </c>
      <c r="C185" s="19" t="s">
        <v>4041</v>
      </c>
      <c r="E185" s="19" t="s">
        <v>25</v>
      </c>
      <c r="F185" s="19" t="s">
        <v>26</v>
      </c>
      <c r="G185" s="19" t="s">
        <v>1391</v>
      </c>
      <c r="H185" s="19" t="s">
        <v>28</v>
      </c>
      <c r="I185" s="19" t="s">
        <v>748</v>
      </c>
      <c r="J185" s="19">
        <v>570</v>
      </c>
      <c r="K185" s="20">
        <v>40</v>
      </c>
      <c r="L185" s="25">
        <f t="shared" si="4"/>
        <v>228</v>
      </c>
      <c r="M185" s="25">
        <f t="shared" si="5"/>
        <v>342</v>
      </c>
      <c r="N185" s="19" t="s">
        <v>4042</v>
      </c>
      <c r="O185" s="19" t="s">
        <v>31</v>
      </c>
      <c r="P185" s="20"/>
      <c r="Q185" s="19" t="s">
        <v>32</v>
      </c>
      <c r="R185" s="19" t="s">
        <v>33</v>
      </c>
      <c r="S185" s="19" t="s">
        <v>34</v>
      </c>
      <c r="T185" s="19" t="s">
        <v>557</v>
      </c>
    </row>
    <row r="186" spans="1:20" x14ac:dyDescent="0.3">
      <c r="A186" s="19" t="s">
        <v>3676</v>
      </c>
      <c r="B186" s="20" t="s">
        <v>3677</v>
      </c>
      <c r="C186" s="19" t="s">
        <v>4043</v>
      </c>
      <c r="D186" s="19" t="s">
        <v>24</v>
      </c>
      <c r="E186" s="19" t="s">
        <v>25</v>
      </c>
      <c r="F186" s="19" t="s">
        <v>26</v>
      </c>
      <c r="G186" s="19" t="s">
        <v>1391</v>
      </c>
      <c r="H186" s="19" t="s">
        <v>28</v>
      </c>
      <c r="I186" s="19" t="s">
        <v>748</v>
      </c>
      <c r="J186" s="19">
        <v>5150</v>
      </c>
      <c r="K186" s="20">
        <v>25</v>
      </c>
      <c r="L186" s="25">
        <f t="shared" si="4"/>
        <v>1287.5</v>
      </c>
      <c r="M186" s="25">
        <f t="shared" si="5"/>
        <v>3862.5</v>
      </c>
      <c r="N186" s="19" t="s">
        <v>4044</v>
      </c>
      <c r="O186" s="19" t="s">
        <v>31</v>
      </c>
      <c r="P186" s="20"/>
      <c r="Q186" s="19" t="s">
        <v>32</v>
      </c>
      <c r="R186" s="19" t="s">
        <v>33</v>
      </c>
      <c r="S186" s="19" t="s">
        <v>34</v>
      </c>
      <c r="T186" s="19" t="s">
        <v>3682</v>
      </c>
    </row>
    <row r="187" spans="1:20" x14ac:dyDescent="0.3">
      <c r="A187" s="19" t="s">
        <v>3676</v>
      </c>
      <c r="B187" s="20" t="s">
        <v>3677</v>
      </c>
      <c r="C187" s="19" t="s">
        <v>4045</v>
      </c>
      <c r="D187" s="19" t="s">
        <v>24</v>
      </c>
      <c r="E187" s="19" t="s">
        <v>25</v>
      </c>
      <c r="F187" s="19" t="s">
        <v>26</v>
      </c>
      <c r="G187" s="19" t="s">
        <v>1391</v>
      </c>
      <c r="H187" s="19" t="s">
        <v>28</v>
      </c>
      <c r="I187" s="19" t="s">
        <v>748</v>
      </c>
      <c r="J187" s="19">
        <v>3870</v>
      </c>
      <c r="K187" s="20">
        <v>43</v>
      </c>
      <c r="L187" s="25">
        <f t="shared" si="4"/>
        <v>1664.1</v>
      </c>
      <c r="M187" s="25">
        <f t="shared" si="5"/>
        <v>2205.9</v>
      </c>
      <c r="N187" s="19" t="s">
        <v>1741</v>
      </c>
      <c r="O187" s="19" t="s">
        <v>31</v>
      </c>
      <c r="P187" s="20"/>
      <c r="Q187" s="19" t="s">
        <v>32</v>
      </c>
      <c r="R187" s="19" t="s">
        <v>33</v>
      </c>
      <c r="S187" s="19" t="s">
        <v>34</v>
      </c>
      <c r="T187" s="19" t="s">
        <v>3682</v>
      </c>
    </row>
    <row r="188" spans="1:20" x14ac:dyDescent="0.3">
      <c r="A188" s="19" t="s">
        <v>3676</v>
      </c>
      <c r="B188" s="20" t="s">
        <v>3677</v>
      </c>
      <c r="C188" s="19" t="s">
        <v>4046</v>
      </c>
      <c r="D188" s="19" t="s">
        <v>24</v>
      </c>
      <c r="E188" s="19" t="s">
        <v>25</v>
      </c>
      <c r="F188" s="19" t="s">
        <v>26</v>
      </c>
      <c r="G188" s="19" t="s">
        <v>1391</v>
      </c>
      <c r="H188" s="19" t="s">
        <v>28</v>
      </c>
      <c r="I188" s="19" t="s">
        <v>748</v>
      </c>
      <c r="J188" s="19">
        <v>7529</v>
      </c>
      <c r="K188" s="20">
        <v>31</v>
      </c>
      <c r="L188" s="25">
        <f t="shared" si="4"/>
        <v>2333.9899999999998</v>
      </c>
      <c r="M188" s="25">
        <f t="shared" si="5"/>
        <v>5195.01</v>
      </c>
      <c r="N188" s="19" t="s">
        <v>4047</v>
      </c>
      <c r="O188" s="19" t="s">
        <v>31</v>
      </c>
      <c r="P188" s="20"/>
      <c r="Q188" s="19" t="s">
        <v>32</v>
      </c>
      <c r="R188" s="19" t="s">
        <v>33</v>
      </c>
      <c r="S188" s="19" t="s">
        <v>34</v>
      </c>
      <c r="T188" s="19" t="s">
        <v>3682</v>
      </c>
    </row>
    <row r="189" spans="1:20" x14ac:dyDescent="0.3">
      <c r="A189" s="19" t="s">
        <v>3676</v>
      </c>
      <c r="B189" s="20" t="s">
        <v>3677</v>
      </c>
      <c r="C189" s="19" t="s">
        <v>4048</v>
      </c>
      <c r="D189" s="19" t="s">
        <v>24</v>
      </c>
      <c r="E189" s="19" t="s">
        <v>25</v>
      </c>
      <c r="F189" s="19" t="s">
        <v>26</v>
      </c>
      <c r="G189" s="19" t="s">
        <v>1391</v>
      </c>
      <c r="H189" s="19" t="s">
        <v>28</v>
      </c>
      <c r="I189" s="19" t="s">
        <v>748</v>
      </c>
      <c r="J189" s="19">
        <v>313</v>
      </c>
      <c r="K189" s="20">
        <v>40</v>
      </c>
      <c r="L189" s="25">
        <f t="shared" si="4"/>
        <v>125.2</v>
      </c>
      <c r="M189" s="25">
        <f t="shared" si="5"/>
        <v>187.8</v>
      </c>
      <c r="O189" s="19" t="s">
        <v>87</v>
      </c>
      <c r="P189" s="20"/>
      <c r="Q189" s="19" t="s">
        <v>32</v>
      </c>
      <c r="R189" s="19" t="s">
        <v>33</v>
      </c>
      <c r="S189" s="19" t="s">
        <v>34</v>
      </c>
      <c r="T189" s="19" t="s">
        <v>749</v>
      </c>
    </row>
    <row r="190" spans="1:20" x14ac:dyDescent="0.3">
      <c r="A190" s="19" t="s">
        <v>3676</v>
      </c>
      <c r="B190" s="20" t="s">
        <v>3677</v>
      </c>
      <c r="C190" s="19" t="s">
        <v>4049</v>
      </c>
      <c r="E190" s="19" t="s">
        <v>25</v>
      </c>
      <c r="F190" s="19" t="s">
        <v>26</v>
      </c>
      <c r="G190" s="19" t="s">
        <v>3922</v>
      </c>
      <c r="H190" s="19" t="s">
        <v>28</v>
      </c>
      <c r="I190" s="19" t="s">
        <v>748</v>
      </c>
      <c r="J190" s="19">
        <v>570</v>
      </c>
      <c r="K190" s="20">
        <v>40</v>
      </c>
      <c r="L190" s="25">
        <f t="shared" si="4"/>
        <v>228</v>
      </c>
      <c r="M190" s="25">
        <f t="shared" si="5"/>
        <v>342</v>
      </c>
      <c r="N190" s="19" t="s">
        <v>4050</v>
      </c>
      <c r="O190" s="19" t="s">
        <v>31</v>
      </c>
      <c r="P190" s="20"/>
      <c r="Q190" s="19" t="s">
        <v>32</v>
      </c>
      <c r="R190" s="19" t="s">
        <v>33</v>
      </c>
      <c r="S190" s="19" t="s">
        <v>34</v>
      </c>
      <c r="T190" s="19" t="s">
        <v>557</v>
      </c>
    </row>
    <row r="191" spans="1:20" x14ac:dyDescent="0.3">
      <c r="A191" s="19" t="s">
        <v>3676</v>
      </c>
      <c r="B191" s="20" t="s">
        <v>3677</v>
      </c>
      <c r="C191" s="19" t="s">
        <v>4051</v>
      </c>
      <c r="E191" s="19" t="s">
        <v>25</v>
      </c>
      <c r="F191" s="19" t="s">
        <v>26</v>
      </c>
      <c r="G191" s="19" t="s">
        <v>3922</v>
      </c>
      <c r="H191" s="19" t="s">
        <v>28</v>
      </c>
      <c r="I191" s="19" t="s">
        <v>748</v>
      </c>
      <c r="J191" s="19">
        <v>850</v>
      </c>
      <c r="K191" s="20">
        <v>40</v>
      </c>
      <c r="L191" s="25">
        <f t="shared" si="4"/>
        <v>340</v>
      </c>
      <c r="M191" s="25">
        <f t="shared" si="5"/>
        <v>510</v>
      </c>
      <c r="N191" s="19" t="s">
        <v>4052</v>
      </c>
      <c r="O191" s="19" t="s">
        <v>31</v>
      </c>
      <c r="P191" s="20"/>
      <c r="Q191" s="19" t="s">
        <v>32</v>
      </c>
      <c r="R191" s="19" t="s">
        <v>33</v>
      </c>
      <c r="S191" s="19" t="s">
        <v>34</v>
      </c>
      <c r="T191" s="19" t="s">
        <v>557</v>
      </c>
    </row>
    <row r="192" spans="1:20" x14ac:dyDescent="0.3">
      <c r="A192" s="19" t="s">
        <v>3676</v>
      </c>
      <c r="B192" s="20" t="s">
        <v>3677</v>
      </c>
      <c r="C192" s="19" t="s">
        <v>4053</v>
      </c>
      <c r="E192" s="19" t="s">
        <v>25</v>
      </c>
      <c r="F192" s="19" t="s">
        <v>26</v>
      </c>
      <c r="G192" s="19" t="s">
        <v>3922</v>
      </c>
      <c r="H192" s="19" t="s">
        <v>28</v>
      </c>
      <c r="I192" s="19" t="s">
        <v>748</v>
      </c>
      <c r="J192" s="19">
        <v>850</v>
      </c>
      <c r="K192" s="20">
        <v>40</v>
      </c>
      <c r="L192" s="25">
        <f t="shared" si="4"/>
        <v>340</v>
      </c>
      <c r="M192" s="25">
        <f t="shared" si="5"/>
        <v>510</v>
      </c>
      <c r="N192" s="19" t="s">
        <v>4054</v>
      </c>
      <c r="O192" s="19" t="s">
        <v>31</v>
      </c>
      <c r="P192" s="20"/>
      <c r="Q192" s="19" t="s">
        <v>32</v>
      </c>
      <c r="R192" s="19" t="s">
        <v>33</v>
      </c>
      <c r="S192" s="19" t="s">
        <v>34</v>
      </c>
      <c r="T192" s="19" t="s">
        <v>557</v>
      </c>
    </row>
    <row r="193" spans="1:20" x14ac:dyDescent="0.3">
      <c r="A193" s="19" t="s">
        <v>3676</v>
      </c>
      <c r="B193" s="20" t="s">
        <v>3677</v>
      </c>
      <c r="C193" s="19" t="s">
        <v>4055</v>
      </c>
      <c r="E193" s="19" t="s">
        <v>25</v>
      </c>
      <c r="F193" s="19" t="s">
        <v>26</v>
      </c>
      <c r="G193" s="19" t="s">
        <v>1391</v>
      </c>
      <c r="H193" s="19" t="s">
        <v>121</v>
      </c>
      <c r="I193" s="19" t="s">
        <v>134</v>
      </c>
      <c r="J193" s="19">
        <v>233206</v>
      </c>
      <c r="K193" s="20">
        <v>100</v>
      </c>
      <c r="L193" s="25">
        <f t="shared" si="4"/>
        <v>233206</v>
      </c>
      <c r="M193" s="25">
        <f t="shared" si="5"/>
        <v>0</v>
      </c>
      <c r="N193" s="19" t="s">
        <v>4056</v>
      </c>
      <c r="O193" s="19" t="s">
        <v>31</v>
      </c>
      <c r="P193" s="20"/>
      <c r="Q193" s="19" t="s">
        <v>122</v>
      </c>
    </row>
    <row r="194" spans="1:20" x14ac:dyDescent="0.3">
      <c r="A194" s="19" t="s">
        <v>3676</v>
      </c>
      <c r="B194" s="20" t="s">
        <v>3677</v>
      </c>
      <c r="C194" s="19" t="s">
        <v>4057</v>
      </c>
      <c r="D194" s="19" t="s">
        <v>24</v>
      </c>
      <c r="E194" s="19" t="s">
        <v>25</v>
      </c>
      <c r="F194" s="19" t="s">
        <v>26</v>
      </c>
      <c r="G194" s="19" t="s">
        <v>1391</v>
      </c>
      <c r="H194" s="19" t="s">
        <v>28</v>
      </c>
      <c r="I194" s="19" t="s">
        <v>748</v>
      </c>
      <c r="J194" s="19">
        <v>2901</v>
      </c>
      <c r="K194" s="20">
        <v>44</v>
      </c>
      <c r="L194" s="25">
        <f t="shared" si="4"/>
        <v>1276.44</v>
      </c>
      <c r="M194" s="25">
        <f t="shared" si="5"/>
        <v>1624.56</v>
      </c>
      <c r="N194" s="19" t="s">
        <v>4058</v>
      </c>
      <c r="O194" s="19" t="s">
        <v>31</v>
      </c>
      <c r="P194" s="20"/>
      <c r="Q194" s="19" t="s">
        <v>32</v>
      </c>
      <c r="R194" s="19" t="s">
        <v>33</v>
      </c>
      <c r="S194" s="19" t="s">
        <v>34</v>
      </c>
      <c r="T194" s="19" t="s">
        <v>3682</v>
      </c>
    </row>
    <row r="195" spans="1:20" x14ac:dyDescent="0.3">
      <c r="A195" s="19" t="s">
        <v>3676</v>
      </c>
      <c r="B195" s="20" t="s">
        <v>3677</v>
      </c>
      <c r="C195" s="19" t="s">
        <v>4059</v>
      </c>
      <c r="D195" s="19" t="s">
        <v>24</v>
      </c>
      <c r="E195" s="19" t="s">
        <v>25</v>
      </c>
      <c r="F195" s="19" t="s">
        <v>26</v>
      </c>
      <c r="G195" s="19" t="s">
        <v>1391</v>
      </c>
      <c r="H195" s="19" t="s">
        <v>28</v>
      </c>
      <c r="I195" s="19" t="s">
        <v>748</v>
      </c>
      <c r="J195" s="19">
        <v>3625</v>
      </c>
      <c r="K195" s="20">
        <v>46</v>
      </c>
      <c r="L195" s="25">
        <f t="shared" ref="L195:L258" si="6">J195*K195/100</f>
        <v>1667.5</v>
      </c>
      <c r="M195" s="25">
        <f t="shared" ref="M195:M258" si="7">J195*(100-K195)/100</f>
        <v>1957.5</v>
      </c>
      <c r="N195" s="19" t="s">
        <v>4060</v>
      </c>
      <c r="O195" s="19" t="s">
        <v>31</v>
      </c>
      <c r="P195" s="20"/>
      <c r="Q195" s="19" t="s">
        <v>32</v>
      </c>
      <c r="R195" s="19" t="s">
        <v>33</v>
      </c>
      <c r="S195" s="19" t="s">
        <v>34</v>
      </c>
      <c r="T195" s="19" t="s">
        <v>3682</v>
      </c>
    </row>
    <row r="196" spans="1:20" x14ac:dyDescent="0.3">
      <c r="A196" s="19" t="s">
        <v>3676</v>
      </c>
      <c r="B196" s="20" t="s">
        <v>3677</v>
      </c>
      <c r="C196" s="19" t="s">
        <v>4061</v>
      </c>
      <c r="D196" s="19" t="s">
        <v>24</v>
      </c>
      <c r="E196" s="19" t="s">
        <v>25</v>
      </c>
      <c r="F196" s="19" t="s">
        <v>26</v>
      </c>
      <c r="G196" s="19" t="s">
        <v>1391</v>
      </c>
      <c r="H196" s="19" t="s">
        <v>28</v>
      </c>
      <c r="I196" s="19" t="s">
        <v>748</v>
      </c>
      <c r="J196" s="19">
        <v>4127</v>
      </c>
      <c r="K196" s="20">
        <v>39</v>
      </c>
      <c r="L196" s="25">
        <f t="shared" si="6"/>
        <v>1609.53</v>
      </c>
      <c r="M196" s="25">
        <f t="shared" si="7"/>
        <v>2517.4699999999998</v>
      </c>
      <c r="N196" s="19" t="s">
        <v>4062</v>
      </c>
      <c r="O196" s="19" t="s">
        <v>31</v>
      </c>
      <c r="P196" s="20"/>
      <c r="Q196" s="19" t="s">
        <v>32</v>
      </c>
      <c r="R196" s="19" t="s">
        <v>33</v>
      </c>
      <c r="S196" s="19" t="s">
        <v>34</v>
      </c>
      <c r="T196" s="19" t="s">
        <v>3682</v>
      </c>
    </row>
    <row r="197" spans="1:20" x14ac:dyDescent="0.3">
      <c r="A197" s="19" t="s">
        <v>3676</v>
      </c>
      <c r="B197" s="20" t="s">
        <v>3677</v>
      </c>
      <c r="C197" s="19" t="s">
        <v>4063</v>
      </c>
      <c r="D197" s="19" t="s">
        <v>24</v>
      </c>
      <c r="E197" s="19" t="s">
        <v>25</v>
      </c>
      <c r="F197" s="19" t="s">
        <v>26</v>
      </c>
      <c r="G197" s="19" t="s">
        <v>1391</v>
      </c>
      <c r="H197" s="19" t="s">
        <v>28</v>
      </c>
      <c r="I197" s="19" t="s">
        <v>748</v>
      </c>
      <c r="J197" s="19">
        <v>6104</v>
      </c>
      <c r="K197" s="20">
        <v>37</v>
      </c>
      <c r="L197" s="25">
        <f t="shared" si="6"/>
        <v>2258.48</v>
      </c>
      <c r="M197" s="25">
        <f t="shared" si="7"/>
        <v>3845.52</v>
      </c>
      <c r="N197" s="19" t="s">
        <v>4064</v>
      </c>
      <c r="O197" s="19" t="s">
        <v>31</v>
      </c>
      <c r="P197" s="20"/>
      <c r="Q197" s="19" t="s">
        <v>32</v>
      </c>
      <c r="R197" s="19" t="s">
        <v>33</v>
      </c>
      <c r="S197" s="19" t="s">
        <v>34</v>
      </c>
      <c r="T197" s="19" t="s">
        <v>3682</v>
      </c>
    </row>
    <row r="198" spans="1:20" x14ac:dyDescent="0.3">
      <c r="A198" s="19" t="s">
        <v>3676</v>
      </c>
      <c r="B198" s="20" t="s">
        <v>3677</v>
      </c>
      <c r="C198" s="19" t="s">
        <v>4065</v>
      </c>
      <c r="D198" s="19" t="s">
        <v>24</v>
      </c>
      <c r="E198" s="19" t="s">
        <v>25</v>
      </c>
      <c r="F198" s="19" t="s">
        <v>26</v>
      </c>
      <c r="G198" s="19" t="s">
        <v>1391</v>
      </c>
      <c r="H198" s="19" t="s">
        <v>28</v>
      </c>
      <c r="I198" s="19" t="s">
        <v>748</v>
      </c>
      <c r="J198" s="19">
        <v>3184</v>
      </c>
      <c r="K198" s="20">
        <v>43</v>
      </c>
      <c r="L198" s="25">
        <f t="shared" si="6"/>
        <v>1369.12</v>
      </c>
      <c r="M198" s="25">
        <f t="shared" si="7"/>
        <v>1814.88</v>
      </c>
      <c r="N198" s="19" t="s">
        <v>4066</v>
      </c>
      <c r="O198" s="19" t="s">
        <v>31</v>
      </c>
      <c r="P198" s="20"/>
      <c r="Q198" s="19" t="s">
        <v>32</v>
      </c>
      <c r="R198" s="19" t="s">
        <v>33</v>
      </c>
      <c r="S198" s="19" t="s">
        <v>34</v>
      </c>
      <c r="T198" s="19" t="s">
        <v>3682</v>
      </c>
    </row>
    <row r="199" spans="1:20" x14ac:dyDescent="0.3">
      <c r="A199" s="19" t="s">
        <v>3676</v>
      </c>
      <c r="B199" s="20" t="s">
        <v>3677</v>
      </c>
      <c r="C199" s="19" t="s">
        <v>4067</v>
      </c>
      <c r="D199" s="19" t="s">
        <v>24</v>
      </c>
      <c r="E199" s="19" t="s">
        <v>25</v>
      </c>
      <c r="F199" s="19" t="s">
        <v>26</v>
      </c>
      <c r="G199" s="19" t="s">
        <v>1391</v>
      </c>
      <c r="H199" s="19" t="s">
        <v>28</v>
      </c>
      <c r="I199" s="19" t="s">
        <v>748</v>
      </c>
      <c r="J199" s="19">
        <v>5390</v>
      </c>
      <c r="K199" s="20">
        <v>43</v>
      </c>
      <c r="L199" s="25">
        <f t="shared" si="6"/>
        <v>2317.6999999999998</v>
      </c>
      <c r="M199" s="25">
        <f t="shared" si="7"/>
        <v>3072.3</v>
      </c>
      <c r="N199" s="19" t="s">
        <v>4068</v>
      </c>
      <c r="O199" s="19" t="s">
        <v>31</v>
      </c>
      <c r="P199" s="20"/>
      <c r="Q199" s="19" t="s">
        <v>32</v>
      </c>
      <c r="R199" s="19" t="s">
        <v>33</v>
      </c>
      <c r="S199" s="19" t="s">
        <v>34</v>
      </c>
      <c r="T199" s="19" t="s">
        <v>3682</v>
      </c>
    </row>
    <row r="200" spans="1:20" x14ac:dyDescent="0.3">
      <c r="A200" s="19" t="s">
        <v>3676</v>
      </c>
      <c r="B200" s="20" t="s">
        <v>3677</v>
      </c>
      <c r="C200" s="19" t="s">
        <v>4069</v>
      </c>
      <c r="D200" s="19" t="s">
        <v>24</v>
      </c>
      <c r="E200" s="19" t="s">
        <v>25</v>
      </c>
      <c r="F200" s="19" t="s">
        <v>26</v>
      </c>
      <c r="G200" s="19" t="s">
        <v>1391</v>
      </c>
      <c r="H200" s="19" t="s">
        <v>28</v>
      </c>
      <c r="I200" s="19" t="s">
        <v>748</v>
      </c>
      <c r="J200" s="19">
        <v>5567</v>
      </c>
      <c r="K200" s="20">
        <v>36</v>
      </c>
      <c r="L200" s="25">
        <f t="shared" si="6"/>
        <v>2004.12</v>
      </c>
      <c r="M200" s="25">
        <f t="shared" si="7"/>
        <v>3562.88</v>
      </c>
      <c r="N200" s="19" t="s">
        <v>4070</v>
      </c>
      <c r="O200" s="19" t="s">
        <v>31</v>
      </c>
      <c r="P200" s="20"/>
      <c r="Q200" s="19" t="s">
        <v>32</v>
      </c>
      <c r="R200" s="19" t="s">
        <v>33</v>
      </c>
      <c r="S200" s="19" t="s">
        <v>34</v>
      </c>
      <c r="T200" s="19" t="s">
        <v>3682</v>
      </c>
    </row>
    <row r="201" spans="1:20" x14ac:dyDescent="0.3">
      <c r="A201" s="19" t="s">
        <v>3676</v>
      </c>
      <c r="B201" s="20" t="s">
        <v>3677</v>
      </c>
      <c r="C201" s="19" t="s">
        <v>4071</v>
      </c>
      <c r="D201" s="19" t="s">
        <v>24</v>
      </c>
      <c r="E201" s="19" t="s">
        <v>25</v>
      </c>
      <c r="F201" s="19" t="s">
        <v>26</v>
      </c>
      <c r="G201" s="19" t="s">
        <v>1391</v>
      </c>
      <c r="H201" s="19" t="s">
        <v>28</v>
      </c>
      <c r="I201" s="19" t="s">
        <v>748</v>
      </c>
      <c r="J201" s="19">
        <v>5030</v>
      </c>
      <c r="K201" s="20">
        <v>36</v>
      </c>
      <c r="L201" s="25">
        <f t="shared" si="6"/>
        <v>1810.8</v>
      </c>
      <c r="M201" s="25">
        <f t="shared" si="7"/>
        <v>3219.2</v>
      </c>
      <c r="N201" s="19" t="s">
        <v>4072</v>
      </c>
      <c r="O201" s="19" t="s">
        <v>31</v>
      </c>
      <c r="P201" s="20"/>
      <c r="Q201" s="19" t="s">
        <v>32</v>
      </c>
      <c r="R201" s="19" t="s">
        <v>33</v>
      </c>
      <c r="S201" s="19" t="s">
        <v>34</v>
      </c>
      <c r="T201" s="19" t="s">
        <v>3682</v>
      </c>
    </row>
    <row r="202" spans="1:20" x14ac:dyDescent="0.3">
      <c r="A202" s="19" t="s">
        <v>3676</v>
      </c>
      <c r="B202" s="20" t="s">
        <v>3677</v>
      </c>
      <c r="C202" s="19" t="s">
        <v>4073</v>
      </c>
      <c r="D202" s="19" t="s">
        <v>24</v>
      </c>
      <c r="E202" s="19" t="s">
        <v>25</v>
      </c>
      <c r="F202" s="19" t="s">
        <v>26</v>
      </c>
      <c r="G202" s="19" t="s">
        <v>1391</v>
      </c>
      <c r="H202" s="19" t="s">
        <v>28</v>
      </c>
      <c r="I202" s="19" t="s">
        <v>42</v>
      </c>
      <c r="J202" s="19">
        <v>14664</v>
      </c>
      <c r="K202" s="20">
        <v>46</v>
      </c>
      <c r="L202" s="25">
        <f t="shared" si="6"/>
        <v>6745.44</v>
      </c>
      <c r="M202" s="25">
        <f t="shared" si="7"/>
        <v>7918.56</v>
      </c>
      <c r="N202" s="19" t="s">
        <v>4074</v>
      </c>
      <c r="O202" s="19" t="s">
        <v>87</v>
      </c>
      <c r="P202" s="20"/>
      <c r="Q202" s="19" t="s">
        <v>32</v>
      </c>
      <c r="R202" s="19" t="s">
        <v>33</v>
      </c>
      <c r="S202" s="19" t="s">
        <v>34</v>
      </c>
      <c r="T202" s="19" t="s">
        <v>1743</v>
      </c>
    </row>
    <row r="203" spans="1:20" x14ac:dyDescent="0.3">
      <c r="A203" s="19" t="s">
        <v>3676</v>
      </c>
      <c r="B203" s="20" t="s">
        <v>3677</v>
      </c>
      <c r="C203" s="19" t="s">
        <v>4075</v>
      </c>
      <c r="D203" s="19" t="s">
        <v>24</v>
      </c>
      <c r="E203" s="19" t="s">
        <v>25</v>
      </c>
      <c r="F203" s="19" t="s">
        <v>26</v>
      </c>
      <c r="G203" s="19" t="s">
        <v>1391</v>
      </c>
      <c r="H203" s="19" t="s">
        <v>28</v>
      </c>
      <c r="I203" s="19" t="s">
        <v>748</v>
      </c>
      <c r="J203" s="19">
        <v>3803</v>
      </c>
      <c r="K203" s="20">
        <v>44</v>
      </c>
      <c r="L203" s="25">
        <f t="shared" si="6"/>
        <v>1673.32</v>
      </c>
      <c r="M203" s="25">
        <f t="shared" si="7"/>
        <v>2129.6799999999998</v>
      </c>
      <c r="N203" s="19" t="s">
        <v>4076</v>
      </c>
      <c r="O203" s="19" t="s">
        <v>31</v>
      </c>
      <c r="P203" s="20"/>
      <c r="Q203" s="19" t="s">
        <v>32</v>
      </c>
      <c r="R203" s="19" t="s">
        <v>33</v>
      </c>
      <c r="S203" s="19" t="s">
        <v>34</v>
      </c>
      <c r="T203" s="19" t="s">
        <v>3682</v>
      </c>
    </row>
    <row r="204" spans="1:20" x14ac:dyDescent="0.3">
      <c r="A204" s="19" t="s">
        <v>3676</v>
      </c>
      <c r="B204" s="20" t="s">
        <v>3677</v>
      </c>
      <c r="C204" s="19" t="s">
        <v>4077</v>
      </c>
      <c r="D204" s="19" t="s">
        <v>24</v>
      </c>
      <c r="E204" s="19" t="s">
        <v>25</v>
      </c>
      <c r="F204" s="19" t="s">
        <v>26</v>
      </c>
      <c r="G204" s="19" t="s">
        <v>1391</v>
      </c>
      <c r="H204" s="19" t="s">
        <v>28</v>
      </c>
      <c r="I204" s="19" t="s">
        <v>748</v>
      </c>
      <c r="J204" s="19">
        <v>777</v>
      </c>
      <c r="K204" s="20">
        <v>37</v>
      </c>
      <c r="L204" s="25">
        <f t="shared" si="6"/>
        <v>287.49</v>
      </c>
      <c r="M204" s="25">
        <f t="shared" si="7"/>
        <v>489.51</v>
      </c>
      <c r="N204" s="19" t="s">
        <v>4078</v>
      </c>
      <c r="O204" s="19" t="s">
        <v>31</v>
      </c>
      <c r="P204" s="20"/>
      <c r="Q204" s="19" t="s">
        <v>32</v>
      </c>
      <c r="R204" s="19" t="s">
        <v>33</v>
      </c>
      <c r="S204" s="19" t="s">
        <v>34</v>
      </c>
      <c r="T204" s="19" t="s">
        <v>3685</v>
      </c>
    </row>
    <row r="205" spans="1:20" x14ac:dyDescent="0.3">
      <c r="A205" s="19" t="s">
        <v>3676</v>
      </c>
      <c r="B205" s="20" t="s">
        <v>3677</v>
      </c>
      <c r="C205" s="19" t="s">
        <v>4079</v>
      </c>
      <c r="D205" s="19" t="s">
        <v>24</v>
      </c>
      <c r="E205" s="19" t="s">
        <v>25</v>
      </c>
      <c r="F205" s="19" t="s">
        <v>26</v>
      </c>
      <c r="G205" s="19" t="s">
        <v>1391</v>
      </c>
      <c r="H205" s="19" t="s">
        <v>28</v>
      </c>
      <c r="I205" s="19" t="s">
        <v>748</v>
      </c>
      <c r="J205" s="19">
        <v>0</v>
      </c>
      <c r="K205" s="20"/>
      <c r="L205" s="25">
        <f t="shared" si="6"/>
        <v>0</v>
      </c>
      <c r="M205" s="25">
        <f t="shared" si="7"/>
        <v>0</v>
      </c>
      <c r="N205" s="19" t="s">
        <v>4080</v>
      </c>
      <c r="O205" s="19" t="s">
        <v>31</v>
      </c>
      <c r="P205" s="20"/>
      <c r="Q205" s="19" t="s">
        <v>32</v>
      </c>
      <c r="R205" s="19" t="s">
        <v>33</v>
      </c>
      <c r="S205" s="19" t="s">
        <v>34</v>
      </c>
      <c r="T205" s="19" t="s">
        <v>3685</v>
      </c>
    </row>
    <row r="206" spans="1:20" x14ac:dyDescent="0.3">
      <c r="A206" s="19" t="s">
        <v>3676</v>
      </c>
      <c r="B206" s="20" t="s">
        <v>3677</v>
      </c>
      <c r="C206" s="19" t="s">
        <v>4081</v>
      </c>
      <c r="D206" s="19" t="s">
        <v>24</v>
      </c>
      <c r="E206" s="19" t="s">
        <v>25</v>
      </c>
      <c r="F206" s="19" t="s">
        <v>26</v>
      </c>
      <c r="G206" s="19" t="s">
        <v>1391</v>
      </c>
      <c r="H206" s="19" t="s">
        <v>28</v>
      </c>
      <c r="I206" s="19" t="s">
        <v>748</v>
      </c>
      <c r="J206" s="19">
        <v>2883</v>
      </c>
      <c r="K206" s="20">
        <v>45</v>
      </c>
      <c r="L206" s="25">
        <f t="shared" si="6"/>
        <v>1297.3499999999999</v>
      </c>
      <c r="M206" s="25">
        <f t="shared" si="7"/>
        <v>1585.65</v>
      </c>
      <c r="N206" s="19" t="s">
        <v>4082</v>
      </c>
      <c r="O206" s="19" t="s">
        <v>31</v>
      </c>
      <c r="P206" s="20"/>
      <c r="Q206" s="19" t="s">
        <v>32</v>
      </c>
      <c r="R206" s="19" t="s">
        <v>33</v>
      </c>
      <c r="S206" s="19" t="s">
        <v>34</v>
      </c>
      <c r="T206" s="19" t="s">
        <v>3682</v>
      </c>
    </row>
    <row r="207" spans="1:20" x14ac:dyDescent="0.3">
      <c r="A207" s="19" t="s">
        <v>3676</v>
      </c>
      <c r="B207" s="20" t="s">
        <v>3677</v>
      </c>
      <c r="C207" s="19" t="s">
        <v>4083</v>
      </c>
      <c r="D207" s="19" t="s">
        <v>24</v>
      </c>
      <c r="E207" s="19" t="s">
        <v>25</v>
      </c>
      <c r="F207" s="19" t="s">
        <v>26</v>
      </c>
      <c r="G207" s="19" t="s">
        <v>1391</v>
      </c>
      <c r="H207" s="19" t="s">
        <v>28</v>
      </c>
      <c r="I207" s="19" t="s">
        <v>748</v>
      </c>
      <c r="J207" s="19">
        <v>886</v>
      </c>
      <c r="K207" s="20">
        <v>19</v>
      </c>
      <c r="L207" s="25">
        <f t="shared" si="6"/>
        <v>168.34</v>
      </c>
      <c r="M207" s="25">
        <f t="shared" si="7"/>
        <v>717.66</v>
      </c>
      <c r="N207" s="19" t="s">
        <v>4084</v>
      </c>
      <c r="O207" s="19" t="s">
        <v>31</v>
      </c>
      <c r="P207" s="20"/>
      <c r="Q207" s="19" t="s">
        <v>32</v>
      </c>
      <c r="R207" s="19" t="s">
        <v>33</v>
      </c>
      <c r="S207" s="19" t="s">
        <v>34</v>
      </c>
      <c r="T207" s="19" t="s">
        <v>3685</v>
      </c>
    </row>
    <row r="208" spans="1:20" x14ac:dyDescent="0.3">
      <c r="A208" s="19" t="s">
        <v>3676</v>
      </c>
      <c r="B208" s="20" t="s">
        <v>3677</v>
      </c>
      <c r="C208" s="19" t="s">
        <v>4085</v>
      </c>
      <c r="D208" s="19" t="s">
        <v>50</v>
      </c>
      <c r="E208" s="19" t="s">
        <v>25</v>
      </c>
      <c r="F208" s="19" t="s">
        <v>26</v>
      </c>
      <c r="G208" s="19" t="s">
        <v>1391</v>
      </c>
      <c r="H208" s="19" t="s">
        <v>28</v>
      </c>
      <c r="I208" s="19" t="s">
        <v>51</v>
      </c>
      <c r="J208" s="19">
        <v>2504</v>
      </c>
      <c r="K208" s="20">
        <v>100</v>
      </c>
      <c r="L208" s="25">
        <f t="shared" si="6"/>
        <v>2504</v>
      </c>
      <c r="M208" s="25">
        <f t="shared" si="7"/>
        <v>0</v>
      </c>
      <c r="N208" s="19" t="s">
        <v>3719</v>
      </c>
      <c r="O208" s="19" t="s">
        <v>31</v>
      </c>
      <c r="P208" s="20"/>
      <c r="Q208" s="19" t="s">
        <v>32</v>
      </c>
      <c r="R208" s="19" t="s">
        <v>33</v>
      </c>
      <c r="S208" s="19" t="s">
        <v>34</v>
      </c>
      <c r="T208" s="19" t="s">
        <v>3682</v>
      </c>
    </row>
    <row r="209" spans="1:20" x14ac:dyDescent="0.3">
      <c r="A209" s="19" t="s">
        <v>3676</v>
      </c>
      <c r="B209" s="20" t="s">
        <v>3677</v>
      </c>
      <c r="C209" s="19" t="s">
        <v>4086</v>
      </c>
      <c r="D209" s="19" t="s">
        <v>24</v>
      </c>
      <c r="E209" s="19" t="s">
        <v>25</v>
      </c>
      <c r="F209" s="19" t="s">
        <v>26</v>
      </c>
      <c r="G209" s="19" t="s">
        <v>1391</v>
      </c>
      <c r="H209" s="19" t="s">
        <v>28</v>
      </c>
      <c r="I209" s="19" t="s">
        <v>748</v>
      </c>
      <c r="J209" s="19">
        <v>5992</v>
      </c>
      <c r="K209" s="20">
        <v>19</v>
      </c>
      <c r="L209" s="25">
        <f t="shared" si="6"/>
        <v>1138.48</v>
      </c>
      <c r="M209" s="25">
        <f t="shared" si="7"/>
        <v>4853.5200000000004</v>
      </c>
      <c r="N209" s="19" t="s">
        <v>4087</v>
      </c>
      <c r="O209" s="19" t="s">
        <v>31</v>
      </c>
      <c r="P209" s="20"/>
      <c r="Q209" s="19" t="s">
        <v>32</v>
      </c>
      <c r="R209" s="19" t="s">
        <v>33</v>
      </c>
      <c r="S209" s="19" t="s">
        <v>34</v>
      </c>
      <c r="T209" s="19" t="s">
        <v>749</v>
      </c>
    </row>
    <row r="210" spans="1:20" x14ac:dyDescent="0.3">
      <c r="A210" s="19" t="s">
        <v>3676</v>
      </c>
      <c r="B210" s="20" t="s">
        <v>3677</v>
      </c>
      <c r="C210" s="19" t="s">
        <v>4088</v>
      </c>
      <c r="D210" s="19" t="s">
        <v>24</v>
      </c>
      <c r="E210" s="19" t="s">
        <v>25</v>
      </c>
      <c r="F210" s="19" t="s">
        <v>26</v>
      </c>
      <c r="G210" s="19" t="s">
        <v>1391</v>
      </c>
      <c r="H210" s="19" t="s">
        <v>28</v>
      </c>
      <c r="I210" s="19" t="s">
        <v>748</v>
      </c>
      <c r="J210" s="19">
        <v>3914</v>
      </c>
      <c r="K210" s="20">
        <v>30</v>
      </c>
      <c r="L210" s="25">
        <f t="shared" si="6"/>
        <v>1174.2</v>
      </c>
      <c r="M210" s="25">
        <f t="shared" si="7"/>
        <v>2739.8</v>
      </c>
      <c r="N210" s="19" t="s">
        <v>4089</v>
      </c>
      <c r="O210" s="19" t="s">
        <v>31</v>
      </c>
      <c r="P210" s="20"/>
      <c r="Q210" s="19" t="s">
        <v>32</v>
      </c>
      <c r="R210" s="19" t="s">
        <v>33</v>
      </c>
      <c r="S210" s="19" t="s">
        <v>34</v>
      </c>
      <c r="T210" s="19" t="s">
        <v>3682</v>
      </c>
    </row>
    <row r="211" spans="1:20" x14ac:dyDescent="0.3">
      <c r="A211" s="19" t="s">
        <v>3676</v>
      </c>
      <c r="B211" s="20" t="s">
        <v>3677</v>
      </c>
      <c r="C211" s="19" t="s">
        <v>4090</v>
      </c>
      <c r="D211" s="19" t="s">
        <v>50</v>
      </c>
      <c r="E211" s="19" t="s">
        <v>25</v>
      </c>
      <c r="F211" s="19" t="s">
        <v>26</v>
      </c>
      <c r="G211" s="19" t="s">
        <v>1391</v>
      </c>
      <c r="H211" s="19" t="s">
        <v>28</v>
      </c>
      <c r="I211" s="19" t="s">
        <v>51</v>
      </c>
      <c r="J211" s="19">
        <v>49505</v>
      </c>
      <c r="K211" s="20">
        <v>100</v>
      </c>
      <c r="L211" s="25">
        <f t="shared" si="6"/>
        <v>49505</v>
      </c>
      <c r="M211" s="25">
        <f t="shared" si="7"/>
        <v>0</v>
      </c>
      <c r="N211" s="19" t="s">
        <v>4091</v>
      </c>
      <c r="O211" s="19" t="s">
        <v>31</v>
      </c>
      <c r="P211" s="20"/>
      <c r="Q211" s="19" t="s">
        <v>32</v>
      </c>
      <c r="R211" s="19" t="s">
        <v>33</v>
      </c>
      <c r="S211" s="19" t="s">
        <v>34</v>
      </c>
      <c r="T211" s="19" t="s">
        <v>3682</v>
      </c>
    </row>
    <row r="212" spans="1:20" x14ac:dyDescent="0.3">
      <c r="A212" s="19" t="s">
        <v>3676</v>
      </c>
      <c r="B212" s="20" t="s">
        <v>3677</v>
      </c>
      <c r="C212" s="19" t="s">
        <v>4092</v>
      </c>
      <c r="D212" s="19" t="s">
        <v>24</v>
      </c>
      <c r="E212" s="19" t="s">
        <v>25</v>
      </c>
      <c r="F212" s="19" t="s">
        <v>26</v>
      </c>
      <c r="G212" s="19" t="s">
        <v>1391</v>
      </c>
      <c r="H212" s="19" t="s">
        <v>28</v>
      </c>
      <c r="I212" s="19" t="s">
        <v>748</v>
      </c>
      <c r="J212" s="19">
        <v>933</v>
      </c>
      <c r="K212" s="20">
        <v>39</v>
      </c>
      <c r="L212" s="25">
        <f t="shared" si="6"/>
        <v>363.87</v>
      </c>
      <c r="M212" s="25">
        <f t="shared" si="7"/>
        <v>569.13</v>
      </c>
      <c r="N212" s="19" t="s">
        <v>4093</v>
      </c>
      <c r="O212" s="19" t="s">
        <v>31</v>
      </c>
      <c r="P212" s="20"/>
      <c r="Q212" s="19" t="s">
        <v>32</v>
      </c>
      <c r="R212" s="19" t="s">
        <v>33</v>
      </c>
      <c r="S212" s="19" t="s">
        <v>34</v>
      </c>
      <c r="T212" s="19" t="s">
        <v>3685</v>
      </c>
    </row>
    <row r="213" spans="1:20" x14ac:dyDescent="0.3">
      <c r="A213" s="19" t="s">
        <v>3676</v>
      </c>
      <c r="B213" s="20" t="s">
        <v>3677</v>
      </c>
      <c r="C213" s="19" t="s">
        <v>4094</v>
      </c>
      <c r="D213" s="19" t="s">
        <v>24</v>
      </c>
      <c r="E213" s="19" t="s">
        <v>25</v>
      </c>
      <c r="F213" s="19" t="s">
        <v>26</v>
      </c>
      <c r="G213" s="19" t="s">
        <v>1391</v>
      </c>
      <c r="H213" s="19" t="s">
        <v>28</v>
      </c>
      <c r="I213" s="19" t="s">
        <v>748</v>
      </c>
      <c r="J213" s="19">
        <v>910</v>
      </c>
      <c r="K213" s="20">
        <v>38</v>
      </c>
      <c r="L213" s="25">
        <f t="shared" si="6"/>
        <v>345.8</v>
      </c>
      <c r="M213" s="25">
        <f t="shared" si="7"/>
        <v>564.20000000000005</v>
      </c>
      <c r="N213" s="19" t="s">
        <v>4095</v>
      </c>
      <c r="O213" s="19" t="s">
        <v>31</v>
      </c>
      <c r="P213" s="20"/>
      <c r="Q213" s="19" t="s">
        <v>32</v>
      </c>
      <c r="R213" s="19" t="s">
        <v>33</v>
      </c>
      <c r="S213" s="19" t="s">
        <v>34</v>
      </c>
      <c r="T213" s="19" t="s">
        <v>3685</v>
      </c>
    </row>
    <row r="214" spans="1:20" x14ac:dyDescent="0.3">
      <c r="A214" s="19" t="s">
        <v>3676</v>
      </c>
      <c r="B214" s="20" t="s">
        <v>3677</v>
      </c>
      <c r="C214" s="19" t="s">
        <v>4096</v>
      </c>
      <c r="D214" s="19" t="s">
        <v>24</v>
      </c>
      <c r="E214" s="19" t="s">
        <v>25</v>
      </c>
      <c r="F214" s="19" t="s">
        <v>26</v>
      </c>
      <c r="G214" s="19" t="s">
        <v>1391</v>
      </c>
      <c r="H214" s="19" t="s">
        <v>28</v>
      </c>
      <c r="I214" s="19" t="s">
        <v>748</v>
      </c>
      <c r="J214" s="19">
        <v>1381</v>
      </c>
      <c r="K214" s="20">
        <v>38</v>
      </c>
      <c r="L214" s="25">
        <f t="shared" si="6"/>
        <v>524.78</v>
      </c>
      <c r="M214" s="25">
        <f t="shared" si="7"/>
        <v>856.22</v>
      </c>
      <c r="N214" s="19" t="s">
        <v>4097</v>
      </c>
      <c r="O214" s="19" t="s">
        <v>31</v>
      </c>
      <c r="P214" s="20"/>
      <c r="Q214" s="19" t="s">
        <v>32</v>
      </c>
      <c r="R214" s="19" t="s">
        <v>33</v>
      </c>
      <c r="S214" s="19" t="s">
        <v>34</v>
      </c>
      <c r="T214" s="19" t="s">
        <v>3685</v>
      </c>
    </row>
    <row r="215" spans="1:20" x14ac:dyDescent="0.3">
      <c r="A215" s="19" t="s">
        <v>3676</v>
      </c>
      <c r="B215" s="20" t="s">
        <v>3677</v>
      </c>
      <c r="C215" s="19" t="s">
        <v>4098</v>
      </c>
      <c r="D215" s="19" t="s">
        <v>24</v>
      </c>
      <c r="E215" s="19" t="s">
        <v>25</v>
      </c>
      <c r="F215" s="19" t="s">
        <v>26</v>
      </c>
      <c r="G215" s="19" t="s">
        <v>1391</v>
      </c>
      <c r="H215" s="19" t="s">
        <v>28</v>
      </c>
      <c r="I215" s="19" t="s">
        <v>42</v>
      </c>
      <c r="J215" s="19">
        <v>1995</v>
      </c>
      <c r="K215" s="20">
        <v>20</v>
      </c>
      <c r="L215" s="25">
        <f t="shared" si="6"/>
        <v>399</v>
      </c>
      <c r="M215" s="25">
        <f t="shared" si="7"/>
        <v>1596</v>
      </c>
      <c r="N215" s="19" t="s">
        <v>4099</v>
      </c>
      <c r="O215" s="19" t="s">
        <v>31</v>
      </c>
      <c r="P215" s="20"/>
      <c r="Q215" s="19" t="s">
        <v>32</v>
      </c>
      <c r="R215" s="19" t="s">
        <v>33</v>
      </c>
      <c r="S215" s="19" t="s">
        <v>34</v>
      </c>
      <c r="T215" s="19" t="s">
        <v>749</v>
      </c>
    </row>
    <row r="216" spans="1:20" x14ac:dyDescent="0.3">
      <c r="A216" s="19" t="s">
        <v>3676</v>
      </c>
      <c r="B216" s="20" t="s">
        <v>3677</v>
      </c>
      <c r="C216" s="19" t="s">
        <v>4100</v>
      </c>
      <c r="E216" s="19" t="s">
        <v>25</v>
      </c>
      <c r="F216" s="19" t="s">
        <v>26</v>
      </c>
      <c r="G216" s="19" t="s">
        <v>1391</v>
      </c>
      <c r="H216" s="19" t="s">
        <v>28</v>
      </c>
      <c r="I216" s="19" t="s">
        <v>748</v>
      </c>
      <c r="J216" s="19">
        <v>77</v>
      </c>
      <c r="K216" s="20">
        <v>38</v>
      </c>
      <c r="L216" s="25">
        <f t="shared" si="6"/>
        <v>29.26</v>
      </c>
      <c r="M216" s="25">
        <f t="shared" si="7"/>
        <v>47.74</v>
      </c>
      <c r="N216" s="19" t="s">
        <v>4101</v>
      </c>
      <c r="O216" s="19" t="s">
        <v>31</v>
      </c>
      <c r="P216" s="20"/>
      <c r="Q216" s="19" t="s">
        <v>32</v>
      </c>
      <c r="R216" s="19" t="s">
        <v>33</v>
      </c>
      <c r="S216" s="19" t="s">
        <v>34</v>
      </c>
      <c r="T216" s="19" t="s">
        <v>3685</v>
      </c>
    </row>
    <row r="217" spans="1:20" x14ac:dyDescent="0.3">
      <c r="A217" s="19" t="s">
        <v>3676</v>
      </c>
      <c r="B217" s="20" t="s">
        <v>3677</v>
      </c>
      <c r="C217" s="19" t="s">
        <v>4102</v>
      </c>
      <c r="D217" s="19" t="s">
        <v>24</v>
      </c>
      <c r="E217" s="19" t="s">
        <v>25</v>
      </c>
      <c r="F217" s="19" t="s">
        <v>26</v>
      </c>
      <c r="G217" s="19" t="s">
        <v>1391</v>
      </c>
      <c r="H217" s="19" t="s">
        <v>28</v>
      </c>
      <c r="I217" s="19" t="s">
        <v>42</v>
      </c>
      <c r="J217" s="19">
        <v>19680</v>
      </c>
      <c r="K217" s="20">
        <v>17</v>
      </c>
      <c r="L217" s="25">
        <f t="shared" si="6"/>
        <v>3345.6</v>
      </c>
      <c r="M217" s="25">
        <f t="shared" si="7"/>
        <v>16334.4</v>
      </c>
      <c r="N217" s="19" t="s">
        <v>4103</v>
      </c>
      <c r="O217" s="19" t="s">
        <v>31</v>
      </c>
      <c r="P217" s="20"/>
      <c r="Q217" s="19" t="s">
        <v>32</v>
      </c>
      <c r="R217" s="19" t="s">
        <v>33</v>
      </c>
      <c r="S217" s="19" t="s">
        <v>34</v>
      </c>
      <c r="T217" s="19" t="s">
        <v>749</v>
      </c>
    </row>
    <row r="218" spans="1:20" x14ac:dyDescent="0.3">
      <c r="A218" s="19" t="s">
        <v>3676</v>
      </c>
      <c r="B218" s="20" t="s">
        <v>3677</v>
      </c>
      <c r="C218" s="19" t="s">
        <v>4104</v>
      </c>
      <c r="E218" s="19" t="s">
        <v>25</v>
      </c>
      <c r="F218" s="19" t="s">
        <v>26</v>
      </c>
      <c r="G218" s="19" t="s">
        <v>1391</v>
      </c>
      <c r="H218" s="19" t="s">
        <v>28</v>
      </c>
      <c r="I218" s="19" t="s">
        <v>748</v>
      </c>
      <c r="J218" s="19">
        <v>70</v>
      </c>
      <c r="K218" s="20">
        <v>60</v>
      </c>
      <c r="L218" s="25">
        <f t="shared" si="6"/>
        <v>42</v>
      </c>
      <c r="M218" s="25">
        <f t="shared" si="7"/>
        <v>28</v>
      </c>
      <c r="N218" s="19" t="s">
        <v>4105</v>
      </c>
      <c r="O218" s="19" t="s">
        <v>31</v>
      </c>
      <c r="P218" s="20"/>
      <c r="Q218" s="19" t="s">
        <v>32</v>
      </c>
      <c r="R218" s="19" t="s">
        <v>33</v>
      </c>
      <c r="S218" s="19" t="s">
        <v>34</v>
      </c>
      <c r="T218" s="19" t="s">
        <v>3685</v>
      </c>
    </row>
    <row r="219" spans="1:20" x14ac:dyDescent="0.3">
      <c r="A219" s="19" t="s">
        <v>3676</v>
      </c>
      <c r="B219" s="20" t="s">
        <v>3677</v>
      </c>
      <c r="C219" s="19" t="s">
        <v>4106</v>
      </c>
      <c r="D219" s="19" t="s">
        <v>24</v>
      </c>
      <c r="E219" s="19" t="s">
        <v>25</v>
      </c>
      <c r="F219" s="19" t="s">
        <v>26</v>
      </c>
      <c r="G219" s="19" t="s">
        <v>1391</v>
      </c>
      <c r="H219" s="19" t="s">
        <v>28</v>
      </c>
      <c r="I219" s="19" t="s">
        <v>748</v>
      </c>
      <c r="J219" s="19">
        <v>331</v>
      </c>
      <c r="K219" s="20">
        <v>41</v>
      </c>
      <c r="L219" s="25">
        <f t="shared" si="6"/>
        <v>135.71</v>
      </c>
      <c r="M219" s="25">
        <f t="shared" si="7"/>
        <v>195.29</v>
      </c>
      <c r="N219" s="19" t="s">
        <v>4107</v>
      </c>
      <c r="O219" s="19" t="s">
        <v>31</v>
      </c>
      <c r="P219" s="20"/>
      <c r="Q219" s="19" t="s">
        <v>32</v>
      </c>
      <c r="R219" s="19" t="s">
        <v>33</v>
      </c>
      <c r="S219" s="19" t="s">
        <v>34</v>
      </c>
      <c r="T219" s="19" t="s">
        <v>3685</v>
      </c>
    </row>
    <row r="220" spans="1:20" x14ac:dyDescent="0.3">
      <c r="A220" s="19" t="s">
        <v>3676</v>
      </c>
      <c r="B220" s="20" t="s">
        <v>3677</v>
      </c>
      <c r="C220" s="19" t="s">
        <v>4108</v>
      </c>
      <c r="D220" s="19" t="s">
        <v>24</v>
      </c>
      <c r="E220" s="19" t="s">
        <v>25</v>
      </c>
      <c r="F220" s="19" t="s">
        <v>26</v>
      </c>
      <c r="G220" s="19" t="s">
        <v>1391</v>
      </c>
      <c r="H220" s="19" t="s">
        <v>28</v>
      </c>
      <c r="I220" s="19" t="s">
        <v>1265</v>
      </c>
      <c r="J220" s="19">
        <v>3306</v>
      </c>
      <c r="K220" s="20">
        <v>22</v>
      </c>
      <c r="L220" s="25">
        <f t="shared" si="6"/>
        <v>727.32</v>
      </c>
      <c r="M220" s="25">
        <f t="shared" si="7"/>
        <v>2578.6799999999998</v>
      </c>
      <c r="N220" s="19" t="s">
        <v>4109</v>
      </c>
      <c r="O220" s="19" t="s">
        <v>31</v>
      </c>
      <c r="P220" s="20"/>
      <c r="Q220" s="19" t="s">
        <v>32</v>
      </c>
      <c r="R220" s="19" t="s">
        <v>33</v>
      </c>
      <c r="S220" s="19" t="s">
        <v>34</v>
      </c>
      <c r="T220" s="19" t="s">
        <v>749</v>
      </c>
    </row>
    <row r="221" spans="1:20" x14ac:dyDescent="0.3">
      <c r="A221" s="19" t="s">
        <v>3676</v>
      </c>
      <c r="B221" s="20" t="s">
        <v>3677</v>
      </c>
      <c r="C221" s="19" t="s">
        <v>4110</v>
      </c>
      <c r="D221" s="19" t="s">
        <v>24</v>
      </c>
      <c r="E221" s="19" t="s">
        <v>25</v>
      </c>
      <c r="F221" s="19" t="s">
        <v>26</v>
      </c>
      <c r="G221" s="19" t="s">
        <v>1391</v>
      </c>
      <c r="H221" s="19" t="s">
        <v>28</v>
      </c>
      <c r="I221" s="19" t="s">
        <v>1265</v>
      </c>
      <c r="J221" s="19">
        <v>2</v>
      </c>
      <c r="K221" s="20">
        <v>100</v>
      </c>
      <c r="L221" s="25">
        <f t="shared" si="6"/>
        <v>2</v>
      </c>
      <c r="M221" s="25">
        <f t="shared" si="7"/>
        <v>0</v>
      </c>
      <c r="N221" s="19" t="s">
        <v>4111</v>
      </c>
      <c r="O221" s="19" t="s">
        <v>31</v>
      </c>
      <c r="P221" s="20"/>
      <c r="Q221" s="19" t="s">
        <v>32</v>
      </c>
      <c r="R221" s="19" t="s">
        <v>33</v>
      </c>
      <c r="S221" s="19" t="s">
        <v>34</v>
      </c>
      <c r="T221" s="19" t="s">
        <v>749</v>
      </c>
    </row>
    <row r="222" spans="1:20" x14ac:dyDescent="0.3">
      <c r="A222" s="19" t="s">
        <v>3676</v>
      </c>
      <c r="B222" s="20" t="s">
        <v>3677</v>
      </c>
      <c r="C222" s="19" t="s">
        <v>4112</v>
      </c>
      <c r="D222" s="19" t="s">
        <v>24</v>
      </c>
      <c r="E222" s="19" t="s">
        <v>25</v>
      </c>
      <c r="F222" s="19" t="s">
        <v>26</v>
      </c>
      <c r="G222" s="19" t="s">
        <v>1391</v>
      </c>
      <c r="H222" s="19" t="s">
        <v>28</v>
      </c>
      <c r="I222" s="19" t="s">
        <v>1265</v>
      </c>
      <c r="J222" s="19">
        <v>293</v>
      </c>
      <c r="K222" s="20">
        <v>13</v>
      </c>
      <c r="L222" s="25">
        <f t="shared" si="6"/>
        <v>38.090000000000003</v>
      </c>
      <c r="M222" s="25">
        <f t="shared" si="7"/>
        <v>254.91</v>
      </c>
      <c r="N222" s="19" t="s">
        <v>4113</v>
      </c>
      <c r="O222" s="19" t="s">
        <v>31</v>
      </c>
      <c r="P222" s="20"/>
      <c r="Q222" s="19" t="s">
        <v>32</v>
      </c>
      <c r="R222" s="19" t="s">
        <v>33</v>
      </c>
      <c r="S222" s="19" t="s">
        <v>34</v>
      </c>
      <c r="T222" s="19" t="s">
        <v>749</v>
      </c>
    </row>
    <row r="223" spans="1:20" x14ac:dyDescent="0.3">
      <c r="A223" s="19" t="s">
        <v>3676</v>
      </c>
      <c r="B223" s="20" t="s">
        <v>3677</v>
      </c>
      <c r="C223" s="19" t="s">
        <v>4114</v>
      </c>
      <c r="D223" s="19" t="s">
        <v>24</v>
      </c>
      <c r="E223" s="19" t="s">
        <v>25</v>
      </c>
      <c r="F223" s="19" t="s">
        <v>26</v>
      </c>
      <c r="G223" s="19" t="s">
        <v>1391</v>
      </c>
      <c r="H223" s="19" t="s">
        <v>28</v>
      </c>
      <c r="I223" s="19" t="s">
        <v>1265</v>
      </c>
      <c r="J223" s="19">
        <v>4356</v>
      </c>
      <c r="K223" s="20">
        <v>17</v>
      </c>
      <c r="L223" s="25">
        <f t="shared" si="6"/>
        <v>740.52</v>
      </c>
      <c r="M223" s="25">
        <f t="shared" si="7"/>
        <v>3615.48</v>
      </c>
      <c r="N223" s="19" t="s">
        <v>4115</v>
      </c>
      <c r="O223" s="19" t="s">
        <v>31</v>
      </c>
      <c r="P223" s="20"/>
      <c r="Q223" s="19" t="s">
        <v>32</v>
      </c>
      <c r="R223" s="19" t="s">
        <v>33</v>
      </c>
      <c r="S223" s="19" t="s">
        <v>34</v>
      </c>
      <c r="T223" s="19" t="s">
        <v>749</v>
      </c>
    </row>
    <row r="224" spans="1:20" x14ac:dyDescent="0.3">
      <c r="A224" s="19" t="s">
        <v>3676</v>
      </c>
      <c r="B224" s="20" t="s">
        <v>3677</v>
      </c>
      <c r="C224" s="19" t="s">
        <v>4116</v>
      </c>
      <c r="E224" s="19" t="s">
        <v>25</v>
      </c>
      <c r="F224" s="19" t="s">
        <v>26</v>
      </c>
      <c r="G224" s="19" t="s">
        <v>1391</v>
      </c>
      <c r="H224" s="19" t="s">
        <v>28</v>
      </c>
      <c r="I224" s="19" t="s">
        <v>748</v>
      </c>
      <c r="J224" s="19">
        <v>850</v>
      </c>
      <c r="K224" s="20">
        <v>40</v>
      </c>
      <c r="L224" s="25">
        <f t="shared" si="6"/>
        <v>340</v>
      </c>
      <c r="M224" s="25">
        <f t="shared" si="7"/>
        <v>510</v>
      </c>
      <c r="N224" s="19" t="s">
        <v>4117</v>
      </c>
      <c r="O224" s="19" t="s">
        <v>31</v>
      </c>
      <c r="P224" s="20"/>
      <c r="Q224" s="19" t="s">
        <v>32</v>
      </c>
      <c r="R224" s="19" t="s">
        <v>33</v>
      </c>
      <c r="S224" s="19" t="s">
        <v>34</v>
      </c>
      <c r="T224" s="19" t="s">
        <v>557</v>
      </c>
    </row>
    <row r="225" spans="1:20" x14ac:dyDescent="0.3">
      <c r="A225" s="19" t="s">
        <v>3676</v>
      </c>
      <c r="B225" s="20" t="s">
        <v>3677</v>
      </c>
      <c r="C225" s="19" t="s">
        <v>4118</v>
      </c>
      <c r="E225" s="19" t="s">
        <v>25</v>
      </c>
      <c r="F225" s="19" t="s">
        <v>26</v>
      </c>
      <c r="G225" s="19" t="s">
        <v>1391</v>
      </c>
      <c r="H225" s="19" t="s">
        <v>28</v>
      </c>
      <c r="I225" s="19" t="s">
        <v>748</v>
      </c>
      <c r="J225" s="19">
        <v>570</v>
      </c>
      <c r="K225" s="20">
        <v>40</v>
      </c>
      <c r="L225" s="25">
        <f t="shared" si="6"/>
        <v>228</v>
      </c>
      <c r="M225" s="25">
        <f t="shared" si="7"/>
        <v>342</v>
      </c>
      <c r="N225" s="19" t="s">
        <v>4119</v>
      </c>
      <c r="O225" s="19" t="s">
        <v>31</v>
      </c>
      <c r="P225" s="20"/>
      <c r="Q225" s="19" t="s">
        <v>32</v>
      </c>
      <c r="R225" s="19" t="s">
        <v>33</v>
      </c>
      <c r="S225" s="19" t="s">
        <v>34</v>
      </c>
      <c r="T225" s="19" t="s">
        <v>557</v>
      </c>
    </row>
    <row r="226" spans="1:20" x14ac:dyDescent="0.3">
      <c r="A226" s="19" t="s">
        <v>3676</v>
      </c>
      <c r="B226" s="20" t="s">
        <v>3677</v>
      </c>
      <c r="C226" s="19" t="s">
        <v>4120</v>
      </c>
      <c r="E226" s="19" t="s">
        <v>25</v>
      </c>
      <c r="F226" s="19" t="s">
        <v>26</v>
      </c>
      <c r="G226" s="19" t="s">
        <v>1391</v>
      </c>
      <c r="H226" s="19" t="s">
        <v>28</v>
      </c>
      <c r="I226" s="19" t="s">
        <v>748</v>
      </c>
      <c r="J226" s="19">
        <v>850</v>
      </c>
      <c r="K226" s="20">
        <v>40</v>
      </c>
      <c r="L226" s="25">
        <f t="shared" si="6"/>
        <v>340</v>
      </c>
      <c r="M226" s="25">
        <f t="shared" si="7"/>
        <v>510</v>
      </c>
      <c r="N226" s="19" t="s">
        <v>4121</v>
      </c>
      <c r="O226" s="19" t="s">
        <v>31</v>
      </c>
      <c r="P226" s="20"/>
      <c r="Q226" s="19" t="s">
        <v>32</v>
      </c>
      <c r="R226" s="19" t="s">
        <v>33</v>
      </c>
      <c r="S226" s="19" t="s">
        <v>34</v>
      </c>
      <c r="T226" s="19" t="s">
        <v>557</v>
      </c>
    </row>
    <row r="227" spans="1:20" x14ac:dyDescent="0.3">
      <c r="A227" s="19" t="s">
        <v>3676</v>
      </c>
      <c r="B227" s="20" t="s">
        <v>3677</v>
      </c>
      <c r="C227" s="19" t="s">
        <v>4122</v>
      </c>
      <c r="E227" s="19" t="s">
        <v>25</v>
      </c>
      <c r="F227" s="19" t="s">
        <v>26</v>
      </c>
      <c r="G227" s="19" t="s">
        <v>1391</v>
      </c>
      <c r="H227" s="19" t="s">
        <v>28</v>
      </c>
      <c r="I227" s="19" t="s">
        <v>748</v>
      </c>
      <c r="J227" s="19">
        <v>850</v>
      </c>
      <c r="K227" s="20">
        <v>40</v>
      </c>
      <c r="L227" s="25">
        <f t="shared" si="6"/>
        <v>340</v>
      </c>
      <c r="M227" s="25">
        <f t="shared" si="7"/>
        <v>510</v>
      </c>
      <c r="N227" s="19" t="s">
        <v>4123</v>
      </c>
      <c r="O227" s="19" t="s">
        <v>31</v>
      </c>
      <c r="P227" s="20"/>
      <c r="Q227" s="19" t="s">
        <v>32</v>
      </c>
      <c r="R227" s="19" t="s">
        <v>33</v>
      </c>
      <c r="S227" s="19" t="s">
        <v>34</v>
      </c>
      <c r="T227" s="19" t="s">
        <v>557</v>
      </c>
    </row>
    <row r="228" spans="1:20" x14ac:dyDescent="0.3">
      <c r="A228" s="19" t="s">
        <v>3676</v>
      </c>
      <c r="B228" s="20" t="s">
        <v>3677</v>
      </c>
      <c r="C228" s="19" t="s">
        <v>4124</v>
      </c>
      <c r="D228" s="19" t="s">
        <v>24</v>
      </c>
      <c r="E228" s="19" t="s">
        <v>25</v>
      </c>
      <c r="F228" s="19" t="s">
        <v>26</v>
      </c>
      <c r="G228" s="19" t="s">
        <v>1391</v>
      </c>
      <c r="H228" s="19" t="s">
        <v>28</v>
      </c>
      <c r="I228" s="19" t="s">
        <v>748</v>
      </c>
      <c r="J228" s="19">
        <v>3227</v>
      </c>
      <c r="K228" s="20">
        <v>47</v>
      </c>
      <c r="L228" s="25">
        <f t="shared" si="6"/>
        <v>1516.69</v>
      </c>
      <c r="M228" s="25">
        <f t="shared" si="7"/>
        <v>1710.31</v>
      </c>
      <c r="N228" s="19" t="s">
        <v>4125</v>
      </c>
      <c r="O228" s="19" t="s">
        <v>31</v>
      </c>
      <c r="P228" s="20"/>
      <c r="Q228" s="19" t="s">
        <v>32</v>
      </c>
      <c r="R228" s="19" t="s">
        <v>33</v>
      </c>
      <c r="S228" s="19" t="s">
        <v>34</v>
      </c>
      <c r="T228" s="19" t="s">
        <v>3682</v>
      </c>
    </row>
    <row r="229" spans="1:20" x14ac:dyDescent="0.3">
      <c r="A229" s="19" t="s">
        <v>3676</v>
      </c>
      <c r="B229" s="20" t="s">
        <v>3677</v>
      </c>
      <c r="C229" s="19" t="s">
        <v>4126</v>
      </c>
      <c r="E229" s="19" t="s">
        <v>25</v>
      </c>
      <c r="F229" s="19" t="s">
        <v>26</v>
      </c>
      <c r="G229" s="19" t="s">
        <v>1391</v>
      </c>
      <c r="H229" s="19" t="s">
        <v>28</v>
      </c>
      <c r="I229" s="19" t="s">
        <v>748</v>
      </c>
      <c r="J229" s="19">
        <v>1068</v>
      </c>
      <c r="K229" s="20">
        <v>60</v>
      </c>
      <c r="L229" s="25">
        <f t="shared" si="6"/>
        <v>640.79999999999995</v>
      </c>
      <c r="M229" s="25">
        <f t="shared" si="7"/>
        <v>427.2</v>
      </c>
      <c r="N229" s="19" t="s">
        <v>4127</v>
      </c>
      <c r="O229" s="19" t="s">
        <v>31</v>
      </c>
      <c r="P229" s="20"/>
      <c r="Q229" s="19" t="s">
        <v>32</v>
      </c>
      <c r="R229" s="19" t="s">
        <v>33</v>
      </c>
      <c r="S229" s="19" t="s">
        <v>34</v>
      </c>
      <c r="T229" s="19" t="s">
        <v>638</v>
      </c>
    </row>
    <row r="230" spans="1:20" x14ac:dyDescent="0.3">
      <c r="A230" s="19" t="s">
        <v>3676</v>
      </c>
      <c r="B230" s="20" t="s">
        <v>3677</v>
      </c>
      <c r="C230" s="19" t="s">
        <v>4128</v>
      </c>
      <c r="E230" s="19" t="s">
        <v>25</v>
      </c>
      <c r="F230" s="19" t="s">
        <v>26</v>
      </c>
      <c r="G230" s="19" t="s">
        <v>1391</v>
      </c>
      <c r="H230" s="19" t="s">
        <v>28</v>
      </c>
      <c r="I230" s="19" t="s">
        <v>134</v>
      </c>
      <c r="J230" s="19">
        <v>0</v>
      </c>
      <c r="K230" s="20"/>
      <c r="L230" s="25">
        <f t="shared" si="6"/>
        <v>0</v>
      </c>
      <c r="M230" s="25">
        <f t="shared" si="7"/>
        <v>0</v>
      </c>
      <c r="N230" s="19" t="s">
        <v>4129</v>
      </c>
      <c r="O230" s="19" t="s">
        <v>31</v>
      </c>
      <c r="P230" s="20"/>
      <c r="Q230" s="19" t="s">
        <v>32</v>
      </c>
      <c r="R230" s="19" t="s">
        <v>33</v>
      </c>
      <c r="S230" s="19" t="s">
        <v>34</v>
      </c>
      <c r="T230" s="19" t="s">
        <v>749</v>
      </c>
    </row>
    <row r="231" spans="1:20" x14ac:dyDescent="0.3">
      <c r="A231" s="19" t="s">
        <v>3676</v>
      </c>
      <c r="B231" s="20" t="s">
        <v>3677</v>
      </c>
      <c r="C231" s="19" t="s">
        <v>4130</v>
      </c>
      <c r="D231" s="19" t="s">
        <v>24</v>
      </c>
      <c r="E231" s="19" t="s">
        <v>25</v>
      </c>
      <c r="F231" s="19" t="s">
        <v>26</v>
      </c>
      <c r="G231" s="19" t="s">
        <v>1391</v>
      </c>
      <c r="H231" s="19" t="s">
        <v>28</v>
      </c>
      <c r="I231" s="19" t="s">
        <v>748</v>
      </c>
      <c r="J231" s="19">
        <v>764</v>
      </c>
      <c r="K231" s="20">
        <v>14</v>
      </c>
      <c r="L231" s="25">
        <f t="shared" si="6"/>
        <v>106.96</v>
      </c>
      <c r="M231" s="25">
        <f t="shared" si="7"/>
        <v>657.04</v>
      </c>
      <c r="N231" s="19" t="s">
        <v>4131</v>
      </c>
      <c r="O231" s="19" t="s">
        <v>31</v>
      </c>
      <c r="P231" s="20"/>
      <c r="Q231" s="19" t="s">
        <v>32</v>
      </c>
      <c r="R231" s="19" t="s">
        <v>33</v>
      </c>
      <c r="S231" s="19" t="s">
        <v>34</v>
      </c>
      <c r="T231" s="19" t="s">
        <v>749</v>
      </c>
    </row>
    <row r="232" spans="1:20" x14ac:dyDescent="0.3">
      <c r="A232" s="19" t="s">
        <v>3676</v>
      </c>
      <c r="B232" s="20" t="s">
        <v>3677</v>
      </c>
      <c r="C232" s="19" t="s">
        <v>4132</v>
      </c>
      <c r="E232" s="19" t="s">
        <v>25</v>
      </c>
      <c r="F232" s="19" t="s">
        <v>26</v>
      </c>
      <c r="G232" s="19" t="s">
        <v>1391</v>
      </c>
      <c r="H232" s="19" t="s">
        <v>28</v>
      </c>
      <c r="I232" s="19" t="s">
        <v>748</v>
      </c>
      <c r="J232" s="19">
        <v>332</v>
      </c>
      <c r="K232" s="20">
        <v>40</v>
      </c>
      <c r="L232" s="25">
        <f t="shared" si="6"/>
        <v>132.80000000000001</v>
      </c>
      <c r="M232" s="25">
        <f t="shared" si="7"/>
        <v>199.2</v>
      </c>
      <c r="N232" s="19" t="s">
        <v>4133</v>
      </c>
      <c r="O232" s="19" t="s">
        <v>31</v>
      </c>
      <c r="P232" s="20"/>
      <c r="Q232" s="19" t="s">
        <v>32</v>
      </c>
      <c r="R232" s="19" t="s">
        <v>33</v>
      </c>
      <c r="S232" s="19" t="s">
        <v>34</v>
      </c>
      <c r="T232" s="19" t="s">
        <v>557</v>
      </c>
    </row>
    <row r="233" spans="1:20" x14ac:dyDescent="0.3">
      <c r="A233" s="19" t="s">
        <v>3676</v>
      </c>
      <c r="B233" s="20" t="s">
        <v>3677</v>
      </c>
      <c r="C233" s="19" t="s">
        <v>4134</v>
      </c>
      <c r="E233" s="19" t="s">
        <v>25</v>
      </c>
      <c r="F233" s="19" t="s">
        <v>26</v>
      </c>
      <c r="G233" s="19" t="s">
        <v>1391</v>
      </c>
      <c r="H233" s="19" t="s">
        <v>28</v>
      </c>
      <c r="I233" s="19" t="s">
        <v>748</v>
      </c>
      <c r="J233" s="19">
        <v>332</v>
      </c>
      <c r="K233" s="20">
        <v>40</v>
      </c>
      <c r="L233" s="25">
        <f t="shared" si="6"/>
        <v>132.80000000000001</v>
      </c>
      <c r="M233" s="25">
        <f t="shared" si="7"/>
        <v>199.2</v>
      </c>
      <c r="N233" s="19" t="s">
        <v>4135</v>
      </c>
      <c r="O233" s="19" t="s">
        <v>31</v>
      </c>
      <c r="P233" s="20"/>
      <c r="Q233" s="19" t="s">
        <v>32</v>
      </c>
      <c r="R233" s="19" t="s">
        <v>33</v>
      </c>
      <c r="S233" s="19" t="s">
        <v>34</v>
      </c>
      <c r="T233" s="19" t="s">
        <v>557</v>
      </c>
    </row>
    <row r="234" spans="1:20" x14ac:dyDescent="0.3">
      <c r="A234" s="19" t="s">
        <v>3676</v>
      </c>
      <c r="B234" s="20" t="s">
        <v>3677</v>
      </c>
      <c r="C234" s="19" t="s">
        <v>4136</v>
      </c>
      <c r="D234" s="19" t="s">
        <v>24</v>
      </c>
      <c r="E234" s="19" t="s">
        <v>25</v>
      </c>
      <c r="F234" s="19" t="s">
        <v>26</v>
      </c>
      <c r="G234" s="19" t="s">
        <v>1391</v>
      </c>
      <c r="H234" s="19" t="s">
        <v>28</v>
      </c>
      <c r="I234" s="19" t="s">
        <v>748</v>
      </c>
      <c r="J234" s="19">
        <v>5600</v>
      </c>
      <c r="K234" s="20">
        <v>29</v>
      </c>
      <c r="L234" s="25">
        <f t="shared" si="6"/>
        <v>1624</v>
      </c>
      <c r="M234" s="25">
        <f t="shared" si="7"/>
        <v>3976</v>
      </c>
      <c r="N234" s="19" t="s">
        <v>4137</v>
      </c>
      <c r="O234" s="19" t="s">
        <v>31</v>
      </c>
      <c r="P234" s="20"/>
      <c r="Q234" s="19" t="s">
        <v>32</v>
      </c>
      <c r="R234" s="19" t="s">
        <v>33</v>
      </c>
      <c r="S234" s="19" t="s">
        <v>34</v>
      </c>
      <c r="T234" s="19" t="s">
        <v>749</v>
      </c>
    </row>
    <row r="235" spans="1:20" x14ac:dyDescent="0.3">
      <c r="A235" s="19" t="s">
        <v>3676</v>
      </c>
      <c r="B235" s="20" t="s">
        <v>3677</v>
      </c>
      <c r="C235" s="19" t="s">
        <v>4138</v>
      </c>
      <c r="E235" s="19" t="s">
        <v>25</v>
      </c>
      <c r="F235" s="19" t="s">
        <v>26</v>
      </c>
      <c r="G235" s="19" t="s">
        <v>1391</v>
      </c>
      <c r="H235" s="19" t="s">
        <v>28</v>
      </c>
      <c r="I235" s="19" t="s">
        <v>748</v>
      </c>
      <c r="J235" s="19">
        <v>570</v>
      </c>
      <c r="K235" s="20">
        <v>50</v>
      </c>
      <c r="L235" s="25">
        <f t="shared" si="6"/>
        <v>285</v>
      </c>
      <c r="M235" s="25">
        <f t="shared" si="7"/>
        <v>285</v>
      </c>
      <c r="N235" s="19" t="s">
        <v>4139</v>
      </c>
      <c r="O235" s="19" t="s">
        <v>31</v>
      </c>
      <c r="P235" s="20"/>
      <c r="Q235" s="19" t="s">
        <v>32</v>
      </c>
      <c r="R235" s="19" t="s">
        <v>33</v>
      </c>
      <c r="S235" s="19" t="s">
        <v>34</v>
      </c>
      <c r="T235" s="19" t="s">
        <v>557</v>
      </c>
    </row>
    <row r="236" spans="1:20" x14ac:dyDescent="0.3">
      <c r="A236" s="19" t="s">
        <v>3676</v>
      </c>
      <c r="B236" s="20" t="s">
        <v>3677</v>
      </c>
      <c r="C236" s="19" t="s">
        <v>4140</v>
      </c>
      <c r="D236" s="19" t="s">
        <v>24</v>
      </c>
      <c r="E236" s="19" t="s">
        <v>25</v>
      </c>
      <c r="F236" s="19" t="s">
        <v>26</v>
      </c>
      <c r="G236" s="19" t="s">
        <v>1391</v>
      </c>
      <c r="H236" s="19" t="s">
        <v>28</v>
      </c>
      <c r="I236" s="19" t="s">
        <v>748</v>
      </c>
      <c r="J236" s="19">
        <v>2169</v>
      </c>
      <c r="K236" s="20">
        <v>44</v>
      </c>
      <c r="L236" s="25">
        <f t="shared" si="6"/>
        <v>954.36</v>
      </c>
      <c r="M236" s="25">
        <f t="shared" si="7"/>
        <v>1214.6400000000001</v>
      </c>
      <c r="N236" s="19" t="s">
        <v>4141</v>
      </c>
      <c r="O236" s="19" t="s">
        <v>31</v>
      </c>
      <c r="P236" s="20"/>
      <c r="Q236" s="19" t="s">
        <v>32</v>
      </c>
      <c r="R236" s="19" t="s">
        <v>33</v>
      </c>
      <c r="S236" s="19" t="s">
        <v>34</v>
      </c>
      <c r="T236" s="19" t="s">
        <v>3682</v>
      </c>
    </row>
    <row r="237" spans="1:20" x14ac:dyDescent="0.3">
      <c r="A237" s="19" t="s">
        <v>3676</v>
      </c>
      <c r="B237" s="20" t="s">
        <v>3677</v>
      </c>
      <c r="C237" s="19" t="s">
        <v>4142</v>
      </c>
      <c r="E237" s="19" t="s">
        <v>25</v>
      </c>
      <c r="F237" s="19" t="s">
        <v>26</v>
      </c>
      <c r="G237" s="19" t="s">
        <v>3922</v>
      </c>
      <c r="H237" s="19" t="s">
        <v>141</v>
      </c>
      <c r="I237" s="19" t="s">
        <v>745</v>
      </c>
      <c r="J237" s="19">
        <v>1359607</v>
      </c>
      <c r="K237" s="20">
        <v>50</v>
      </c>
      <c r="L237" s="25">
        <f t="shared" si="6"/>
        <v>679803.5</v>
      </c>
      <c r="M237" s="25">
        <f t="shared" si="7"/>
        <v>679803.5</v>
      </c>
      <c r="N237" s="19" t="s">
        <v>4143</v>
      </c>
      <c r="O237" s="19" t="s">
        <v>87</v>
      </c>
      <c r="P237" s="20"/>
      <c r="Q237" s="19" t="s">
        <v>122</v>
      </c>
    </row>
    <row r="238" spans="1:20" x14ac:dyDescent="0.3">
      <c r="A238" s="19" t="s">
        <v>3676</v>
      </c>
      <c r="B238" s="20" t="s">
        <v>3677</v>
      </c>
      <c r="C238" s="19" t="s">
        <v>4144</v>
      </c>
      <c r="E238" s="19" t="s">
        <v>25</v>
      </c>
      <c r="F238" s="19" t="s">
        <v>26</v>
      </c>
      <c r="G238" s="19" t="s">
        <v>3922</v>
      </c>
      <c r="H238" s="19" t="s">
        <v>141</v>
      </c>
      <c r="I238" s="19" t="s">
        <v>1362</v>
      </c>
      <c r="J238" s="19">
        <v>2148335</v>
      </c>
      <c r="K238" s="20">
        <v>67</v>
      </c>
      <c r="L238" s="25">
        <f t="shared" si="6"/>
        <v>1439384.45</v>
      </c>
      <c r="M238" s="25">
        <f t="shared" si="7"/>
        <v>708950.55</v>
      </c>
      <c r="N238" s="19" t="s">
        <v>4145</v>
      </c>
      <c r="O238" s="19" t="s">
        <v>87</v>
      </c>
      <c r="P238" s="20"/>
      <c r="Q238" s="19" t="s">
        <v>122</v>
      </c>
    </row>
    <row r="239" spans="1:20" x14ac:dyDescent="0.3">
      <c r="A239" s="19" t="s">
        <v>3676</v>
      </c>
      <c r="B239" s="20" t="s">
        <v>3677</v>
      </c>
      <c r="C239" s="19" t="s">
        <v>4146</v>
      </c>
      <c r="E239" s="19" t="s">
        <v>25</v>
      </c>
      <c r="F239" s="19" t="s">
        <v>26</v>
      </c>
      <c r="G239" s="19" t="s">
        <v>3922</v>
      </c>
      <c r="H239" s="19" t="s">
        <v>28</v>
      </c>
      <c r="I239" s="19" t="s">
        <v>748</v>
      </c>
      <c r="J239" s="19">
        <v>570</v>
      </c>
      <c r="K239" s="20">
        <v>40</v>
      </c>
      <c r="L239" s="25">
        <f t="shared" si="6"/>
        <v>228</v>
      </c>
      <c r="M239" s="25">
        <f t="shared" si="7"/>
        <v>342</v>
      </c>
      <c r="N239" s="19" t="s">
        <v>4147</v>
      </c>
      <c r="O239" s="19" t="s">
        <v>31</v>
      </c>
      <c r="P239" s="20"/>
      <c r="Q239" s="19" t="s">
        <v>32</v>
      </c>
      <c r="R239" s="19" t="s">
        <v>33</v>
      </c>
      <c r="S239" s="19" t="s">
        <v>34</v>
      </c>
      <c r="T239" s="19" t="s">
        <v>557</v>
      </c>
    </row>
    <row r="240" spans="1:20" x14ac:dyDescent="0.3">
      <c r="A240" s="19" t="s">
        <v>3676</v>
      </c>
      <c r="B240" s="20" t="s">
        <v>3677</v>
      </c>
      <c r="C240" s="19" t="s">
        <v>4148</v>
      </c>
      <c r="E240" s="19" t="s">
        <v>25</v>
      </c>
      <c r="F240" s="19" t="s">
        <v>26</v>
      </c>
      <c r="G240" s="19" t="s">
        <v>3922</v>
      </c>
      <c r="H240" s="19" t="s">
        <v>28</v>
      </c>
      <c r="I240" s="19" t="s">
        <v>748</v>
      </c>
      <c r="J240" s="19">
        <v>850</v>
      </c>
      <c r="K240" s="20">
        <v>40</v>
      </c>
      <c r="L240" s="25">
        <f t="shared" si="6"/>
        <v>340</v>
      </c>
      <c r="M240" s="25">
        <f t="shared" si="7"/>
        <v>510</v>
      </c>
      <c r="N240" s="19" t="s">
        <v>4149</v>
      </c>
      <c r="O240" s="19" t="s">
        <v>31</v>
      </c>
      <c r="P240" s="20"/>
      <c r="Q240" s="19" t="s">
        <v>32</v>
      </c>
      <c r="R240" s="19" t="s">
        <v>33</v>
      </c>
      <c r="S240" s="19" t="s">
        <v>34</v>
      </c>
      <c r="T240" s="19" t="s">
        <v>557</v>
      </c>
    </row>
    <row r="241" spans="1:20" x14ac:dyDescent="0.3">
      <c r="A241" s="19" t="s">
        <v>3676</v>
      </c>
      <c r="B241" s="20" t="s">
        <v>3677</v>
      </c>
      <c r="C241" s="19" t="s">
        <v>4150</v>
      </c>
      <c r="E241" s="19" t="s">
        <v>25</v>
      </c>
      <c r="F241" s="19" t="s">
        <v>26</v>
      </c>
      <c r="G241" s="19" t="s">
        <v>3922</v>
      </c>
      <c r="H241" s="19" t="s">
        <v>28</v>
      </c>
      <c r="I241" s="19" t="s">
        <v>748</v>
      </c>
      <c r="J241" s="19">
        <v>850</v>
      </c>
      <c r="K241" s="20">
        <v>40</v>
      </c>
      <c r="L241" s="25">
        <f t="shared" si="6"/>
        <v>340</v>
      </c>
      <c r="M241" s="25">
        <f t="shared" si="7"/>
        <v>510</v>
      </c>
      <c r="N241" s="19" t="s">
        <v>4151</v>
      </c>
      <c r="O241" s="19" t="s">
        <v>31</v>
      </c>
      <c r="P241" s="20"/>
      <c r="Q241" s="19" t="s">
        <v>32</v>
      </c>
      <c r="R241" s="19" t="s">
        <v>33</v>
      </c>
      <c r="S241" s="19" t="s">
        <v>34</v>
      </c>
      <c r="T241" s="19" t="s">
        <v>557</v>
      </c>
    </row>
    <row r="242" spans="1:20" x14ac:dyDescent="0.3">
      <c r="A242" s="19" t="s">
        <v>3676</v>
      </c>
      <c r="B242" s="20" t="s">
        <v>3677</v>
      </c>
      <c r="C242" s="19" t="s">
        <v>4152</v>
      </c>
      <c r="E242" s="19" t="s">
        <v>25</v>
      </c>
      <c r="F242" s="19" t="s">
        <v>26</v>
      </c>
      <c r="G242" s="19" t="s">
        <v>3922</v>
      </c>
      <c r="H242" s="19" t="s">
        <v>28</v>
      </c>
      <c r="I242" s="19" t="s">
        <v>748</v>
      </c>
      <c r="J242" s="19">
        <v>570</v>
      </c>
      <c r="K242" s="20">
        <v>40</v>
      </c>
      <c r="L242" s="25">
        <f t="shared" si="6"/>
        <v>228</v>
      </c>
      <c r="M242" s="25">
        <f t="shared" si="7"/>
        <v>342</v>
      </c>
      <c r="N242" s="19" t="s">
        <v>4153</v>
      </c>
      <c r="O242" s="19" t="s">
        <v>31</v>
      </c>
      <c r="P242" s="20"/>
      <c r="Q242" s="19" t="s">
        <v>32</v>
      </c>
      <c r="R242" s="19" t="s">
        <v>33</v>
      </c>
      <c r="S242" s="19" t="s">
        <v>34</v>
      </c>
      <c r="T242" s="19" t="s">
        <v>557</v>
      </c>
    </row>
    <row r="243" spans="1:20" x14ac:dyDescent="0.3">
      <c r="A243" s="19" t="s">
        <v>3676</v>
      </c>
      <c r="B243" s="20" t="s">
        <v>3677</v>
      </c>
      <c r="C243" s="19" t="s">
        <v>4154</v>
      </c>
      <c r="E243" s="19" t="s">
        <v>25</v>
      </c>
      <c r="F243" s="19" t="s">
        <v>26</v>
      </c>
      <c r="G243" s="19" t="s">
        <v>3922</v>
      </c>
      <c r="H243" s="19" t="s">
        <v>28</v>
      </c>
      <c r="I243" s="19" t="s">
        <v>748</v>
      </c>
      <c r="J243" s="19">
        <v>570</v>
      </c>
      <c r="K243" s="20">
        <v>40</v>
      </c>
      <c r="L243" s="25">
        <f t="shared" si="6"/>
        <v>228</v>
      </c>
      <c r="M243" s="25">
        <f t="shared" si="7"/>
        <v>342</v>
      </c>
      <c r="N243" s="19" t="s">
        <v>4155</v>
      </c>
      <c r="O243" s="19" t="s">
        <v>31</v>
      </c>
      <c r="P243" s="20"/>
      <c r="Q243" s="19" t="s">
        <v>32</v>
      </c>
      <c r="R243" s="19" t="s">
        <v>33</v>
      </c>
      <c r="S243" s="19" t="s">
        <v>34</v>
      </c>
      <c r="T243" s="19" t="s">
        <v>557</v>
      </c>
    </row>
    <row r="244" spans="1:20" x14ac:dyDescent="0.3">
      <c r="A244" s="19" t="s">
        <v>3676</v>
      </c>
      <c r="B244" s="20" t="s">
        <v>3677</v>
      </c>
      <c r="C244" s="19" t="s">
        <v>4156</v>
      </c>
      <c r="E244" s="19" t="s">
        <v>25</v>
      </c>
      <c r="F244" s="19" t="s">
        <v>26</v>
      </c>
      <c r="G244" s="19" t="s">
        <v>3922</v>
      </c>
      <c r="H244" s="19" t="s">
        <v>28</v>
      </c>
      <c r="I244" s="19" t="s">
        <v>748</v>
      </c>
      <c r="J244" s="19">
        <v>876</v>
      </c>
      <c r="K244" s="20">
        <v>50</v>
      </c>
      <c r="L244" s="25">
        <f t="shared" si="6"/>
        <v>438</v>
      </c>
      <c r="M244" s="25">
        <f t="shared" si="7"/>
        <v>438</v>
      </c>
      <c r="O244" s="19" t="s">
        <v>31</v>
      </c>
      <c r="P244" s="20"/>
      <c r="Q244" s="19" t="s">
        <v>32</v>
      </c>
      <c r="R244" s="19" t="s">
        <v>33</v>
      </c>
      <c r="S244" s="19" t="s">
        <v>34</v>
      </c>
      <c r="T244" s="19" t="s">
        <v>557</v>
      </c>
    </row>
    <row r="245" spans="1:20" x14ac:dyDescent="0.3">
      <c r="A245" s="19" t="s">
        <v>3676</v>
      </c>
      <c r="B245" s="20" t="s">
        <v>3677</v>
      </c>
      <c r="C245" s="19" t="s">
        <v>4157</v>
      </c>
      <c r="D245" s="19" t="s">
        <v>24</v>
      </c>
      <c r="E245" s="19" t="s">
        <v>25</v>
      </c>
      <c r="F245" s="19" t="s">
        <v>26</v>
      </c>
      <c r="G245" s="19" t="s">
        <v>1391</v>
      </c>
      <c r="H245" s="19" t="s">
        <v>28</v>
      </c>
      <c r="I245" s="19" t="s">
        <v>748</v>
      </c>
      <c r="J245" s="19">
        <v>1303</v>
      </c>
      <c r="K245" s="20">
        <v>35</v>
      </c>
      <c r="L245" s="25">
        <f t="shared" si="6"/>
        <v>456.05</v>
      </c>
      <c r="M245" s="25">
        <f t="shared" si="7"/>
        <v>846.95</v>
      </c>
      <c r="N245" s="19" t="s">
        <v>4158</v>
      </c>
      <c r="O245" s="19" t="s">
        <v>31</v>
      </c>
      <c r="P245" s="20"/>
      <c r="Q245" s="19" t="s">
        <v>32</v>
      </c>
      <c r="R245" s="19" t="s">
        <v>33</v>
      </c>
      <c r="S245" s="19" t="s">
        <v>34</v>
      </c>
      <c r="T245" s="19" t="s">
        <v>3685</v>
      </c>
    </row>
    <row r="246" spans="1:20" x14ac:dyDescent="0.3">
      <c r="A246" s="19" t="s">
        <v>3676</v>
      </c>
      <c r="B246" s="20" t="s">
        <v>3677</v>
      </c>
      <c r="C246" s="19" t="s">
        <v>4159</v>
      </c>
      <c r="D246" s="19" t="s">
        <v>24</v>
      </c>
      <c r="E246" s="19" t="s">
        <v>25</v>
      </c>
      <c r="F246" s="19" t="s">
        <v>26</v>
      </c>
      <c r="G246" s="19" t="s">
        <v>1391</v>
      </c>
      <c r="H246" s="19" t="s">
        <v>28</v>
      </c>
      <c r="I246" s="19" t="s">
        <v>748</v>
      </c>
      <c r="J246" s="19">
        <v>3431</v>
      </c>
      <c r="K246" s="20">
        <v>35</v>
      </c>
      <c r="L246" s="25">
        <f t="shared" si="6"/>
        <v>1200.8499999999999</v>
      </c>
      <c r="M246" s="25">
        <f t="shared" si="7"/>
        <v>2230.15</v>
      </c>
      <c r="N246" s="19" t="s">
        <v>4160</v>
      </c>
      <c r="O246" s="19" t="s">
        <v>31</v>
      </c>
      <c r="P246" s="20"/>
      <c r="Q246" s="19" t="s">
        <v>32</v>
      </c>
      <c r="R246" s="19" t="s">
        <v>33</v>
      </c>
      <c r="S246" s="19" t="s">
        <v>34</v>
      </c>
      <c r="T246" s="19" t="s">
        <v>3682</v>
      </c>
    </row>
    <row r="247" spans="1:20" x14ac:dyDescent="0.3">
      <c r="A247" s="19" t="s">
        <v>3676</v>
      </c>
      <c r="B247" s="20" t="s">
        <v>3677</v>
      </c>
      <c r="C247" s="19" t="s">
        <v>4161</v>
      </c>
      <c r="D247" s="19" t="s">
        <v>24</v>
      </c>
      <c r="E247" s="19" t="s">
        <v>25</v>
      </c>
      <c r="F247" s="19" t="s">
        <v>26</v>
      </c>
      <c r="G247" s="19" t="s">
        <v>1391</v>
      </c>
      <c r="H247" s="19" t="s">
        <v>28</v>
      </c>
      <c r="I247" s="19" t="s">
        <v>748</v>
      </c>
      <c r="J247" s="19">
        <v>3580</v>
      </c>
      <c r="K247" s="20">
        <v>28</v>
      </c>
      <c r="L247" s="25">
        <f t="shared" si="6"/>
        <v>1002.4</v>
      </c>
      <c r="M247" s="25">
        <f t="shared" si="7"/>
        <v>2577.6</v>
      </c>
      <c r="N247" s="19" t="s">
        <v>3909</v>
      </c>
      <c r="O247" s="19" t="s">
        <v>31</v>
      </c>
      <c r="P247" s="20"/>
      <c r="Q247" s="19" t="s">
        <v>32</v>
      </c>
      <c r="R247" s="19" t="s">
        <v>33</v>
      </c>
      <c r="S247" s="19" t="s">
        <v>34</v>
      </c>
      <c r="T247" s="19" t="s">
        <v>3682</v>
      </c>
    </row>
    <row r="248" spans="1:20" x14ac:dyDescent="0.3">
      <c r="A248" s="19" t="s">
        <v>3676</v>
      </c>
      <c r="B248" s="20" t="s">
        <v>3677</v>
      </c>
      <c r="C248" s="19" t="s">
        <v>4162</v>
      </c>
      <c r="E248" s="19" t="s">
        <v>25</v>
      </c>
      <c r="F248" s="19" t="s">
        <v>26</v>
      </c>
      <c r="G248" s="19" t="s">
        <v>1391</v>
      </c>
      <c r="H248" s="19" t="s">
        <v>28</v>
      </c>
      <c r="I248" s="19" t="s">
        <v>748</v>
      </c>
      <c r="J248" s="19">
        <v>126</v>
      </c>
      <c r="K248" s="20">
        <v>50</v>
      </c>
      <c r="L248" s="25">
        <f t="shared" si="6"/>
        <v>63</v>
      </c>
      <c r="M248" s="25">
        <f t="shared" si="7"/>
        <v>63</v>
      </c>
      <c r="N248" s="19" t="s">
        <v>4163</v>
      </c>
      <c r="O248" s="19" t="s">
        <v>31</v>
      </c>
      <c r="P248" s="20"/>
      <c r="Q248" s="19" t="s">
        <v>32</v>
      </c>
      <c r="R248" s="19" t="s">
        <v>33</v>
      </c>
      <c r="S248" s="19" t="s">
        <v>34</v>
      </c>
      <c r="T248" s="19" t="s">
        <v>638</v>
      </c>
    </row>
    <row r="249" spans="1:20" x14ac:dyDescent="0.3">
      <c r="A249" s="19" t="s">
        <v>3676</v>
      </c>
      <c r="B249" s="20" t="s">
        <v>3677</v>
      </c>
      <c r="C249" s="19" t="s">
        <v>4164</v>
      </c>
      <c r="E249" s="19" t="s">
        <v>25</v>
      </c>
      <c r="F249" s="19" t="s">
        <v>26</v>
      </c>
      <c r="G249" s="19" t="s">
        <v>1391</v>
      </c>
      <c r="H249" s="19" t="s">
        <v>28</v>
      </c>
      <c r="I249" s="19" t="s">
        <v>748</v>
      </c>
      <c r="J249" s="19">
        <v>42</v>
      </c>
      <c r="K249" s="20">
        <v>50</v>
      </c>
      <c r="L249" s="25">
        <f t="shared" si="6"/>
        <v>21</v>
      </c>
      <c r="M249" s="25">
        <f t="shared" si="7"/>
        <v>21</v>
      </c>
      <c r="N249" s="19" t="s">
        <v>4165</v>
      </c>
      <c r="O249" s="19" t="s">
        <v>31</v>
      </c>
      <c r="P249" s="20"/>
      <c r="Q249" s="19" t="s">
        <v>32</v>
      </c>
      <c r="R249" s="19" t="s">
        <v>33</v>
      </c>
      <c r="S249" s="19" t="s">
        <v>34</v>
      </c>
      <c r="T249" s="19" t="s">
        <v>638</v>
      </c>
    </row>
    <row r="250" spans="1:20" x14ac:dyDescent="0.3">
      <c r="A250" s="19" t="s">
        <v>3676</v>
      </c>
      <c r="B250" s="20" t="s">
        <v>3677</v>
      </c>
      <c r="C250" s="19" t="s">
        <v>4166</v>
      </c>
      <c r="E250" s="19" t="s">
        <v>25</v>
      </c>
      <c r="F250" s="19" t="s">
        <v>26</v>
      </c>
      <c r="G250" s="19" t="s">
        <v>1391</v>
      </c>
      <c r="H250" s="19" t="s">
        <v>28</v>
      </c>
      <c r="I250" s="19" t="s">
        <v>748</v>
      </c>
      <c r="J250" s="19">
        <v>42</v>
      </c>
      <c r="K250" s="20">
        <v>50</v>
      </c>
      <c r="L250" s="25">
        <f t="shared" si="6"/>
        <v>21</v>
      </c>
      <c r="M250" s="25">
        <f t="shared" si="7"/>
        <v>21</v>
      </c>
      <c r="N250" s="19" t="s">
        <v>4167</v>
      </c>
      <c r="O250" s="19" t="s">
        <v>31</v>
      </c>
      <c r="P250" s="20"/>
      <c r="Q250" s="19" t="s">
        <v>32</v>
      </c>
      <c r="R250" s="19" t="s">
        <v>33</v>
      </c>
      <c r="S250" s="19" t="s">
        <v>34</v>
      </c>
      <c r="T250" s="19" t="s">
        <v>638</v>
      </c>
    </row>
    <row r="251" spans="1:20" x14ac:dyDescent="0.3">
      <c r="A251" s="19" t="s">
        <v>3676</v>
      </c>
      <c r="B251" s="20" t="s">
        <v>3677</v>
      </c>
      <c r="C251" s="19" t="s">
        <v>4168</v>
      </c>
      <c r="D251" s="19" t="s">
        <v>24</v>
      </c>
      <c r="E251" s="19" t="s">
        <v>25</v>
      </c>
      <c r="F251" s="19" t="s">
        <v>26</v>
      </c>
      <c r="G251" s="19" t="s">
        <v>1391</v>
      </c>
      <c r="H251" s="19" t="s">
        <v>28</v>
      </c>
      <c r="I251" s="19" t="s">
        <v>748</v>
      </c>
      <c r="J251" s="19">
        <v>3765</v>
      </c>
      <c r="K251" s="20">
        <v>44</v>
      </c>
      <c r="L251" s="25">
        <f t="shared" si="6"/>
        <v>1656.6</v>
      </c>
      <c r="M251" s="25">
        <f t="shared" si="7"/>
        <v>2108.4</v>
      </c>
      <c r="O251" s="19" t="s">
        <v>31</v>
      </c>
      <c r="P251" s="20"/>
      <c r="Q251" s="19" t="s">
        <v>32</v>
      </c>
      <c r="R251" s="19" t="s">
        <v>33</v>
      </c>
      <c r="S251" s="19" t="s">
        <v>34</v>
      </c>
      <c r="T251" s="19" t="s">
        <v>3685</v>
      </c>
    </row>
    <row r="252" spans="1:20" x14ac:dyDescent="0.3">
      <c r="A252" s="19" t="s">
        <v>3676</v>
      </c>
      <c r="B252" s="20" t="s">
        <v>3677</v>
      </c>
      <c r="C252" s="19" t="s">
        <v>4169</v>
      </c>
      <c r="E252" s="19" t="s">
        <v>25</v>
      </c>
      <c r="F252" s="19" t="s">
        <v>26</v>
      </c>
      <c r="G252" s="19" t="s">
        <v>1391</v>
      </c>
      <c r="H252" s="19" t="s">
        <v>28</v>
      </c>
      <c r="I252" s="19" t="s">
        <v>748</v>
      </c>
      <c r="J252" s="19">
        <v>2453</v>
      </c>
      <c r="K252" s="20">
        <v>39</v>
      </c>
      <c r="L252" s="25">
        <f t="shared" si="6"/>
        <v>956.67</v>
      </c>
      <c r="M252" s="25">
        <f t="shared" si="7"/>
        <v>1496.33</v>
      </c>
      <c r="N252" s="19" t="s">
        <v>4170</v>
      </c>
      <c r="O252" s="19" t="s">
        <v>31</v>
      </c>
      <c r="P252" s="20"/>
      <c r="Q252" s="19" t="s">
        <v>32</v>
      </c>
      <c r="R252" s="19" t="s">
        <v>33</v>
      </c>
      <c r="S252" s="19" t="s">
        <v>34</v>
      </c>
      <c r="T252" s="19" t="s">
        <v>557</v>
      </c>
    </row>
    <row r="253" spans="1:20" x14ac:dyDescent="0.3">
      <c r="A253" s="19" t="s">
        <v>3676</v>
      </c>
      <c r="B253" s="20" t="s">
        <v>3677</v>
      </c>
      <c r="C253" s="19" t="s">
        <v>4171</v>
      </c>
      <c r="E253" s="19" t="s">
        <v>25</v>
      </c>
      <c r="F253" s="19" t="s">
        <v>26</v>
      </c>
      <c r="G253" s="19" t="s">
        <v>3922</v>
      </c>
      <c r="H253" s="19" t="s">
        <v>28</v>
      </c>
      <c r="I253" s="19" t="s">
        <v>748</v>
      </c>
      <c r="J253" s="19">
        <v>850</v>
      </c>
      <c r="K253" s="20">
        <v>40</v>
      </c>
      <c r="L253" s="25">
        <f t="shared" si="6"/>
        <v>340</v>
      </c>
      <c r="M253" s="25">
        <f t="shared" si="7"/>
        <v>510</v>
      </c>
      <c r="N253" s="19" t="s">
        <v>4172</v>
      </c>
      <c r="O253" s="19" t="s">
        <v>31</v>
      </c>
      <c r="P253" s="20"/>
      <c r="Q253" s="19" t="s">
        <v>32</v>
      </c>
      <c r="R253" s="19" t="s">
        <v>33</v>
      </c>
      <c r="S253" s="19" t="s">
        <v>34</v>
      </c>
      <c r="T253" s="19" t="s">
        <v>557</v>
      </c>
    </row>
    <row r="254" spans="1:20" x14ac:dyDescent="0.3">
      <c r="A254" s="19" t="s">
        <v>3676</v>
      </c>
      <c r="B254" s="20" t="s">
        <v>3677</v>
      </c>
      <c r="C254" s="19" t="s">
        <v>4173</v>
      </c>
      <c r="E254" s="19" t="s">
        <v>25</v>
      </c>
      <c r="F254" s="19" t="s">
        <v>26</v>
      </c>
      <c r="G254" s="19" t="s">
        <v>3922</v>
      </c>
      <c r="H254" s="19" t="s">
        <v>28</v>
      </c>
      <c r="I254" s="19" t="s">
        <v>748</v>
      </c>
      <c r="J254" s="19">
        <v>570</v>
      </c>
      <c r="K254" s="20">
        <v>40</v>
      </c>
      <c r="L254" s="25">
        <f t="shared" si="6"/>
        <v>228</v>
      </c>
      <c r="M254" s="25">
        <f t="shared" si="7"/>
        <v>342</v>
      </c>
      <c r="N254" s="19" t="s">
        <v>4174</v>
      </c>
      <c r="O254" s="19" t="s">
        <v>31</v>
      </c>
      <c r="P254" s="20"/>
      <c r="Q254" s="19" t="s">
        <v>32</v>
      </c>
      <c r="R254" s="19" t="s">
        <v>33</v>
      </c>
      <c r="S254" s="19" t="s">
        <v>34</v>
      </c>
      <c r="T254" s="19" t="s">
        <v>557</v>
      </c>
    </row>
    <row r="255" spans="1:20" x14ac:dyDescent="0.3">
      <c r="A255" s="19" t="s">
        <v>3676</v>
      </c>
      <c r="B255" s="20" t="s">
        <v>3677</v>
      </c>
      <c r="C255" s="19" t="s">
        <v>4175</v>
      </c>
      <c r="E255" s="19" t="s">
        <v>25</v>
      </c>
      <c r="F255" s="19" t="s">
        <v>26</v>
      </c>
      <c r="G255" s="19" t="s">
        <v>3922</v>
      </c>
      <c r="H255" s="19" t="s">
        <v>28</v>
      </c>
      <c r="I255" s="19" t="s">
        <v>748</v>
      </c>
      <c r="J255" s="19">
        <v>850</v>
      </c>
      <c r="K255" s="20">
        <v>40</v>
      </c>
      <c r="L255" s="25">
        <f t="shared" si="6"/>
        <v>340</v>
      </c>
      <c r="M255" s="25">
        <f t="shared" si="7"/>
        <v>510</v>
      </c>
      <c r="N255" s="19" t="s">
        <v>4176</v>
      </c>
      <c r="O255" s="19" t="s">
        <v>31</v>
      </c>
      <c r="P255" s="20"/>
      <c r="Q255" s="19" t="s">
        <v>32</v>
      </c>
      <c r="R255" s="19" t="s">
        <v>33</v>
      </c>
      <c r="S255" s="19" t="s">
        <v>34</v>
      </c>
      <c r="T255" s="19" t="s">
        <v>557</v>
      </c>
    </row>
    <row r="256" spans="1:20" x14ac:dyDescent="0.3">
      <c r="A256" s="19" t="s">
        <v>3676</v>
      </c>
      <c r="B256" s="20" t="s">
        <v>3677</v>
      </c>
      <c r="C256" s="19" t="s">
        <v>4177</v>
      </c>
      <c r="E256" s="19" t="s">
        <v>25</v>
      </c>
      <c r="F256" s="19" t="s">
        <v>26</v>
      </c>
      <c r="G256" s="19" t="s">
        <v>3922</v>
      </c>
      <c r="H256" s="19" t="s">
        <v>28</v>
      </c>
      <c r="I256" s="19" t="s">
        <v>748</v>
      </c>
      <c r="J256" s="19">
        <v>850</v>
      </c>
      <c r="K256" s="20">
        <v>40</v>
      </c>
      <c r="L256" s="25">
        <f t="shared" si="6"/>
        <v>340</v>
      </c>
      <c r="M256" s="25">
        <f t="shared" si="7"/>
        <v>510</v>
      </c>
      <c r="N256" s="19" t="s">
        <v>4178</v>
      </c>
      <c r="O256" s="19" t="s">
        <v>31</v>
      </c>
      <c r="P256" s="20"/>
      <c r="Q256" s="19" t="s">
        <v>32</v>
      </c>
      <c r="R256" s="19" t="s">
        <v>33</v>
      </c>
      <c r="S256" s="19" t="s">
        <v>34</v>
      </c>
      <c r="T256" s="19" t="s">
        <v>557</v>
      </c>
    </row>
    <row r="257" spans="1:20" x14ac:dyDescent="0.3">
      <c r="A257" s="19" t="s">
        <v>3676</v>
      </c>
      <c r="B257" s="20" t="s">
        <v>3677</v>
      </c>
      <c r="C257" s="19" t="s">
        <v>4179</v>
      </c>
      <c r="E257" s="19" t="s">
        <v>25</v>
      </c>
      <c r="F257" s="19" t="s">
        <v>26</v>
      </c>
      <c r="G257" s="19" t="s">
        <v>3922</v>
      </c>
      <c r="H257" s="19" t="s">
        <v>28</v>
      </c>
      <c r="I257" s="19" t="s">
        <v>748</v>
      </c>
      <c r="J257" s="19">
        <v>570</v>
      </c>
      <c r="K257" s="20">
        <v>40</v>
      </c>
      <c r="L257" s="25">
        <f t="shared" si="6"/>
        <v>228</v>
      </c>
      <c r="M257" s="25">
        <f t="shared" si="7"/>
        <v>342</v>
      </c>
      <c r="N257" s="19" t="s">
        <v>4180</v>
      </c>
      <c r="O257" s="19" t="s">
        <v>31</v>
      </c>
      <c r="P257" s="20"/>
      <c r="Q257" s="19" t="s">
        <v>32</v>
      </c>
      <c r="R257" s="19" t="s">
        <v>33</v>
      </c>
      <c r="S257" s="19" t="s">
        <v>34</v>
      </c>
      <c r="T257" s="19" t="s">
        <v>557</v>
      </c>
    </row>
    <row r="258" spans="1:20" x14ac:dyDescent="0.3">
      <c r="A258" s="19" t="s">
        <v>3676</v>
      </c>
      <c r="B258" s="20" t="s">
        <v>3677</v>
      </c>
      <c r="C258" s="19" t="s">
        <v>4181</v>
      </c>
      <c r="E258" s="19" t="s">
        <v>25</v>
      </c>
      <c r="F258" s="19" t="s">
        <v>26</v>
      </c>
      <c r="G258" s="19" t="s">
        <v>3922</v>
      </c>
      <c r="H258" s="19" t="s">
        <v>28</v>
      </c>
      <c r="I258" s="19" t="s">
        <v>748</v>
      </c>
      <c r="J258" s="19">
        <v>570</v>
      </c>
      <c r="K258" s="20">
        <v>40</v>
      </c>
      <c r="L258" s="25">
        <f t="shared" si="6"/>
        <v>228</v>
      </c>
      <c r="M258" s="25">
        <f t="shared" si="7"/>
        <v>342</v>
      </c>
      <c r="N258" s="19" t="s">
        <v>4182</v>
      </c>
      <c r="O258" s="19" t="s">
        <v>31</v>
      </c>
      <c r="P258" s="20"/>
      <c r="Q258" s="19" t="s">
        <v>32</v>
      </c>
      <c r="R258" s="19" t="s">
        <v>33</v>
      </c>
      <c r="S258" s="19" t="s">
        <v>34</v>
      </c>
      <c r="T258" s="19" t="s">
        <v>557</v>
      </c>
    </row>
    <row r="259" spans="1:20" x14ac:dyDescent="0.3">
      <c r="A259" s="19" t="s">
        <v>3676</v>
      </c>
      <c r="B259" s="20" t="s">
        <v>3677</v>
      </c>
      <c r="C259" s="19" t="s">
        <v>4183</v>
      </c>
      <c r="D259" s="19" t="s">
        <v>50</v>
      </c>
      <c r="E259" s="19" t="s">
        <v>25</v>
      </c>
      <c r="F259" s="19" t="s">
        <v>26</v>
      </c>
      <c r="G259" s="19" t="s">
        <v>1391</v>
      </c>
      <c r="H259" s="19" t="s">
        <v>28</v>
      </c>
      <c r="I259" s="19" t="s">
        <v>57</v>
      </c>
      <c r="J259" s="19">
        <v>1542</v>
      </c>
      <c r="K259" s="20">
        <v>100</v>
      </c>
      <c r="L259" s="25">
        <f t="shared" ref="L259:L271" si="8">J259*K259/100</f>
        <v>1542</v>
      </c>
      <c r="M259" s="25">
        <f t="shared" ref="M259:M271" si="9">J259*(100-K259)/100</f>
        <v>0</v>
      </c>
      <c r="N259" s="19" t="s">
        <v>4184</v>
      </c>
      <c r="O259" s="19" t="s">
        <v>31</v>
      </c>
      <c r="P259" s="20"/>
      <c r="Q259" s="19" t="s">
        <v>32</v>
      </c>
      <c r="R259" s="19" t="s">
        <v>33</v>
      </c>
      <c r="S259" s="19" t="s">
        <v>34</v>
      </c>
      <c r="T259" s="19" t="s">
        <v>749</v>
      </c>
    </row>
    <row r="260" spans="1:20" x14ac:dyDescent="0.3">
      <c r="A260" s="19" t="s">
        <v>3676</v>
      </c>
      <c r="B260" s="20" t="s">
        <v>3677</v>
      </c>
      <c r="C260" s="19" t="s">
        <v>4185</v>
      </c>
      <c r="E260" s="19" t="s">
        <v>25</v>
      </c>
      <c r="F260" s="19" t="s">
        <v>26</v>
      </c>
      <c r="G260" s="19" t="s">
        <v>3922</v>
      </c>
      <c r="H260" s="19" t="s">
        <v>28</v>
      </c>
      <c r="I260" s="19" t="s">
        <v>748</v>
      </c>
      <c r="J260" s="19">
        <v>850</v>
      </c>
      <c r="K260" s="20">
        <v>40</v>
      </c>
      <c r="L260" s="25">
        <f t="shared" si="8"/>
        <v>340</v>
      </c>
      <c r="M260" s="25">
        <f t="shared" si="9"/>
        <v>510</v>
      </c>
      <c r="N260" s="19" t="s">
        <v>4186</v>
      </c>
      <c r="O260" s="19" t="s">
        <v>31</v>
      </c>
      <c r="P260" s="20"/>
      <c r="Q260" s="19" t="s">
        <v>32</v>
      </c>
      <c r="R260" s="19" t="s">
        <v>33</v>
      </c>
      <c r="S260" s="19" t="s">
        <v>34</v>
      </c>
      <c r="T260" s="19" t="s">
        <v>557</v>
      </c>
    </row>
    <row r="261" spans="1:20" x14ac:dyDescent="0.3">
      <c r="A261" s="19" t="s">
        <v>3676</v>
      </c>
      <c r="B261" s="20" t="s">
        <v>3677</v>
      </c>
      <c r="C261" s="19" t="s">
        <v>4187</v>
      </c>
      <c r="E261" s="19" t="s">
        <v>25</v>
      </c>
      <c r="F261" s="19" t="s">
        <v>26</v>
      </c>
      <c r="G261" s="19" t="s">
        <v>3922</v>
      </c>
      <c r="H261" s="19" t="s">
        <v>28</v>
      </c>
      <c r="I261" s="19" t="s">
        <v>748</v>
      </c>
      <c r="J261" s="19">
        <v>570</v>
      </c>
      <c r="K261" s="20">
        <v>40</v>
      </c>
      <c r="L261" s="25">
        <f t="shared" si="8"/>
        <v>228</v>
      </c>
      <c r="M261" s="25">
        <f t="shared" si="9"/>
        <v>342</v>
      </c>
      <c r="N261" s="19" t="s">
        <v>4188</v>
      </c>
      <c r="O261" s="19" t="s">
        <v>31</v>
      </c>
      <c r="P261" s="20"/>
      <c r="Q261" s="19" t="s">
        <v>32</v>
      </c>
      <c r="R261" s="19" t="s">
        <v>33</v>
      </c>
      <c r="S261" s="19" t="s">
        <v>34</v>
      </c>
      <c r="T261" s="19" t="s">
        <v>557</v>
      </c>
    </row>
    <row r="262" spans="1:20" x14ac:dyDescent="0.3">
      <c r="A262" s="19" t="s">
        <v>3676</v>
      </c>
      <c r="B262" s="20" t="s">
        <v>3677</v>
      </c>
      <c r="C262" s="19" t="s">
        <v>4189</v>
      </c>
      <c r="E262" s="19" t="s">
        <v>25</v>
      </c>
      <c r="F262" s="19" t="s">
        <v>26</v>
      </c>
      <c r="G262" s="19" t="s">
        <v>3922</v>
      </c>
      <c r="H262" s="19" t="s">
        <v>28</v>
      </c>
      <c r="I262" s="19" t="s">
        <v>748</v>
      </c>
      <c r="J262" s="19">
        <v>876</v>
      </c>
      <c r="K262" s="20">
        <v>59</v>
      </c>
      <c r="L262" s="25">
        <f t="shared" si="8"/>
        <v>516.84</v>
      </c>
      <c r="M262" s="25">
        <f t="shared" si="9"/>
        <v>359.16</v>
      </c>
      <c r="O262" s="19" t="s">
        <v>31</v>
      </c>
      <c r="P262" s="20"/>
      <c r="Q262" s="19" t="s">
        <v>32</v>
      </c>
      <c r="R262" s="19" t="s">
        <v>33</v>
      </c>
      <c r="S262" s="19" t="s">
        <v>34</v>
      </c>
      <c r="T262" s="19" t="s">
        <v>557</v>
      </c>
    </row>
    <row r="263" spans="1:20" x14ac:dyDescent="0.3">
      <c r="A263" s="19" t="s">
        <v>3676</v>
      </c>
      <c r="B263" s="20" t="s">
        <v>3677</v>
      </c>
      <c r="C263" s="19" t="s">
        <v>4190</v>
      </c>
      <c r="E263" s="19" t="s">
        <v>25</v>
      </c>
      <c r="F263" s="19" t="s">
        <v>26</v>
      </c>
      <c r="G263" s="19" t="s">
        <v>3922</v>
      </c>
      <c r="H263" s="19" t="s">
        <v>28</v>
      </c>
      <c r="I263" s="19" t="s">
        <v>748</v>
      </c>
      <c r="J263" s="19">
        <v>850</v>
      </c>
      <c r="K263" s="20">
        <v>40</v>
      </c>
      <c r="L263" s="25">
        <f t="shared" si="8"/>
        <v>340</v>
      </c>
      <c r="M263" s="25">
        <f t="shared" si="9"/>
        <v>510</v>
      </c>
      <c r="N263" s="19" t="s">
        <v>4191</v>
      </c>
      <c r="O263" s="19" t="s">
        <v>31</v>
      </c>
      <c r="P263" s="20"/>
      <c r="Q263" s="19" t="s">
        <v>32</v>
      </c>
      <c r="R263" s="19" t="s">
        <v>33</v>
      </c>
      <c r="S263" s="19" t="s">
        <v>34</v>
      </c>
      <c r="T263" s="19" t="s">
        <v>557</v>
      </c>
    </row>
    <row r="264" spans="1:20" x14ac:dyDescent="0.3">
      <c r="A264" s="19" t="s">
        <v>3676</v>
      </c>
      <c r="B264" s="20" t="s">
        <v>3677</v>
      </c>
      <c r="C264" s="19" t="s">
        <v>4192</v>
      </c>
      <c r="E264" s="19" t="s">
        <v>25</v>
      </c>
      <c r="F264" s="19" t="s">
        <v>26</v>
      </c>
      <c r="G264" s="19" t="s">
        <v>3922</v>
      </c>
      <c r="H264" s="19" t="s">
        <v>28</v>
      </c>
      <c r="I264" s="19" t="s">
        <v>748</v>
      </c>
      <c r="J264" s="19">
        <v>850</v>
      </c>
      <c r="K264" s="20">
        <v>40</v>
      </c>
      <c r="L264" s="25">
        <f t="shared" si="8"/>
        <v>340</v>
      </c>
      <c r="M264" s="25">
        <f t="shared" si="9"/>
        <v>510</v>
      </c>
      <c r="N264" s="19" t="s">
        <v>4193</v>
      </c>
      <c r="O264" s="19" t="s">
        <v>31</v>
      </c>
      <c r="P264" s="20"/>
      <c r="Q264" s="19" t="s">
        <v>32</v>
      </c>
      <c r="R264" s="19" t="s">
        <v>33</v>
      </c>
      <c r="S264" s="19" t="s">
        <v>34</v>
      </c>
      <c r="T264" s="19" t="s">
        <v>557</v>
      </c>
    </row>
    <row r="265" spans="1:20" x14ac:dyDescent="0.3">
      <c r="A265" s="19" t="s">
        <v>3676</v>
      </c>
      <c r="B265" s="20" t="s">
        <v>3677</v>
      </c>
      <c r="C265" s="19" t="s">
        <v>4194</v>
      </c>
      <c r="E265" s="19" t="s">
        <v>25</v>
      </c>
      <c r="F265" s="19" t="s">
        <v>26</v>
      </c>
      <c r="G265" s="19" t="s">
        <v>3922</v>
      </c>
      <c r="H265" s="19" t="s">
        <v>28</v>
      </c>
      <c r="I265" s="19" t="s">
        <v>748</v>
      </c>
      <c r="J265" s="19">
        <v>570</v>
      </c>
      <c r="K265" s="20">
        <v>40</v>
      </c>
      <c r="L265" s="25">
        <f t="shared" si="8"/>
        <v>228</v>
      </c>
      <c r="M265" s="25">
        <f t="shared" si="9"/>
        <v>342</v>
      </c>
      <c r="N265" s="19" t="s">
        <v>4195</v>
      </c>
      <c r="O265" s="19" t="s">
        <v>31</v>
      </c>
      <c r="P265" s="20"/>
      <c r="Q265" s="19" t="s">
        <v>32</v>
      </c>
      <c r="R265" s="19" t="s">
        <v>33</v>
      </c>
      <c r="S265" s="19" t="s">
        <v>34</v>
      </c>
      <c r="T265" s="19" t="s">
        <v>557</v>
      </c>
    </row>
    <row r="266" spans="1:20" x14ac:dyDescent="0.3">
      <c r="A266" s="19" t="s">
        <v>3676</v>
      </c>
      <c r="B266" s="20" t="s">
        <v>3677</v>
      </c>
      <c r="C266" s="19" t="s">
        <v>4196</v>
      </c>
      <c r="E266" s="19" t="s">
        <v>25</v>
      </c>
      <c r="F266" s="19" t="s">
        <v>26</v>
      </c>
      <c r="G266" s="19" t="s">
        <v>3922</v>
      </c>
      <c r="H266" s="19" t="s">
        <v>28</v>
      </c>
      <c r="I266" s="19" t="s">
        <v>748</v>
      </c>
      <c r="J266" s="19">
        <v>850</v>
      </c>
      <c r="K266" s="20">
        <v>40</v>
      </c>
      <c r="L266" s="25">
        <f t="shared" si="8"/>
        <v>340</v>
      </c>
      <c r="M266" s="25">
        <f t="shared" si="9"/>
        <v>510</v>
      </c>
      <c r="N266" s="19" t="s">
        <v>4197</v>
      </c>
      <c r="O266" s="19" t="s">
        <v>31</v>
      </c>
      <c r="P266" s="20"/>
      <c r="Q266" s="19" t="s">
        <v>32</v>
      </c>
      <c r="R266" s="19" t="s">
        <v>33</v>
      </c>
      <c r="S266" s="19" t="s">
        <v>34</v>
      </c>
      <c r="T266" s="19" t="s">
        <v>557</v>
      </c>
    </row>
    <row r="267" spans="1:20" x14ac:dyDescent="0.3">
      <c r="A267" s="19" t="s">
        <v>3676</v>
      </c>
      <c r="B267" s="20" t="s">
        <v>3677</v>
      </c>
      <c r="C267" s="19" t="s">
        <v>4198</v>
      </c>
      <c r="E267" s="19" t="s">
        <v>25</v>
      </c>
      <c r="F267" s="19" t="s">
        <v>26</v>
      </c>
      <c r="G267" s="19" t="s">
        <v>3922</v>
      </c>
      <c r="H267" s="19" t="s">
        <v>28</v>
      </c>
      <c r="I267" s="19" t="s">
        <v>748</v>
      </c>
      <c r="J267" s="19">
        <v>570</v>
      </c>
      <c r="K267" s="20">
        <v>40</v>
      </c>
      <c r="L267" s="25">
        <f t="shared" si="8"/>
        <v>228</v>
      </c>
      <c r="M267" s="25">
        <f t="shared" si="9"/>
        <v>342</v>
      </c>
      <c r="N267" s="19" t="s">
        <v>4199</v>
      </c>
      <c r="O267" s="19" t="s">
        <v>31</v>
      </c>
      <c r="P267" s="20"/>
      <c r="Q267" s="19" t="s">
        <v>32</v>
      </c>
      <c r="R267" s="19" t="s">
        <v>33</v>
      </c>
      <c r="S267" s="19" t="s">
        <v>34</v>
      </c>
      <c r="T267" s="19" t="s">
        <v>557</v>
      </c>
    </row>
    <row r="268" spans="1:20" x14ac:dyDescent="0.3">
      <c r="A268" s="19" t="s">
        <v>3676</v>
      </c>
      <c r="B268" s="20" t="s">
        <v>3677</v>
      </c>
      <c r="C268" s="19" t="s">
        <v>4200</v>
      </c>
      <c r="E268" s="19" t="s">
        <v>25</v>
      </c>
      <c r="F268" s="19" t="s">
        <v>26</v>
      </c>
      <c r="G268" s="19" t="s">
        <v>3922</v>
      </c>
      <c r="H268" s="19" t="s">
        <v>28</v>
      </c>
      <c r="I268" s="19" t="s">
        <v>748</v>
      </c>
      <c r="J268" s="19">
        <v>570</v>
      </c>
      <c r="K268" s="20">
        <v>40</v>
      </c>
      <c r="L268" s="25">
        <f t="shared" si="8"/>
        <v>228</v>
      </c>
      <c r="M268" s="25">
        <f t="shared" si="9"/>
        <v>342</v>
      </c>
      <c r="N268" s="19" t="s">
        <v>4201</v>
      </c>
      <c r="O268" s="19" t="s">
        <v>31</v>
      </c>
      <c r="P268" s="20"/>
      <c r="Q268" s="19" t="s">
        <v>32</v>
      </c>
      <c r="R268" s="19" t="s">
        <v>33</v>
      </c>
      <c r="S268" s="19" t="s">
        <v>34</v>
      </c>
      <c r="T268" s="19" t="s">
        <v>557</v>
      </c>
    </row>
    <row r="269" spans="1:20" x14ac:dyDescent="0.3">
      <c r="A269" s="19" t="s">
        <v>3676</v>
      </c>
      <c r="B269" s="20" t="s">
        <v>3677</v>
      </c>
      <c r="C269" s="19" t="s">
        <v>4202</v>
      </c>
      <c r="E269" s="19" t="s">
        <v>25</v>
      </c>
      <c r="F269" s="19" t="s">
        <v>26</v>
      </c>
      <c r="G269" s="19" t="s">
        <v>3922</v>
      </c>
      <c r="H269" s="19" t="s">
        <v>28</v>
      </c>
      <c r="I269" s="19" t="s">
        <v>748</v>
      </c>
      <c r="J269" s="19">
        <v>570</v>
      </c>
      <c r="K269" s="20">
        <v>40</v>
      </c>
      <c r="L269" s="25">
        <f t="shared" si="8"/>
        <v>228</v>
      </c>
      <c r="M269" s="25">
        <f t="shared" si="9"/>
        <v>342</v>
      </c>
      <c r="N269" s="19" t="s">
        <v>4203</v>
      </c>
      <c r="O269" s="19" t="s">
        <v>31</v>
      </c>
      <c r="P269" s="20"/>
      <c r="Q269" s="19" t="s">
        <v>32</v>
      </c>
      <c r="R269" s="19" t="s">
        <v>33</v>
      </c>
      <c r="S269" s="19" t="s">
        <v>34</v>
      </c>
      <c r="T269" s="19" t="s">
        <v>557</v>
      </c>
    </row>
    <row r="270" spans="1:20" x14ac:dyDescent="0.3">
      <c r="A270" s="19" t="s">
        <v>3676</v>
      </c>
      <c r="B270" s="20" t="s">
        <v>3677</v>
      </c>
      <c r="C270" s="19" t="s">
        <v>4204</v>
      </c>
      <c r="E270" s="19" t="s">
        <v>25</v>
      </c>
      <c r="F270" s="19" t="s">
        <v>26</v>
      </c>
      <c r="G270" s="19" t="s">
        <v>3922</v>
      </c>
      <c r="H270" s="19" t="s">
        <v>28</v>
      </c>
      <c r="I270" s="19" t="s">
        <v>748</v>
      </c>
      <c r="J270" s="19">
        <v>850</v>
      </c>
      <c r="K270" s="20">
        <v>40</v>
      </c>
      <c r="L270" s="25">
        <f t="shared" si="8"/>
        <v>340</v>
      </c>
      <c r="M270" s="25">
        <f t="shared" si="9"/>
        <v>510</v>
      </c>
      <c r="N270" s="19" t="s">
        <v>4205</v>
      </c>
      <c r="O270" s="19" t="s">
        <v>31</v>
      </c>
      <c r="P270" s="20"/>
      <c r="Q270" s="19" t="s">
        <v>32</v>
      </c>
      <c r="R270" s="19" t="s">
        <v>33</v>
      </c>
      <c r="S270" s="19" t="s">
        <v>34</v>
      </c>
      <c r="T270" s="19" t="s">
        <v>557</v>
      </c>
    </row>
    <row r="271" spans="1:20" x14ac:dyDescent="0.3">
      <c r="A271" s="19" t="s">
        <v>3676</v>
      </c>
      <c r="B271" s="20" t="s">
        <v>3677</v>
      </c>
      <c r="C271" s="19" t="s">
        <v>4206</v>
      </c>
      <c r="E271" s="19" t="s">
        <v>25</v>
      </c>
      <c r="F271" s="19" t="s">
        <v>26</v>
      </c>
      <c r="G271" s="19" t="s">
        <v>3922</v>
      </c>
      <c r="H271" s="19" t="s">
        <v>28</v>
      </c>
      <c r="I271" s="19" t="s">
        <v>748</v>
      </c>
      <c r="J271" s="19">
        <v>570</v>
      </c>
      <c r="K271" s="20">
        <v>40</v>
      </c>
      <c r="L271" s="25">
        <f t="shared" si="8"/>
        <v>228</v>
      </c>
      <c r="M271" s="25">
        <f t="shared" si="9"/>
        <v>342</v>
      </c>
      <c r="N271" s="19" t="s">
        <v>4207</v>
      </c>
      <c r="O271" s="19" t="s">
        <v>31</v>
      </c>
      <c r="P271" s="20"/>
      <c r="Q271" s="19" t="s">
        <v>32</v>
      </c>
      <c r="R271" s="19" t="s">
        <v>33</v>
      </c>
      <c r="S271" s="19" t="s">
        <v>34</v>
      </c>
      <c r="T271" s="19" t="s">
        <v>557</v>
      </c>
    </row>
    <row r="272" spans="1:20" x14ac:dyDescent="0.3">
      <c r="B272" s="20"/>
      <c r="D272" s="27"/>
      <c r="E272" s="27"/>
      <c r="S272" s="20"/>
      <c r="T272" s="2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7DCCF-8771-034B-8247-A7B0032CC92D}">
  <dimension ref="A1:T473"/>
  <sheetViews>
    <sheetView zoomScale="120" zoomScaleNormal="120" workbookViewId="0"/>
  </sheetViews>
  <sheetFormatPr defaultColWidth="8.77734375" defaultRowHeight="14.4" x14ac:dyDescent="0.3"/>
  <cols>
    <col min="1" max="1" width="20.109375" style="19" bestFit="1" customWidth="1"/>
    <col min="2" max="2" width="11.109375" style="19" bestFit="1" customWidth="1"/>
    <col min="3" max="3" width="19.33203125" style="19" bestFit="1" customWidth="1"/>
    <col min="4" max="4" width="17.109375" style="19" bestFit="1" customWidth="1"/>
    <col min="5" max="5" width="12.77734375" style="19" bestFit="1" customWidth="1"/>
    <col min="6" max="6" width="14.6640625" style="19" bestFit="1" customWidth="1"/>
    <col min="7" max="7" width="12.33203125" style="19" bestFit="1" customWidth="1"/>
    <col min="8" max="8" width="13.44140625" style="19" bestFit="1" customWidth="1"/>
    <col min="9" max="9" width="9.77734375" style="19" bestFit="1" customWidth="1"/>
    <col min="10" max="10" width="18.44140625" style="23" bestFit="1" customWidth="1"/>
    <col min="11" max="11" width="21" style="19" bestFit="1" customWidth="1"/>
    <col min="12" max="13" width="21" style="25" customWidth="1"/>
    <col min="14" max="14" width="29.77734375" bestFit="1" customWidth="1"/>
    <col min="15" max="15" width="13.109375" style="19" bestFit="1" customWidth="1"/>
    <col min="16" max="16" width="14.6640625" style="19" bestFit="1" customWidth="1"/>
    <col min="17" max="17" width="14" style="19" bestFit="1" customWidth="1"/>
    <col min="18" max="18" width="12.44140625" style="19" bestFit="1" customWidth="1"/>
    <col min="19" max="19" width="17.6640625" style="19" bestFit="1" customWidth="1"/>
    <col min="20" max="20" width="22.6640625" style="19" bestFit="1" customWidth="1"/>
    <col min="21" max="16384" width="8.77734375" style="19"/>
  </cols>
  <sheetData>
    <row r="1" spans="1:20" ht="43.2" x14ac:dyDescent="0.3">
      <c r="A1" s="17" t="s">
        <v>0</v>
      </c>
      <c r="B1" s="18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22" t="s">
        <v>9</v>
      </c>
      <c r="K1" s="18" t="s">
        <v>10</v>
      </c>
      <c r="L1" s="24" t="s">
        <v>5781</v>
      </c>
      <c r="M1" s="24" t="s">
        <v>5782</v>
      </c>
      <c r="N1" s="1" t="s">
        <v>11</v>
      </c>
      <c r="O1" s="17" t="s">
        <v>12</v>
      </c>
      <c r="P1" s="18" t="s">
        <v>13</v>
      </c>
      <c r="Q1" s="17" t="s">
        <v>14</v>
      </c>
      <c r="R1" s="17" t="s">
        <v>15</v>
      </c>
      <c r="S1" s="17" t="s">
        <v>16</v>
      </c>
      <c r="T1" s="17" t="s">
        <v>19</v>
      </c>
    </row>
    <row r="2" spans="1:20" x14ac:dyDescent="0.3">
      <c r="A2" s="19" t="s">
        <v>741</v>
      </c>
      <c r="B2" s="20" t="s">
        <v>742</v>
      </c>
      <c r="C2" s="19" t="s">
        <v>743</v>
      </c>
      <c r="E2" s="19" t="s">
        <v>25</v>
      </c>
      <c r="F2" s="19" t="s">
        <v>26</v>
      </c>
      <c r="G2" s="19" t="s">
        <v>744</v>
      </c>
      <c r="H2" s="19" t="s">
        <v>141</v>
      </c>
      <c r="I2" s="19" t="s">
        <v>745</v>
      </c>
      <c r="J2" s="23">
        <v>2498419</v>
      </c>
      <c r="K2" s="20">
        <v>65</v>
      </c>
      <c r="L2" s="25">
        <f>J2*K2/100</f>
        <v>1623972.35</v>
      </c>
      <c r="M2" s="25">
        <f>J2*(100-K2)/100</f>
        <v>874446.65</v>
      </c>
      <c r="O2" s="19" t="s">
        <v>87</v>
      </c>
      <c r="P2" s="20"/>
      <c r="Q2" s="19" t="s">
        <v>122</v>
      </c>
    </row>
    <row r="3" spans="1:20" x14ac:dyDescent="0.3">
      <c r="A3" s="19" t="s">
        <v>741</v>
      </c>
      <c r="B3" s="20" t="s">
        <v>742</v>
      </c>
      <c r="C3" s="19" t="s">
        <v>747</v>
      </c>
      <c r="D3" s="19" t="s">
        <v>24</v>
      </c>
      <c r="E3" s="19" t="s">
        <v>25</v>
      </c>
      <c r="F3" s="19" t="s">
        <v>26</v>
      </c>
      <c r="G3" s="19" t="s">
        <v>744</v>
      </c>
      <c r="H3" s="19" t="s">
        <v>28</v>
      </c>
      <c r="I3" s="19" t="s">
        <v>748</v>
      </c>
      <c r="J3" s="23">
        <v>1155</v>
      </c>
      <c r="K3" s="20">
        <v>20</v>
      </c>
      <c r="L3" s="25">
        <f t="shared" ref="L3:L66" si="0">J3*K3/100</f>
        <v>231</v>
      </c>
      <c r="M3" s="25">
        <f t="shared" ref="M3:M66" si="1">J3*(100-K3)/100</f>
        <v>924</v>
      </c>
      <c r="O3" s="19" t="s">
        <v>31</v>
      </c>
      <c r="P3" s="20"/>
      <c r="Q3" s="19" t="s">
        <v>32</v>
      </c>
      <c r="R3" s="19" t="s">
        <v>33</v>
      </c>
      <c r="S3" s="19" t="s">
        <v>34</v>
      </c>
      <c r="T3" s="19" t="s">
        <v>749</v>
      </c>
    </row>
    <row r="4" spans="1:20" x14ac:dyDescent="0.3">
      <c r="A4" s="19" t="s">
        <v>741</v>
      </c>
      <c r="B4" s="20" t="s">
        <v>742</v>
      </c>
      <c r="C4" s="19" t="s">
        <v>750</v>
      </c>
      <c r="D4" s="19" t="s">
        <v>24</v>
      </c>
      <c r="E4" s="19" t="s">
        <v>25</v>
      </c>
      <c r="F4" s="19" t="s">
        <v>26</v>
      </c>
      <c r="G4" s="19" t="s">
        <v>744</v>
      </c>
      <c r="H4" s="19" t="s">
        <v>28</v>
      </c>
      <c r="I4" s="19" t="s">
        <v>748</v>
      </c>
      <c r="J4" s="23">
        <v>10014</v>
      </c>
      <c r="K4" s="20">
        <v>18</v>
      </c>
      <c r="L4" s="25">
        <f t="shared" si="0"/>
        <v>1802.52</v>
      </c>
      <c r="M4" s="25">
        <f t="shared" si="1"/>
        <v>8211.48</v>
      </c>
      <c r="O4" s="19" t="s">
        <v>31</v>
      </c>
      <c r="P4" s="20"/>
      <c r="Q4" s="19" t="s">
        <v>32</v>
      </c>
      <c r="R4" s="19" t="s">
        <v>33</v>
      </c>
      <c r="S4" s="19" t="s">
        <v>34</v>
      </c>
      <c r="T4" s="19" t="s">
        <v>749</v>
      </c>
    </row>
    <row r="5" spans="1:20" x14ac:dyDescent="0.3">
      <c r="A5" s="19" t="s">
        <v>741</v>
      </c>
      <c r="B5" s="20" t="s">
        <v>742</v>
      </c>
      <c r="C5" s="19" t="s">
        <v>751</v>
      </c>
      <c r="D5" s="19" t="s">
        <v>24</v>
      </c>
      <c r="E5" s="19" t="s">
        <v>25</v>
      </c>
      <c r="F5" s="19" t="s">
        <v>26</v>
      </c>
      <c r="G5" s="19" t="s">
        <v>744</v>
      </c>
      <c r="H5" s="19" t="s">
        <v>28</v>
      </c>
      <c r="I5" s="19" t="s">
        <v>42</v>
      </c>
      <c r="J5" s="23">
        <v>13877</v>
      </c>
      <c r="K5" s="20">
        <v>41</v>
      </c>
      <c r="L5" s="25">
        <f t="shared" si="0"/>
        <v>5689.57</v>
      </c>
      <c r="M5" s="25">
        <f t="shared" si="1"/>
        <v>8187.43</v>
      </c>
      <c r="O5" s="19" t="s">
        <v>31</v>
      </c>
      <c r="P5" s="20"/>
      <c r="Q5" s="19" t="s">
        <v>32</v>
      </c>
      <c r="R5" s="19" t="s">
        <v>33</v>
      </c>
      <c r="S5" s="19" t="s">
        <v>34</v>
      </c>
      <c r="T5" s="19" t="s">
        <v>749</v>
      </c>
    </row>
    <row r="6" spans="1:20" x14ac:dyDescent="0.3">
      <c r="A6" s="19" t="s">
        <v>741</v>
      </c>
      <c r="B6" s="20" t="s">
        <v>742</v>
      </c>
      <c r="C6" s="19" t="s">
        <v>752</v>
      </c>
      <c r="D6" s="19" t="s">
        <v>24</v>
      </c>
      <c r="E6" s="19" t="s">
        <v>25</v>
      </c>
      <c r="F6" s="19" t="s">
        <v>26</v>
      </c>
      <c r="G6" s="19" t="s">
        <v>744</v>
      </c>
      <c r="H6" s="19" t="s">
        <v>28</v>
      </c>
      <c r="I6" s="19" t="s">
        <v>748</v>
      </c>
      <c r="J6" s="23">
        <v>103</v>
      </c>
      <c r="K6" s="20">
        <v>40</v>
      </c>
      <c r="L6" s="25">
        <f t="shared" si="0"/>
        <v>41.2</v>
      </c>
      <c r="M6" s="25">
        <f t="shared" si="1"/>
        <v>61.8</v>
      </c>
      <c r="O6" s="19" t="s">
        <v>31</v>
      </c>
      <c r="P6" s="20"/>
      <c r="Q6" s="19" t="s">
        <v>32</v>
      </c>
      <c r="R6" s="19" t="s">
        <v>33</v>
      </c>
      <c r="S6" s="19" t="s">
        <v>34</v>
      </c>
      <c r="T6" s="19" t="s">
        <v>753</v>
      </c>
    </row>
    <row r="7" spans="1:20" x14ac:dyDescent="0.3">
      <c r="A7" s="19" t="s">
        <v>741</v>
      </c>
      <c r="B7" s="20" t="s">
        <v>742</v>
      </c>
      <c r="C7" s="19" t="s">
        <v>754</v>
      </c>
      <c r="D7" s="19" t="s">
        <v>24</v>
      </c>
      <c r="E7" s="19" t="s">
        <v>25</v>
      </c>
      <c r="F7" s="19" t="s">
        <v>26</v>
      </c>
      <c r="G7" s="19" t="s">
        <v>744</v>
      </c>
      <c r="H7" s="19" t="s">
        <v>28</v>
      </c>
      <c r="I7" s="19" t="s">
        <v>748</v>
      </c>
      <c r="J7" s="23">
        <v>3418</v>
      </c>
      <c r="K7" s="20">
        <v>19</v>
      </c>
      <c r="L7" s="25">
        <f t="shared" si="0"/>
        <v>649.41999999999996</v>
      </c>
      <c r="M7" s="25">
        <f t="shared" si="1"/>
        <v>2768.58</v>
      </c>
      <c r="O7" s="19" t="s">
        <v>31</v>
      </c>
      <c r="P7" s="20"/>
      <c r="Q7" s="19" t="s">
        <v>32</v>
      </c>
      <c r="R7" s="19" t="s">
        <v>33</v>
      </c>
      <c r="S7" s="19" t="s">
        <v>34</v>
      </c>
      <c r="T7" s="19" t="s">
        <v>749</v>
      </c>
    </row>
    <row r="8" spans="1:20" x14ac:dyDescent="0.3">
      <c r="A8" s="19" t="s">
        <v>741</v>
      </c>
      <c r="B8" s="20" t="s">
        <v>742</v>
      </c>
      <c r="C8" s="19" t="s">
        <v>755</v>
      </c>
      <c r="D8" s="19" t="s">
        <v>24</v>
      </c>
      <c r="E8" s="19" t="s">
        <v>25</v>
      </c>
      <c r="F8" s="19" t="s">
        <v>26</v>
      </c>
      <c r="G8" s="19" t="s">
        <v>744</v>
      </c>
      <c r="H8" s="19" t="s">
        <v>28</v>
      </c>
      <c r="I8" s="19" t="s">
        <v>748</v>
      </c>
      <c r="J8" s="23">
        <v>0</v>
      </c>
      <c r="K8" s="20"/>
      <c r="L8" s="25">
        <f t="shared" si="0"/>
        <v>0</v>
      </c>
      <c r="M8" s="25">
        <f t="shared" si="1"/>
        <v>0</v>
      </c>
      <c r="O8" s="19" t="s">
        <v>31</v>
      </c>
      <c r="P8" s="20"/>
      <c r="Q8" s="19" t="s">
        <v>32</v>
      </c>
      <c r="R8" s="19" t="s">
        <v>33</v>
      </c>
      <c r="S8" s="19" t="s">
        <v>34</v>
      </c>
      <c r="T8" s="19" t="s">
        <v>753</v>
      </c>
    </row>
    <row r="9" spans="1:20" x14ac:dyDescent="0.3">
      <c r="A9" s="19" t="s">
        <v>741</v>
      </c>
      <c r="B9" s="20" t="s">
        <v>742</v>
      </c>
      <c r="C9" s="19" t="s">
        <v>756</v>
      </c>
      <c r="D9" s="19" t="s">
        <v>50</v>
      </c>
      <c r="E9" s="19" t="s">
        <v>25</v>
      </c>
      <c r="F9" s="19" t="s">
        <v>26</v>
      </c>
      <c r="G9" s="19" t="s">
        <v>744</v>
      </c>
      <c r="H9" s="19" t="s">
        <v>28</v>
      </c>
      <c r="I9" s="19" t="s">
        <v>57</v>
      </c>
      <c r="J9" s="23">
        <v>20</v>
      </c>
      <c r="K9" s="20">
        <v>100</v>
      </c>
      <c r="L9" s="25">
        <f t="shared" si="0"/>
        <v>20</v>
      </c>
      <c r="M9" s="25">
        <f t="shared" si="1"/>
        <v>0</v>
      </c>
      <c r="O9" s="19" t="s">
        <v>31</v>
      </c>
      <c r="P9" s="20"/>
      <c r="Q9" s="19" t="s">
        <v>32</v>
      </c>
      <c r="R9" s="19" t="s">
        <v>33</v>
      </c>
      <c r="S9" s="19" t="s">
        <v>34</v>
      </c>
      <c r="T9" s="19" t="s">
        <v>749</v>
      </c>
    </row>
    <row r="10" spans="1:20" x14ac:dyDescent="0.3">
      <c r="A10" s="19" t="s">
        <v>741</v>
      </c>
      <c r="B10" s="20" t="s">
        <v>742</v>
      </c>
      <c r="C10" s="19" t="s">
        <v>757</v>
      </c>
      <c r="D10" s="19" t="s">
        <v>24</v>
      </c>
      <c r="E10" s="19" t="s">
        <v>25</v>
      </c>
      <c r="F10" s="19" t="s">
        <v>26</v>
      </c>
      <c r="G10" s="19" t="s">
        <v>744</v>
      </c>
      <c r="H10" s="19" t="s">
        <v>28</v>
      </c>
      <c r="I10" s="19" t="s">
        <v>748</v>
      </c>
      <c r="J10" s="23">
        <v>5808</v>
      </c>
      <c r="K10" s="20">
        <v>16</v>
      </c>
      <c r="L10" s="25">
        <f t="shared" si="0"/>
        <v>929.28</v>
      </c>
      <c r="M10" s="25">
        <f t="shared" si="1"/>
        <v>4878.72</v>
      </c>
      <c r="O10" s="19" t="s">
        <v>31</v>
      </c>
      <c r="P10" s="20"/>
      <c r="Q10" s="19" t="s">
        <v>32</v>
      </c>
      <c r="R10" s="19" t="s">
        <v>33</v>
      </c>
      <c r="S10" s="19" t="s">
        <v>34</v>
      </c>
      <c r="T10" s="19" t="s">
        <v>749</v>
      </c>
    </row>
    <row r="11" spans="1:20" x14ac:dyDescent="0.3">
      <c r="A11" s="19" t="s">
        <v>741</v>
      </c>
      <c r="B11" s="20" t="s">
        <v>742</v>
      </c>
      <c r="C11" s="19" t="s">
        <v>758</v>
      </c>
      <c r="D11" s="19" t="s">
        <v>24</v>
      </c>
      <c r="E11" s="19" t="s">
        <v>25</v>
      </c>
      <c r="F11" s="19" t="s">
        <v>26</v>
      </c>
      <c r="G11" s="19" t="s">
        <v>744</v>
      </c>
      <c r="H11" s="19" t="s">
        <v>28</v>
      </c>
      <c r="I11" s="19" t="s">
        <v>748</v>
      </c>
      <c r="J11" s="23">
        <v>8303</v>
      </c>
      <c r="K11" s="20">
        <v>16</v>
      </c>
      <c r="L11" s="25">
        <f t="shared" si="0"/>
        <v>1328.48</v>
      </c>
      <c r="M11" s="25">
        <f t="shared" si="1"/>
        <v>6974.52</v>
      </c>
      <c r="O11" s="19" t="s">
        <v>31</v>
      </c>
      <c r="P11" s="20"/>
      <c r="Q11" s="19" t="s">
        <v>32</v>
      </c>
      <c r="R11" s="19" t="s">
        <v>33</v>
      </c>
      <c r="S11" s="19" t="s">
        <v>34</v>
      </c>
      <c r="T11" s="19" t="s">
        <v>749</v>
      </c>
    </row>
    <row r="12" spans="1:20" x14ac:dyDescent="0.3">
      <c r="A12" s="19" t="s">
        <v>741</v>
      </c>
      <c r="B12" s="20" t="s">
        <v>742</v>
      </c>
      <c r="C12" s="19" t="s">
        <v>759</v>
      </c>
      <c r="D12" s="19" t="s">
        <v>24</v>
      </c>
      <c r="E12" s="19" t="s">
        <v>25</v>
      </c>
      <c r="F12" s="19" t="s">
        <v>26</v>
      </c>
      <c r="G12" s="19" t="s">
        <v>744</v>
      </c>
      <c r="H12" s="19" t="s">
        <v>28</v>
      </c>
      <c r="I12" s="19" t="s">
        <v>748</v>
      </c>
      <c r="J12" s="23">
        <v>8422</v>
      </c>
      <c r="K12" s="20">
        <v>18</v>
      </c>
      <c r="L12" s="25">
        <f t="shared" si="0"/>
        <v>1515.96</v>
      </c>
      <c r="M12" s="25">
        <f t="shared" si="1"/>
        <v>6906.04</v>
      </c>
      <c r="O12" s="19" t="s">
        <v>31</v>
      </c>
      <c r="P12" s="20"/>
      <c r="Q12" s="19" t="s">
        <v>32</v>
      </c>
      <c r="R12" s="19" t="s">
        <v>33</v>
      </c>
      <c r="S12" s="19" t="s">
        <v>34</v>
      </c>
      <c r="T12" s="19" t="s">
        <v>749</v>
      </c>
    </row>
    <row r="13" spans="1:20" x14ac:dyDescent="0.3">
      <c r="A13" s="19" t="s">
        <v>741</v>
      </c>
      <c r="B13" s="20" t="s">
        <v>742</v>
      </c>
      <c r="C13" s="19" t="s">
        <v>760</v>
      </c>
      <c r="D13" s="19" t="s">
        <v>24</v>
      </c>
      <c r="E13" s="19" t="s">
        <v>25</v>
      </c>
      <c r="F13" s="19" t="s">
        <v>26</v>
      </c>
      <c r="G13" s="19" t="s">
        <v>744</v>
      </c>
      <c r="H13" s="19" t="s">
        <v>28</v>
      </c>
      <c r="I13" s="19" t="s">
        <v>748</v>
      </c>
      <c r="J13" s="23">
        <v>3146</v>
      </c>
      <c r="K13" s="20">
        <v>16</v>
      </c>
      <c r="L13" s="25">
        <f t="shared" si="0"/>
        <v>503.36</v>
      </c>
      <c r="M13" s="25">
        <f t="shared" si="1"/>
        <v>2642.64</v>
      </c>
      <c r="O13" s="19" t="s">
        <v>31</v>
      </c>
      <c r="P13" s="20"/>
      <c r="Q13" s="19" t="s">
        <v>32</v>
      </c>
      <c r="R13" s="19" t="s">
        <v>33</v>
      </c>
      <c r="S13" s="19" t="s">
        <v>34</v>
      </c>
      <c r="T13" s="19" t="s">
        <v>749</v>
      </c>
    </row>
    <row r="14" spans="1:20" x14ac:dyDescent="0.3">
      <c r="A14" s="19" t="s">
        <v>741</v>
      </c>
      <c r="B14" s="20" t="s">
        <v>742</v>
      </c>
      <c r="C14" s="19" t="s">
        <v>761</v>
      </c>
      <c r="D14" s="19" t="s">
        <v>24</v>
      </c>
      <c r="E14" s="19" t="s">
        <v>25</v>
      </c>
      <c r="F14" s="19" t="s">
        <v>26</v>
      </c>
      <c r="G14" s="19" t="s">
        <v>744</v>
      </c>
      <c r="H14" s="19" t="s">
        <v>28</v>
      </c>
      <c r="I14" s="19" t="s">
        <v>748</v>
      </c>
      <c r="J14" s="23">
        <v>4231</v>
      </c>
      <c r="K14" s="20">
        <v>15</v>
      </c>
      <c r="L14" s="25">
        <f t="shared" si="0"/>
        <v>634.65</v>
      </c>
      <c r="M14" s="25">
        <f t="shared" si="1"/>
        <v>3596.35</v>
      </c>
      <c r="O14" s="19" t="s">
        <v>31</v>
      </c>
      <c r="P14" s="20"/>
      <c r="Q14" s="19" t="s">
        <v>32</v>
      </c>
      <c r="R14" s="19" t="s">
        <v>33</v>
      </c>
      <c r="S14" s="19" t="s">
        <v>34</v>
      </c>
      <c r="T14" s="19" t="s">
        <v>749</v>
      </c>
    </row>
    <row r="15" spans="1:20" x14ac:dyDescent="0.3">
      <c r="A15" s="19" t="s">
        <v>741</v>
      </c>
      <c r="B15" s="20" t="s">
        <v>742</v>
      </c>
      <c r="C15" s="19" t="s">
        <v>762</v>
      </c>
      <c r="D15" s="19" t="s">
        <v>24</v>
      </c>
      <c r="E15" s="19" t="s">
        <v>25</v>
      </c>
      <c r="F15" s="19" t="s">
        <v>26</v>
      </c>
      <c r="G15" s="19" t="s">
        <v>744</v>
      </c>
      <c r="H15" s="19" t="s">
        <v>28</v>
      </c>
      <c r="I15" s="19" t="s">
        <v>748</v>
      </c>
      <c r="J15" s="23">
        <v>4233</v>
      </c>
      <c r="K15" s="20">
        <v>15</v>
      </c>
      <c r="L15" s="25">
        <f t="shared" si="0"/>
        <v>634.95000000000005</v>
      </c>
      <c r="M15" s="25">
        <f t="shared" si="1"/>
        <v>3598.05</v>
      </c>
      <c r="O15" s="19" t="s">
        <v>31</v>
      </c>
      <c r="P15" s="20"/>
      <c r="Q15" s="19" t="s">
        <v>32</v>
      </c>
      <c r="R15" s="19" t="s">
        <v>33</v>
      </c>
      <c r="S15" s="19" t="s">
        <v>34</v>
      </c>
      <c r="T15" s="19" t="s">
        <v>749</v>
      </c>
    </row>
    <row r="16" spans="1:20" x14ac:dyDescent="0.3">
      <c r="A16" s="19" t="s">
        <v>741</v>
      </c>
      <c r="B16" s="20" t="s">
        <v>742</v>
      </c>
      <c r="C16" s="19" t="s">
        <v>763</v>
      </c>
      <c r="D16" s="19" t="s">
        <v>24</v>
      </c>
      <c r="E16" s="19" t="s">
        <v>25</v>
      </c>
      <c r="F16" s="19" t="s">
        <v>26</v>
      </c>
      <c r="G16" s="19" t="s">
        <v>744</v>
      </c>
      <c r="H16" s="19" t="s">
        <v>28</v>
      </c>
      <c r="I16" s="19" t="s">
        <v>748</v>
      </c>
      <c r="J16" s="23">
        <v>8483</v>
      </c>
      <c r="K16" s="20">
        <v>19</v>
      </c>
      <c r="L16" s="25">
        <f t="shared" si="0"/>
        <v>1611.77</v>
      </c>
      <c r="M16" s="25">
        <f t="shared" si="1"/>
        <v>6871.23</v>
      </c>
      <c r="O16" s="19" t="s">
        <v>31</v>
      </c>
      <c r="P16" s="20"/>
      <c r="Q16" s="19" t="s">
        <v>32</v>
      </c>
      <c r="R16" s="19" t="s">
        <v>33</v>
      </c>
      <c r="S16" s="19" t="s">
        <v>34</v>
      </c>
      <c r="T16" s="19" t="s">
        <v>749</v>
      </c>
    </row>
    <row r="17" spans="1:20" x14ac:dyDescent="0.3">
      <c r="A17" s="19" t="s">
        <v>741</v>
      </c>
      <c r="B17" s="20" t="s">
        <v>742</v>
      </c>
      <c r="C17" s="19" t="s">
        <v>764</v>
      </c>
      <c r="D17" s="19" t="s">
        <v>24</v>
      </c>
      <c r="E17" s="19" t="s">
        <v>25</v>
      </c>
      <c r="F17" s="19" t="s">
        <v>26</v>
      </c>
      <c r="G17" s="19" t="s">
        <v>744</v>
      </c>
      <c r="H17" s="19" t="s">
        <v>28</v>
      </c>
      <c r="I17" s="19" t="s">
        <v>748</v>
      </c>
      <c r="J17" s="23">
        <v>10687</v>
      </c>
      <c r="K17" s="20">
        <v>16</v>
      </c>
      <c r="L17" s="25">
        <f t="shared" si="0"/>
        <v>1709.92</v>
      </c>
      <c r="M17" s="25">
        <f t="shared" si="1"/>
        <v>8977.08</v>
      </c>
      <c r="O17" s="19" t="s">
        <v>31</v>
      </c>
      <c r="P17" s="20"/>
      <c r="Q17" s="19" t="s">
        <v>32</v>
      </c>
      <c r="R17" s="19" t="s">
        <v>33</v>
      </c>
      <c r="S17" s="19" t="s">
        <v>34</v>
      </c>
      <c r="T17" s="19" t="s">
        <v>749</v>
      </c>
    </row>
    <row r="18" spans="1:20" x14ac:dyDescent="0.3">
      <c r="A18" s="19" t="s">
        <v>741</v>
      </c>
      <c r="B18" s="20" t="s">
        <v>742</v>
      </c>
      <c r="C18" s="19" t="s">
        <v>765</v>
      </c>
      <c r="D18" s="19" t="s">
        <v>50</v>
      </c>
      <c r="E18" s="19" t="s">
        <v>25</v>
      </c>
      <c r="F18" s="19" t="s">
        <v>26</v>
      </c>
      <c r="G18" s="19" t="s">
        <v>744</v>
      </c>
      <c r="H18" s="19" t="s">
        <v>28</v>
      </c>
      <c r="I18" s="19" t="s">
        <v>57</v>
      </c>
      <c r="J18" s="23">
        <v>20971</v>
      </c>
      <c r="K18" s="20">
        <v>100</v>
      </c>
      <c r="L18" s="25">
        <f t="shared" si="0"/>
        <v>20971</v>
      </c>
      <c r="M18" s="25">
        <f t="shared" si="1"/>
        <v>0</v>
      </c>
      <c r="O18" s="19" t="s">
        <v>31</v>
      </c>
      <c r="P18" s="20"/>
      <c r="Q18" s="19" t="s">
        <v>32</v>
      </c>
      <c r="R18" s="19" t="s">
        <v>33</v>
      </c>
      <c r="S18" s="19" t="s">
        <v>34</v>
      </c>
      <c r="T18" s="19" t="s">
        <v>749</v>
      </c>
    </row>
    <row r="19" spans="1:20" x14ac:dyDescent="0.3">
      <c r="A19" s="19" t="s">
        <v>741</v>
      </c>
      <c r="B19" s="20" t="s">
        <v>742</v>
      </c>
      <c r="C19" s="19" t="s">
        <v>766</v>
      </c>
      <c r="D19" s="19" t="s">
        <v>24</v>
      </c>
      <c r="E19" s="19" t="s">
        <v>25</v>
      </c>
      <c r="F19" s="19" t="s">
        <v>26</v>
      </c>
      <c r="G19" s="19" t="s">
        <v>744</v>
      </c>
      <c r="H19" s="19" t="s">
        <v>28</v>
      </c>
      <c r="I19" s="19" t="s">
        <v>748</v>
      </c>
      <c r="J19" s="23">
        <v>888</v>
      </c>
      <c r="K19" s="20">
        <v>13</v>
      </c>
      <c r="L19" s="25">
        <f t="shared" si="0"/>
        <v>115.44</v>
      </c>
      <c r="M19" s="25">
        <f t="shared" si="1"/>
        <v>772.56</v>
      </c>
      <c r="O19" s="19" t="s">
        <v>31</v>
      </c>
      <c r="P19" s="20"/>
      <c r="Q19" s="19" t="s">
        <v>32</v>
      </c>
      <c r="R19" s="19" t="s">
        <v>33</v>
      </c>
      <c r="S19" s="19" t="s">
        <v>34</v>
      </c>
      <c r="T19" s="19" t="s">
        <v>749</v>
      </c>
    </row>
    <row r="20" spans="1:20" x14ac:dyDescent="0.3">
      <c r="A20" s="19" t="s">
        <v>741</v>
      </c>
      <c r="B20" s="20" t="s">
        <v>742</v>
      </c>
      <c r="C20" s="19" t="s">
        <v>767</v>
      </c>
      <c r="D20" s="19" t="s">
        <v>24</v>
      </c>
      <c r="E20" s="19" t="s">
        <v>25</v>
      </c>
      <c r="F20" s="19" t="s">
        <v>26</v>
      </c>
      <c r="G20" s="19" t="s">
        <v>744</v>
      </c>
      <c r="H20" s="19" t="s">
        <v>28</v>
      </c>
      <c r="I20" s="19" t="s">
        <v>748</v>
      </c>
      <c r="J20" s="23">
        <v>7107</v>
      </c>
      <c r="K20" s="20">
        <v>14</v>
      </c>
      <c r="L20" s="25">
        <f t="shared" si="0"/>
        <v>994.98</v>
      </c>
      <c r="M20" s="25">
        <f t="shared" si="1"/>
        <v>6112.02</v>
      </c>
      <c r="O20" s="19" t="s">
        <v>31</v>
      </c>
      <c r="P20" s="20"/>
      <c r="Q20" s="19" t="s">
        <v>32</v>
      </c>
      <c r="R20" s="19" t="s">
        <v>33</v>
      </c>
      <c r="S20" s="19" t="s">
        <v>34</v>
      </c>
      <c r="T20" s="19" t="s">
        <v>749</v>
      </c>
    </row>
    <row r="21" spans="1:20" x14ac:dyDescent="0.3">
      <c r="A21" s="19" t="s">
        <v>741</v>
      </c>
      <c r="B21" s="20" t="s">
        <v>742</v>
      </c>
      <c r="C21" s="19" t="s">
        <v>768</v>
      </c>
      <c r="E21" s="19" t="s">
        <v>25</v>
      </c>
      <c r="F21" s="19" t="s">
        <v>26</v>
      </c>
      <c r="G21" s="19" t="s">
        <v>744</v>
      </c>
      <c r="H21" s="19" t="s">
        <v>28</v>
      </c>
      <c r="I21" s="19" t="s">
        <v>748</v>
      </c>
      <c r="J21" s="23">
        <v>600</v>
      </c>
      <c r="K21" s="20">
        <v>66</v>
      </c>
      <c r="L21" s="25">
        <f t="shared" si="0"/>
        <v>396</v>
      </c>
      <c r="M21" s="25">
        <f t="shared" si="1"/>
        <v>204</v>
      </c>
      <c r="O21" s="19" t="s">
        <v>31</v>
      </c>
      <c r="P21" s="20"/>
      <c r="Q21" s="19" t="s">
        <v>32</v>
      </c>
      <c r="R21" s="19" t="s">
        <v>33</v>
      </c>
      <c r="S21" s="19" t="s">
        <v>34</v>
      </c>
      <c r="T21" s="19" t="s">
        <v>769</v>
      </c>
    </row>
    <row r="22" spans="1:20" x14ac:dyDescent="0.3">
      <c r="A22" s="19" t="s">
        <v>741</v>
      </c>
      <c r="B22" s="20" t="s">
        <v>742</v>
      </c>
      <c r="C22" s="19" t="s">
        <v>770</v>
      </c>
      <c r="D22" s="19" t="s">
        <v>50</v>
      </c>
      <c r="E22" s="19" t="s">
        <v>25</v>
      </c>
      <c r="F22" s="19" t="s">
        <v>26</v>
      </c>
      <c r="G22" s="19" t="s">
        <v>744</v>
      </c>
      <c r="H22" s="19" t="s">
        <v>28</v>
      </c>
      <c r="I22" s="19" t="s">
        <v>57</v>
      </c>
      <c r="J22" s="23">
        <v>85</v>
      </c>
      <c r="K22" s="20">
        <v>100</v>
      </c>
      <c r="L22" s="25">
        <f t="shared" si="0"/>
        <v>85</v>
      </c>
      <c r="M22" s="25">
        <f t="shared" si="1"/>
        <v>0</v>
      </c>
      <c r="O22" s="19" t="s">
        <v>31</v>
      </c>
      <c r="P22" s="20"/>
      <c r="Q22" s="19" t="s">
        <v>32</v>
      </c>
      <c r="R22" s="19" t="s">
        <v>33</v>
      </c>
      <c r="S22" s="19" t="s">
        <v>34</v>
      </c>
      <c r="T22" s="19" t="s">
        <v>753</v>
      </c>
    </row>
    <row r="23" spans="1:20" x14ac:dyDescent="0.3">
      <c r="A23" s="19" t="s">
        <v>741</v>
      </c>
      <c r="B23" s="20" t="s">
        <v>742</v>
      </c>
      <c r="C23" s="19" t="s">
        <v>771</v>
      </c>
      <c r="D23" s="19" t="s">
        <v>24</v>
      </c>
      <c r="E23" s="19" t="s">
        <v>25</v>
      </c>
      <c r="F23" s="19" t="s">
        <v>26</v>
      </c>
      <c r="G23" s="19" t="s">
        <v>744</v>
      </c>
      <c r="H23" s="19" t="s">
        <v>28</v>
      </c>
      <c r="I23" s="19" t="s">
        <v>748</v>
      </c>
      <c r="J23" s="23">
        <v>9683</v>
      </c>
      <c r="K23" s="20">
        <v>24</v>
      </c>
      <c r="L23" s="25">
        <f t="shared" si="0"/>
        <v>2323.92</v>
      </c>
      <c r="M23" s="25">
        <f t="shared" si="1"/>
        <v>7359.08</v>
      </c>
      <c r="O23" s="19" t="s">
        <v>31</v>
      </c>
      <c r="P23" s="20"/>
      <c r="Q23" s="19" t="s">
        <v>32</v>
      </c>
      <c r="R23" s="19" t="s">
        <v>33</v>
      </c>
      <c r="S23" s="19" t="s">
        <v>34</v>
      </c>
      <c r="T23" s="19" t="s">
        <v>749</v>
      </c>
    </row>
    <row r="24" spans="1:20" x14ac:dyDescent="0.3">
      <c r="A24" s="19" t="s">
        <v>741</v>
      </c>
      <c r="B24" s="20" t="s">
        <v>742</v>
      </c>
      <c r="C24" s="19" t="s">
        <v>772</v>
      </c>
      <c r="D24" s="19" t="s">
        <v>24</v>
      </c>
      <c r="E24" s="19" t="s">
        <v>25</v>
      </c>
      <c r="F24" s="19" t="s">
        <v>26</v>
      </c>
      <c r="G24" s="19" t="s">
        <v>744</v>
      </c>
      <c r="H24" s="19" t="s">
        <v>28</v>
      </c>
      <c r="I24" s="19" t="s">
        <v>748</v>
      </c>
      <c r="J24" s="23">
        <v>20947</v>
      </c>
      <c r="K24" s="20">
        <v>24</v>
      </c>
      <c r="L24" s="25">
        <f t="shared" si="0"/>
        <v>5027.28</v>
      </c>
      <c r="M24" s="25">
        <f t="shared" si="1"/>
        <v>15919.72</v>
      </c>
      <c r="O24" s="19" t="s">
        <v>31</v>
      </c>
      <c r="P24" s="20"/>
      <c r="Q24" s="19" t="s">
        <v>32</v>
      </c>
      <c r="R24" s="19" t="s">
        <v>33</v>
      </c>
      <c r="S24" s="19" t="s">
        <v>34</v>
      </c>
      <c r="T24" s="19" t="s">
        <v>749</v>
      </c>
    </row>
    <row r="25" spans="1:20" x14ac:dyDescent="0.3">
      <c r="A25" s="19" t="s">
        <v>741</v>
      </c>
      <c r="B25" s="20" t="s">
        <v>742</v>
      </c>
      <c r="C25" s="19" t="s">
        <v>773</v>
      </c>
      <c r="D25" s="19" t="s">
        <v>50</v>
      </c>
      <c r="E25" s="19" t="s">
        <v>25</v>
      </c>
      <c r="F25" s="19" t="s">
        <v>26</v>
      </c>
      <c r="G25" s="19" t="s">
        <v>744</v>
      </c>
      <c r="H25" s="19" t="s">
        <v>28</v>
      </c>
      <c r="I25" s="19" t="s">
        <v>57</v>
      </c>
      <c r="J25" s="23">
        <v>9445</v>
      </c>
      <c r="K25" s="20">
        <v>100</v>
      </c>
      <c r="L25" s="25">
        <f t="shared" si="0"/>
        <v>9445</v>
      </c>
      <c r="M25" s="25">
        <f t="shared" si="1"/>
        <v>0</v>
      </c>
      <c r="O25" s="19" t="s">
        <v>31</v>
      </c>
      <c r="P25" s="20"/>
      <c r="Q25" s="19" t="s">
        <v>32</v>
      </c>
      <c r="R25" s="19" t="s">
        <v>33</v>
      </c>
      <c r="S25" s="19" t="s">
        <v>34</v>
      </c>
      <c r="T25" s="19" t="s">
        <v>749</v>
      </c>
    </row>
    <row r="26" spans="1:20" x14ac:dyDescent="0.3">
      <c r="A26" s="19" t="s">
        <v>741</v>
      </c>
      <c r="B26" s="20" t="s">
        <v>742</v>
      </c>
      <c r="C26" s="19" t="s">
        <v>774</v>
      </c>
      <c r="D26" s="19" t="s">
        <v>24</v>
      </c>
      <c r="E26" s="19" t="s">
        <v>25</v>
      </c>
      <c r="F26" s="19" t="s">
        <v>26</v>
      </c>
      <c r="G26" s="19" t="s">
        <v>744</v>
      </c>
      <c r="H26" s="19" t="s">
        <v>28</v>
      </c>
      <c r="I26" s="19" t="s">
        <v>42</v>
      </c>
      <c r="J26" s="23">
        <v>4521</v>
      </c>
      <c r="K26" s="20">
        <v>15</v>
      </c>
      <c r="L26" s="25">
        <f t="shared" si="0"/>
        <v>678.15</v>
      </c>
      <c r="M26" s="25">
        <f t="shared" si="1"/>
        <v>3842.85</v>
      </c>
      <c r="O26" s="19" t="s">
        <v>31</v>
      </c>
      <c r="P26" s="20"/>
      <c r="Q26" s="19" t="s">
        <v>32</v>
      </c>
      <c r="R26" s="19" t="s">
        <v>33</v>
      </c>
      <c r="S26" s="19" t="s">
        <v>34</v>
      </c>
      <c r="T26" s="19" t="s">
        <v>749</v>
      </c>
    </row>
    <row r="27" spans="1:20" x14ac:dyDescent="0.3">
      <c r="A27" s="19" t="s">
        <v>741</v>
      </c>
      <c r="B27" s="20" t="s">
        <v>742</v>
      </c>
      <c r="C27" s="19" t="s">
        <v>775</v>
      </c>
      <c r="D27" s="19" t="s">
        <v>24</v>
      </c>
      <c r="E27" s="19" t="s">
        <v>25</v>
      </c>
      <c r="F27" s="19" t="s">
        <v>26</v>
      </c>
      <c r="G27" s="19" t="s">
        <v>744</v>
      </c>
      <c r="H27" s="19" t="s">
        <v>28</v>
      </c>
      <c r="I27" s="19" t="s">
        <v>748</v>
      </c>
      <c r="J27" s="23">
        <v>2725</v>
      </c>
      <c r="K27" s="20">
        <v>16</v>
      </c>
      <c r="L27" s="25">
        <f t="shared" si="0"/>
        <v>436</v>
      </c>
      <c r="M27" s="25">
        <f t="shared" si="1"/>
        <v>2289</v>
      </c>
      <c r="O27" s="19" t="s">
        <v>31</v>
      </c>
      <c r="P27" s="20"/>
      <c r="Q27" s="19" t="s">
        <v>32</v>
      </c>
      <c r="R27" s="19" t="s">
        <v>33</v>
      </c>
      <c r="S27" s="19" t="s">
        <v>34</v>
      </c>
      <c r="T27" s="19" t="s">
        <v>749</v>
      </c>
    </row>
    <row r="28" spans="1:20" x14ac:dyDescent="0.3">
      <c r="A28" s="19" t="s">
        <v>741</v>
      </c>
      <c r="B28" s="20" t="s">
        <v>742</v>
      </c>
      <c r="C28" s="19" t="s">
        <v>776</v>
      </c>
      <c r="D28" s="19" t="s">
        <v>24</v>
      </c>
      <c r="E28" s="19" t="s">
        <v>25</v>
      </c>
      <c r="F28" s="19" t="s">
        <v>26</v>
      </c>
      <c r="G28" s="19" t="s">
        <v>744</v>
      </c>
      <c r="H28" s="19" t="s">
        <v>28</v>
      </c>
      <c r="I28" s="19" t="s">
        <v>748</v>
      </c>
      <c r="J28" s="23">
        <v>1500</v>
      </c>
      <c r="K28" s="20">
        <v>15</v>
      </c>
      <c r="L28" s="25">
        <f t="shared" si="0"/>
        <v>225</v>
      </c>
      <c r="M28" s="25">
        <f t="shared" si="1"/>
        <v>1275</v>
      </c>
      <c r="O28" s="19" t="s">
        <v>31</v>
      </c>
      <c r="P28" s="20"/>
      <c r="Q28" s="19" t="s">
        <v>32</v>
      </c>
      <c r="R28" s="19" t="s">
        <v>33</v>
      </c>
      <c r="S28" s="19" t="s">
        <v>34</v>
      </c>
      <c r="T28" s="19" t="s">
        <v>749</v>
      </c>
    </row>
    <row r="29" spans="1:20" x14ac:dyDescent="0.3">
      <c r="A29" s="19" t="s">
        <v>741</v>
      </c>
      <c r="B29" s="20" t="s">
        <v>742</v>
      </c>
      <c r="C29" s="19" t="s">
        <v>777</v>
      </c>
      <c r="D29" s="19" t="s">
        <v>24</v>
      </c>
      <c r="E29" s="19" t="s">
        <v>25</v>
      </c>
      <c r="F29" s="19" t="s">
        <v>26</v>
      </c>
      <c r="G29" s="19" t="s">
        <v>744</v>
      </c>
      <c r="H29" s="19" t="s">
        <v>28</v>
      </c>
      <c r="I29" s="19" t="s">
        <v>748</v>
      </c>
      <c r="J29" s="23">
        <v>7918</v>
      </c>
      <c r="K29" s="20">
        <v>15</v>
      </c>
      <c r="L29" s="25">
        <f t="shared" si="0"/>
        <v>1187.7</v>
      </c>
      <c r="M29" s="25">
        <f t="shared" si="1"/>
        <v>6730.3</v>
      </c>
      <c r="O29" s="19" t="s">
        <v>31</v>
      </c>
      <c r="P29" s="20"/>
      <c r="Q29" s="19" t="s">
        <v>32</v>
      </c>
      <c r="R29" s="19" t="s">
        <v>33</v>
      </c>
      <c r="S29" s="19" t="s">
        <v>34</v>
      </c>
      <c r="T29" s="19" t="s">
        <v>749</v>
      </c>
    </row>
    <row r="30" spans="1:20" x14ac:dyDescent="0.3">
      <c r="A30" s="19" t="s">
        <v>741</v>
      </c>
      <c r="B30" s="20" t="s">
        <v>742</v>
      </c>
      <c r="C30" s="19" t="s">
        <v>778</v>
      </c>
      <c r="D30" s="19" t="s">
        <v>24</v>
      </c>
      <c r="E30" s="19" t="s">
        <v>25</v>
      </c>
      <c r="F30" s="19" t="s">
        <v>26</v>
      </c>
      <c r="G30" s="19" t="s">
        <v>744</v>
      </c>
      <c r="H30" s="19" t="s">
        <v>28</v>
      </c>
      <c r="I30" s="19" t="s">
        <v>748</v>
      </c>
      <c r="J30" s="23">
        <v>13592</v>
      </c>
      <c r="K30" s="20">
        <v>11</v>
      </c>
      <c r="L30" s="25">
        <f t="shared" si="0"/>
        <v>1495.12</v>
      </c>
      <c r="M30" s="25">
        <f t="shared" si="1"/>
        <v>12096.88</v>
      </c>
      <c r="O30" s="19" t="s">
        <v>31</v>
      </c>
      <c r="P30" s="20"/>
      <c r="Q30" s="19" t="s">
        <v>32</v>
      </c>
      <c r="R30" s="19" t="s">
        <v>33</v>
      </c>
      <c r="S30" s="19" t="s">
        <v>34</v>
      </c>
      <c r="T30" s="19" t="s">
        <v>749</v>
      </c>
    </row>
    <row r="31" spans="1:20" x14ac:dyDescent="0.3">
      <c r="A31" s="19" t="s">
        <v>741</v>
      </c>
      <c r="B31" s="20" t="s">
        <v>742</v>
      </c>
      <c r="C31" s="19" t="s">
        <v>779</v>
      </c>
      <c r="D31" s="19" t="s">
        <v>24</v>
      </c>
      <c r="E31" s="19" t="s">
        <v>25</v>
      </c>
      <c r="F31" s="19" t="s">
        <v>26</v>
      </c>
      <c r="G31" s="19" t="s">
        <v>744</v>
      </c>
      <c r="H31" s="19" t="s">
        <v>28</v>
      </c>
      <c r="I31" s="19" t="s">
        <v>748</v>
      </c>
      <c r="J31" s="23">
        <v>2</v>
      </c>
      <c r="K31" s="20">
        <v>50</v>
      </c>
      <c r="L31" s="25">
        <f t="shared" si="0"/>
        <v>1</v>
      </c>
      <c r="M31" s="25">
        <f t="shared" si="1"/>
        <v>1</v>
      </c>
      <c r="O31" s="19" t="s">
        <v>31</v>
      </c>
      <c r="P31" s="20"/>
      <c r="Q31" s="19" t="s">
        <v>32</v>
      </c>
      <c r="R31" s="19" t="s">
        <v>33</v>
      </c>
      <c r="S31" s="19" t="s">
        <v>34</v>
      </c>
      <c r="T31" s="19" t="s">
        <v>753</v>
      </c>
    </row>
    <row r="32" spans="1:20" x14ac:dyDescent="0.3">
      <c r="A32" s="19" t="s">
        <v>741</v>
      </c>
      <c r="B32" s="20" t="s">
        <v>742</v>
      </c>
      <c r="C32" s="19" t="s">
        <v>780</v>
      </c>
      <c r="D32" s="19" t="s">
        <v>24</v>
      </c>
      <c r="E32" s="19" t="s">
        <v>25</v>
      </c>
      <c r="F32" s="19" t="s">
        <v>26</v>
      </c>
      <c r="G32" s="19" t="s">
        <v>744</v>
      </c>
      <c r="H32" s="19" t="s">
        <v>28</v>
      </c>
      <c r="I32" s="19" t="s">
        <v>748</v>
      </c>
      <c r="J32" s="23">
        <v>9049</v>
      </c>
      <c r="K32" s="20">
        <v>16</v>
      </c>
      <c r="L32" s="25">
        <f t="shared" si="0"/>
        <v>1447.84</v>
      </c>
      <c r="M32" s="25">
        <f t="shared" si="1"/>
        <v>7601.16</v>
      </c>
      <c r="O32" s="19" t="s">
        <v>31</v>
      </c>
      <c r="P32" s="20"/>
      <c r="Q32" s="19" t="s">
        <v>32</v>
      </c>
      <c r="R32" s="19" t="s">
        <v>33</v>
      </c>
      <c r="S32" s="19" t="s">
        <v>34</v>
      </c>
      <c r="T32" s="19" t="s">
        <v>749</v>
      </c>
    </row>
    <row r="33" spans="1:20" x14ac:dyDescent="0.3">
      <c r="A33" s="19" t="s">
        <v>741</v>
      </c>
      <c r="B33" s="20" t="s">
        <v>742</v>
      </c>
      <c r="C33" s="19" t="s">
        <v>781</v>
      </c>
      <c r="E33" s="19" t="s">
        <v>25</v>
      </c>
      <c r="F33" s="19" t="s">
        <v>26</v>
      </c>
      <c r="G33" s="19" t="s">
        <v>744</v>
      </c>
      <c r="H33" s="19" t="s">
        <v>28</v>
      </c>
      <c r="I33" s="19" t="s">
        <v>748</v>
      </c>
      <c r="J33" s="23">
        <v>252</v>
      </c>
      <c r="K33" s="20">
        <v>66</v>
      </c>
      <c r="L33" s="25">
        <f t="shared" si="0"/>
        <v>166.32</v>
      </c>
      <c r="M33" s="25">
        <f t="shared" si="1"/>
        <v>85.68</v>
      </c>
      <c r="O33" s="19" t="s">
        <v>31</v>
      </c>
      <c r="P33" s="20"/>
      <c r="Q33" s="19" t="s">
        <v>32</v>
      </c>
      <c r="R33" s="19" t="s">
        <v>33</v>
      </c>
      <c r="S33" s="19" t="s">
        <v>34</v>
      </c>
      <c r="T33" s="19" t="s">
        <v>749</v>
      </c>
    </row>
    <row r="34" spans="1:20" x14ac:dyDescent="0.3">
      <c r="A34" s="19" t="s">
        <v>741</v>
      </c>
      <c r="B34" s="20" t="s">
        <v>742</v>
      </c>
      <c r="C34" s="19" t="s">
        <v>782</v>
      </c>
      <c r="D34" s="19" t="s">
        <v>24</v>
      </c>
      <c r="E34" s="19" t="s">
        <v>25</v>
      </c>
      <c r="F34" s="19" t="s">
        <v>26</v>
      </c>
      <c r="G34" s="19" t="s">
        <v>744</v>
      </c>
      <c r="H34" s="19" t="s">
        <v>28</v>
      </c>
      <c r="I34" s="19" t="s">
        <v>748</v>
      </c>
      <c r="J34" s="23">
        <v>5079</v>
      </c>
      <c r="K34" s="20">
        <v>26</v>
      </c>
      <c r="L34" s="25">
        <f t="shared" si="0"/>
        <v>1320.54</v>
      </c>
      <c r="M34" s="25">
        <f t="shared" si="1"/>
        <v>3758.46</v>
      </c>
      <c r="O34" s="19" t="s">
        <v>31</v>
      </c>
      <c r="P34" s="20"/>
      <c r="Q34" s="19" t="s">
        <v>32</v>
      </c>
      <c r="R34" s="19" t="s">
        <v>33</v>
      </c>
      <c r="S34" s="19" t="s">
        <v>34</v>
      </c>
      <c r="T34" s="19" t="s">
        <v>749</v>
      </c>
    </row>
    <row r="35" spans="1:20" x14ac:dyDescent="0.3">
      <c r="A35" s="19" t="s">
        <v>741</v>
      </c>
      <c r="B35" s="20" t="s">
        <v>742</v>
      </c>
      <c r="C35" s="19" t="s">
        <v>783</v>
      </c>
      <c r="D35" s="19" t="s">
        <v>24</v>
      </c>
      <c r="E35" s="19" t="s">
        <v>25</v>
      </c>
      <c r="F35" s="19" t="s">
        <v>26</v>
      </c>
      <c r="G35" s="19" t="s">
        <v>744</v>
      </c>
      <c r="H35" s="19" t="s">
        <v>28</v>
      </c>
      <c r="I35" s="19" t="s">
        <v>748</v>
      </c>
      <c r="J35" s="23">
        <v>91</v>
      </c>
      <c r="K35" s="20">
        <v>40</v>
      </c>
      <c r="L35" s="25">
        <f t="shared" si="0"/>
        <v>36.4</v>
      </c>
      <c r="M35" s="25">
        <f t="shared" si="1"/>
        <v>54.6</v>
      </c>
      <c r="O35" s="19" t="s">
        <v>31</v>
      </c>
      <c r="P35" s="20"/>
      <c r="Q35" s="19" t="s">
        <v>32</v>
      </c>
      <c r="R35" s="19" t="s">
        <v>33</v>
      </c>
      <c r="S35" s="19" t="s">
        <v>34</v>
      </c>
      <c r="T35" s="19" t="s">
        <v>753</v>
      </c>
    </row>
    <row r="36" spans="1:20" x14ac:dyDescent="0.3">
      <c r="A36" s="19" t="s">
        <v>741</v>
      </c>
      <c r="B36" s="20" t="s">
        <v>742</v>
      </c>
      <c r="C36" s="19" t="s">
        <v>784</v>
      </c>
      <c r="E36" s="19" t="s">
        <v>25</v>
      </c>
      <c r="F36" s="19" t="s">
        <v>26</v>
      </c>
      <c r="G36" s="19" t="s">
        <v>744</v>
      </c>
      <c r="H36" s="19" t="s">
        <v>28</v>
      </c>
      <c r="I36" s="19" t="s">
        <v>748</v>
      </c>
      <c r="J36" s="23">
        <v>600</v>
      </c>
      <c r="K36" s="20">
        <v>66</v>
      </c>
      <c r="L36" s="25">
        <f t="shared" si="0"/>
        <v>396</v>
      </c>
      <c r="M36" s="25">
        <f t="shared" si="1"/>
        <v>204</v>
      </c>
      <c r="O36" s="19" t="s">
        <v>31</v>
      </c>
      <c r="P36" s="20"/>
      <c r="Q36" s="19" t="s">
        <v>32</v>
      </c>
      <c r="R36" s="19" t="s">
        <v>33</v>
      </c>
      <c r="S36" s="19" t="s">
        <v>34</v>
      </c>
      <c r="T36" s="19" t="s">
        <v>769</v>
      </c>
    </row>
    <row r="37" spans="1:20" x14ac:dyDescent="0.3">
      <c r="A37" s="19" t="s">
        <v>741</v>
      </c>
      <c r="B37" s="20" t="s">
        <v>742</v>
      </c>
      <c r="C37" s="19" t="s">
        <v>785</v>
      </c>
      <c r="D37" s="19" t="s">
        <v>24</v>
      </c>
      <c r="E37" s="19" t="s">
        <v>25</v>
      </c>
      <c r="F37" s="19" t="s">
        <v>26</v>
      </c>
      <c r="G37" s="19" t="s">
        <v>744</v>
      </c>
      <c r="H37" s="19" t="s">
        <v>28</v>
      </c>
      <c r="I37" s="19" t="s">
        <v>748</v>
      </c>
      <c r="J37" s="23">
        <v>2193</v>
      </c>
      <c r="K37" s="20">
        <v>45</v>
      </c>
      <c r="L37" s="25">
        <f t="shared" si="0"/>
        <v>986.85</v>
      </c>
      <c r="M37" s="25">
        <f t="shared" si="1"/>
        <v>1206.1500000000001</v>
      </c>
      <c r="O37" s="19" t="s">
        <v>31</v>
      </c>
      <c r="P37" s="20"/>
      <c r="Q37" s="19" t="s">
        <v>32</v>
      </c>
      <c r="R37" s="19" t="s">
        <v>33</v>
      </c>
      <c r="S37" s="19" t="s">
        <v>34</v>
      </c>
      <c r="T37" s="19" t="s">
        <v>749</v>
      </c>
    </row>
    <row r="38" spans="1:20" x14ac:dyDescent="0.3">
      <c r="A38" s="19" t="s">
        <v>741</v>
      </c>
      <c r="B38" s="20" t="s">
        <v>742</v>
      </c>
      <c r="C38" s="19" t="s">
        <v>786</v>
      </c>
      <c r="D38" s="19" t="s">
        <v>24</v>
      </c>
      <c r="E38" s="19" t="s">
        <v>25</v>
      </c>
      <c r="F38" s="19" t="s">
        <v>26</v>
      </c>
      <c r="G38" s="19" t="s">
        <v>744</v>
      </c>
      <c r="H38" s="19" t="s">
        <v>28</v>
      </c>
      <c r="I38" s="19" t="s">
        <v>748</v>
      </c>
      <c r="J38" s="23">
        <v>18934</v>
      </c>
      <c r="K38" s="20">
        <v>25</v>
      </c>
      <c r="L38" s="25">
        <f t="shared" si="0"/>
        <v>4733.5</v>
      </c>
      <c r="M38" s="25">
        <f t="shared" si="1"/>
        <v>14200.5</v>
      </c>
      <c r="O38" s="19" t="s">
        <v>31</v>
      </c>
      <c r="P38" s="20"/>
      <c r="Q38" s="19" t="s">
        <v>32</v>
      </c>
      <c r="R38" s="19" t="s">
        <v>33</v>
      </c>
      <c r="S38" s="19" t="s">
        <v>34</v>
      </c>
      <c r="T38" s="19" t="s">
        <v>749</v>
      </c>
    </row>
    <row r="39" spans="1:20" x14ac:dyDescent="0.3">
      <c r="A39" s="19" t="s">
        <v>741</v>
      </c>
      <c r="B39" s="20" t="s">
        <v>742</v>
      </c>
      <c r="C39" s="19" t="s">
        <v>787</v>
      </c>
      <c r="D39" s="19" t="s">
        <v>50</v>
      </c>
      <c r="E39" s="19" t="s">
        <v>25</v>
      </c>
      <c r="F39" s="19" t="s">
        <v>26</v>
      </c>
      <c r="G39" s="19" t="s">
        <v>744</v>
      </c>
      <c r="H39" s="19" t="s">
        <v>28</v>
      </c>
      <c r="I39" s="19" t="s">
        <v>57</v>
      </c>
      <c r="J39" s="23">
        <v>19530</v>
      </c>
      <c r="K39" s="20">
        <v>100</v>
      </c>
      <c r="L39" s="25">
        <f t="shared" si="0"/>
        <v>19530</v>
      </c>
      <c r="M39" s="25">
        <f t="shared" si="1"/>
        <v>0</v>
      </c>
      <c r="O39" s="19" t="s">
        <v>31</v>
      </c>
      <c r="P39" s="20"/>
      <c r="Q39" s="19" t="s">
        <v>32</v>
      </c>
      <c r="R39" s="19" t="s">
        <v>33</v>
      </c>
      <c r="S39" s="19" t="s">
        <v>34</v>
      </c>
      <c r="T39" s="19" t="s">
        <v>749</v>
      </c>
    </row>
    <row r="40" spans="1:20" x14ac:dyDescent="0.3">
      <c r="A40" s="19" t="s">
        <v>741</v>
      </c>
      <c r="B40" s="20" t="s">
        <v>742</v>
      </c>
      <c r="C40" s="19" t="s">
        <v>788</v>
      </c>
      <c r="D40" s="19" t="s">
        <v>24</v>
      </c>
      <c r="E40" s="19" t="s">
        <v>25</v>
      </c>
      <c r="F40" s="19" t="s">
        <v>26</v>
      </c>
      <c r="G40" s="19" t="s">
        <v>744</v>
      </c>
      <c r="H40" s="19" t="s">
        <v>28</v>
      </c>
      <c r="I40" s="19" t="s">
        <v>748</v>
      </c>
      <c r="J40" s="23">
        <v>4458</v>
      </c>
      <c r="K40" s="20">
        <v>18</v>
      </c>
      <c r="L40" s="25">
        <f t="shared" si="0"/>
        <v>802.44</v>
      </c>
      <c r="M40" s="25">
        <f t="shared" si="1"/>
        <v>3655.56</v>
      </c>
      <c r="O40" s="19" t="s">
        <v>31</v>
      </c>
      <c r="P40" s="20"/>
      <c r="Q40" s="19" t="s">
        <v>32</v>
      </c>
      <c r="R40" s="19" t="s">
        <v>33</v>
      </c>
      <c r="S40" s="19" t="s">
        <v>34</v>
      </c>
      <c r="T40" s="19" t="s">
        <v>749</v>
      </c>
    </row>
    <row r="41" spans="1:20" x14ac:dyDescent="0.3">
      <c r="A41" s="19" t="s">
        <v>741</v>
      </c>
      <c r="B41" s="20" t="s">
        <v>742</v>
      </c>
      <c r="C41" s="19" t="s">
        <v>789</v>
      </c>
      <c r="D41" s="19" t="s">
        <v>24</v>
      </c>
      <c r="E41" s="19" t="s">
        <v>25</v>
      </c>
      <c r="F41" s="19" t="s">
        <v>26</v>
      </c>
      <c r="G41" s="19" t="s">
        <v>744</v>
      </c>
      <c r="H41" s="19" t="s">
        <v>28</v>
      </c>
      <c r="I41" s="19" t="s">
        <v>748</v>
      </c>
      <c r="J41" s="23">
        <v>1461</v>
      </c>
      <c r="K41" s="20">
        <v>23</v>
      </c>
      <c r="L41" s="25">
        <f t="shared" si="0"/>
        <v>336.03</v>
      </c>
      <c r="M41" s="25">
        <f t="shared" si="1"/>
        <v>1124.97</v>
      </c>
      <c r="O41" s="19" t="s">
        <v>31</v>
      </c>
      <c r="P41" s="20"/>
      <c r="Q41" s="19" t="s">
        <v>32</v>
      </c>
      <c r="R41" s="19" t="s">
        <v>33</v>
      </c>
      <c r="S41" s="19" t="s">
        <v>34</v>
      </c>
      <c r="T41" s="19" t="s">
        <v>749</v>
      </c>
    </row>
    <row r="42" spans="1:20" x14ac:dyDescent="0.3">
      <c r="A42" s="19" t="s">
        <v>741</v>
      </c>
      <c r="B42" s="20" t="s">
        <v>742</v>
      </c>
      <c r="C42" s="19" t="s">
        <v>790</v>
      </c>
      <c r="D42" s="19" t="s">
        <v>24</v>
      </c>
      <c r="E42" s="19" t="s">
        <v>25</v>
      </c>
      <c r="F42" s="19" t="s">
        <v>26</v>
      </c>
      <c r="G42" s="19" t="s">
        <v>744</v>
      </c>
      <c r="H42" s="19" t="s">
        <v>28</v>
      </c>
      <c r="I42" s="19" t="s">
        <v>748</v>
      </c>
      <c r="J42" s="23">
        <v>3083</v>
      </c>
      <c r="K42" s="20">
        <v>44</v>
      </c>
      <c r="L42" s="25">
        <f t="shared" si="0"/>
        <v>1356.52</v>
      </c>
      <c r="M42" s="25">
        <f t="shared" si="1"/>
        <v>1726.48</v>
      </c>
      <c r="O42" s="19" t="s">
        <v>31</v>
      </c>
      <c r="P42" s="20"/>
      <c r="Q42" s="19" t="s">
        <v>32</v>
      </c>
      <c r="R42" s="19" t="s">
        <v>33</v>
      </c>
      <c r="S42" s="19" t="s">
        <v>34</v>
      </c>
      <c r="T42" s="19" t="s">
        <v>749</v>
      </c>
    </row>
    <row r="43" spans="1:20" x14ac:dyDescent="0.3">
      <c r="A43" s="19" t="s">
        <v>741</v>
      </c>
      <c r="B43" s="20" t="s">
        <v>742</v>
      </c>
      <c r="C43" s="19" t="s">
        <v>791</v>
      </c>
      <c r="D43" s="19" t="s">
        <v>24</v>
      </c>
      <c r="E43" s="19" t="s">
        <v>25</v>
      </c>
      <c r="F43" s="19" t="s">
        <v>26</v>
      </c>
      <c r="G43" s="19" t="s">
        <v>744</v>
      </c>
      <c r="H43" s="19" t="s">
        <v>28</v>
      </c>
      <c r="I43" s="19" t="s">
        <v>748</v>
      </c>
      <c r="J43" s="23">
        <v>1413</v>
      </c>
      <c r="K43" s="20">
        <v>15</v>
      </c>
      <c r="L43" s="25">
        <f t="shared" si="0"/>
        <v>211.95</v>
      </c>
      <c r="M43" s="25">
        <f t="shared" si="1"/>
        <v>1201.05</v>
      </c>
      <c r="P43" s="20"/>
    </row>
    <row r="44" spans="1:20" x14ac:dyDescent="0.3">
      <c r="A44" s="19" t="s">
        <v>741</v>
      </c>
      <c r="B44" s="20" t="s">
        <v>742</v>
      </c>
      <c r="C44" s="19" t="s">
        <v>792</v>
      </c>
      <c r="D44" s="19" t="s">
        <v>24</v>
      </c>
      <c r="E44" s="19" t="s">
        <v>25</v>
      </c>
      <c r="F44" s="19" t="s">
        <v>26</v>
      </c>
      <c r="G44" s="19" t="s">
        <v>744</v>
      </c>
      <c r="H44" s="19" t="s">
        <v>28</v>
      </c>
      <c r="I44" s="19" t="s">
        <v>748</v>
      </c>
      <c r="J44" s="23">
        <v>9735</v>
      </c>
      <c r="K44" s="20">
        <v>10</v>
      </c>
      <c r="L44" s="25">
        <f t="shared" si="0"/>
        <v>973.5</v>
      </c>
      <c r="M44" s="25">
        <f t="shared" si="1"/>
        <v>8761.5</v>
      </c>
      <c r="O44" s="19" t="s">
        <v>31</v>
      </c>
      <c r="P44" s="20"/>
      <c r="Q44" s="19" t="s">
        <v>32</v>
      </c>
      <c r="R44" s="19" t="s">
        <v>33</v>
      </c>
      <c r="S44" s="19" t="s">
        <v>34</v>
      </c>
      <c r="T44" s="19" t="s">
        <v>749</v>
      </c>
    </row>
    <row r="45" spans="1:20" x14ac:dyDescent="0.3">
      <c r="A45" s="19" t="s">
        <v>741</v>
      </c>
      <c r="B45" s="20" t="s">
        <v>742</v>
      </c>
      <c r="C45" s="19" t="s">
        <v>793</v>
      </c>
      <c r="E45" s="19" t="s">
        <v>25</v>
      </c>
      <c r="F45" s="19" t="s">
        <v>26</v>
      </c>
      <c r="G45" s="19" t="s">
        <v>744</v>
      </c>
      <c r="H45" s="19" t="s">
        <v>28</v>
      </c>
      <c r="I45" s="19" t="s">
        <v>748</v>
      </c>
      <c r="J45" s="23">
        <v>150</v>
      </c>
      <c r="K45" s="20">
        <v>66</v>
      </c>
      <c r="L45" s="25">
        <f t="shared" si="0"/>
        <v>99</v>
      </c>
      <c r="M45" s="25">
        <f t="shared" si="1"/>
        <v>51</v>
      </c>
      <c r="O45" s="19" t="s">
        <v>31</v>
      </c>
      <c r="P45" s="20"/>
      <c r="Q45" s="19" t="s">
        <v>32</v>
      </c>
      <c r="R45" s="19" t="s">
        <v>33</v>
      </c>
      <c r="S45" s="19" t="s">
        <v>34</v>
      </c>
      <c r="T45" s="19" t="s">
        <v>769</v>
      </c>
    </row>
    <row r="46" spans="1:20" x14ac:dyDescent="0.3">
      <c r="A46" s="19" t="s">
        <v>741</v>
      </c>
      <c r="B46" s="20" t="s">
        <v>742</v>
      </c>
      <c r="C46" s="19" t="s">
        <v>794</v>
      </c>
      <c r="D46" s="19" t="s">
        <v>50</v>
      </c>
      <c r="E46" s="19" t="s">
        <v>25</v>
      </c>
      <c r="F46" s="19" t="s">
        <v>26</v>
      </c>
      <c r="G46" s="19" t="s">
        <v>744</v>
      </c>
      <c r="H46" s="19" t="s">
        <v>28</v>
      </c>
      <c r="I46" s="19" t="s">
        <v>57</v>
      </c>
      <c r="J46" s="23">
        <v>16594</v>
      </c>
      <c r="K46" s="20">
        <v>100</v>
      </c>
      <c r="L46" s="25">
        <f t="shared" si="0"/>
        <v>16594</v>
      </c>
      <c r="M46" s="25">
        <f t="shared" si="1"/>
        <v>0</v>
      </c>
      <c r="O46" s="19" t="s">
        <v>31</v>
      </c>
      <c r="P46" s="20"/>
      <c r="Q46" s="19" t="s">
        <v>32</v>
      </c>
      <c r="R46" s="19" t="s">
        <v>33</v>
      </c>
      <c r="S46" s="19" t="s">
        <v>34</v>
      </c>
      <c r="T46" s="19" t="s">
        <v>749</v>
      </c>
    </row>
    <row r="47" spans="1:20" x14ac:dyDescent="0.3">
      <c r="A47" s="19" t="s">
        <v>741</v>
      </c>
      <c r="B47" s="20" t="s">
        <v>742</v>
      </c>
      <c r="C47" s="19" t="s">
        <v>795</v>
      </c>
      <c r="D47" s="19" t="s">
        <v>24</v>
      </c>
      <c r="E47" s="19" t="s">
        <v>25</v>
      </c>
      <c r="F47" s="19" t="s">
        <v>26</v>
      </c>
      <c r="G47" s="19" t="s">
        <v>744</v>
      </c>
      <c r="H47" s="19" t="s">
        <v>28</v>
      </c>
      <c r="I47" s="19" t="s">
        <v>748</v>
      </c>
      <c r="J47" s="23">
        <v>15438</v>
      </c>
      <c r="K47" s="20">
        <v>17</v>
      </c>
      <c r="L47" s="25">
        <f t="shared" si="0"/>
        <v>2624.46</v>
      </c>
      <c r="M47" s="25">
        <f t="shared" si="1"/>
        <v>12813.54</v>
      </c>
      <c r="O47" s="19" t="s">
        <v>31</v>
      </c>
      <c r="P47" s="20"/>
      <c r="Q47" s="19" t="s">
        <v>32</v>
      </c>
      <c r="R47" s="19" t="s">
        <v>33</v>
      </c>
      <c r="S47" s="19" t="s">
        <v>34</v>
      </c>
      <c r="T47" s="19" t="s">
        <v>749</v>
      </c>
    </row>
    <row r="48" spans="1:20" x14ac:dyDescent="0.3">
      <c r="A48" s="19" t="s">
        <v>741</v>
      </c>
      <c r="B48" s="20" t="s">
        <v>742</v>
      </c>
      <c r="C48" s="19" t="s">
        <v>796</v>
      </c>
      <c r="E48" s="19" t="s">
        <v>25</v>
      </c>
      <c r="F48" s="19" t="s">
        <v>26</v>
      </c>
      <c r="G48" s="19" t="s">
        <v>744</v>
      </c>
      <c r="H48" s="19" t="s">
        <v>28</v>
      </c>
      <c r="I48" s="19" t="s">
        <v>57</v>
      </c>
      <c r="J48" s="23">
        <v>53</v>
      </c>
      <c r="K48" s="20">
        <v>100</v>
      </c>
      <c r="L48" s="25">
        <f t="shared" si="0"/>
        <v>53</v>
      </c>
      <c r="M48" s="25">
        <f t="shared" si="1"/>
        <v>0</v>
      </c>
      <c r="O48" s="19" t="s">
        <v>31</v>
      </c>
      <c r="P48" s="20"/>
      <c r="Q48" s="19" t="s">
        <v>32</v>
      </c>
      <c r="R48" s="19" t="s">
        <v>33</v>
      </c>
      <c r="S48" s="19" t="s">
        <v>34</v>
      </c>
      <c r="T48" s="19" t="s">
        <v>769</v>
      </c>
    </row>
    <row r="49" spans="1:20" x14ac:dyDescent="0.3">
      <c r="A49" s="19" t="s">
        <v>741</v>
      </c>
      <c r="B49" s="20" t="s">
        <v>742</v>
      </c>
      <c r="C49" s="19" t="s">
        <v>797</v>
      </c>
      <c r="D49" s="19" t="s">
        <v>24</v>
      </c>
      <c r="E49" s="19" t="s">
        <v>25</v>
      </c>
      <c r="F49" s="19" t="s">
        <v>26</v>
      </c>
      <c r="G49" s="19" t="s">
        <v>744</v>
      </c>
      <c r="H49" s="19" t="s">
        <v>28</v>
      </c>
      <c r="I49" s="19" t="s">
        <v>748</v>
      </c>
      <c r="J49" s="23">
        <v>3301</v>
      </c>
      <c r="K49" s="20">
        <v>20</v>
      </c>
      <c r="L49" s="25">
        <f t="shared" si="0"/>
        <v>660.2</v>
      </c>
      <c r="M49" s="25">
        <f t="shared" si="1"/>
        <v>2640.8</v>
      </c>
      <c r="O49" s="19" t="s">
        <v>31</v>
      </c>
      <c r="P49" s="20"/>
      <c r="Q49" s="19" t="s">
        <v>32</v>
      </c>
      <c r="R49" s="19" t="s">
        <v>33</v>
      </c>
      <c r="S49" s="19" t="s">
        <v>34</v>
      </c>
      <c r="T49" s="19" t="s">
        <v>749</v>
      </c>
    </row>
    <row r="50" spans="1:20" x14ac:dyDescent="0.3">
      <c r="A50" s="19" t="s">
        <v>741</v>
      </c>
      <c r="B50" s="20" t="s">
        <v>742</v>
      </c>
      <c r="C50" s="19" t="s">
        <v>798</v>
      </c>
      <c r="D50" s="19" t="s">
        <v>50</v>
      </c>
      <c r="E50" s="19" t="s">
        <v>25</v>
      </c>
      <c r="F50" s="19" t="s">
        <v>26</v>
      </c>
      <c r="G50" s="19" t="s">
        <v>744</v>
      </c>
      <c r="H50" s="19" t="s">
        <v>28</v>
      </c>
      <c r="I50" s="19" t="s">
        <v>57</v>
      </c>
      <c r="J50" s="23">
        <v>82</v>
      </c>
      <c r="K50" s="20">
        <v>100</v>
      </c>
      <c r="L50" s="25">
        <f t="shared" si="0"/>
        <v>82</v>
      </c>
      <c r="M50" s="25">
        <f t="shared" si="1"/>
        <v>0</v>
      </c>
      <c r="O50" s="19" t="s">
        <v>31</v>
      </c>
      <c r="P50" s="20"/>
      <c r="Q50" s="19" t="s">
        <v>32</v>
      </c>
      <c r="R50" s="19" t="s">
        <v>33</v>
      </c>
      <c r="S50" s="19" t="s">
        <v>34</v>
      </c>
      <c r="T50" s="19" t="s">
        <v>753</v>
      </c>
    </row>
    <row r="51" spans="1:20" x14ac:dyDescent="0.3">
      <c r="A51" s="19" t="s">
        <v>741</v>
      </c>
      <c r="B51" s="20" t="s">
        <v>742</v>
      </c>
      <c r="C51" s="19" t="s">
        <v>799</v>
      </c>
      <c r="D51" s="19" t="s">
        <v>24</v>
      </c>
      <c r="E51" s="19" t="s">
        <v>25</v>
      </c>
      <c r="F51" s="19" t="s">
        <v>26</v>
      </c>
      <c r="G51" s="19" t="s">
        <v>744</v>
      </c>
      <c r="H51" s="19" t="s">
        <v>28</v>
      </c>
      <c r="I51" s="19" t="s">
        <v>748</v>
      </c>
      <c r="J51" s="23">
        <v>10485</v>
      </c>
      <c r="K51" s="20">
        <v>13</v>
      </c>
      <c r="L51" s="25">
        <f t="shared" si="0"/>
        <v>1363.05</v>
      </c>
      <c r="M51" s="25">
        <f t="shared" si="1"/>
        <v>9121.9500000000007</v>
      </c>
      <c r="O51" s="19" t="s">
        <v>31</v>
      </c>
      <c r="P51" s="20"/>
      <c r="Q51" s="19" t="s">
        <v>32</v>
      </c>
      <c r="R51" s="19" t="s">
        <v>33</v>
      </c>
      <c r="S51" s="19" t="s">
        <v>34</v>
      </c>
      <c r="T51" s="19" t="s">
        <v>749</v>
      </c>
    </row>
    <row r="52" spans="1:20" x14ac:dyDescent="0.3">
      <c r="A52" s="19" t="s">
        <v>741</v>
      </c>
      <c r="B52" s="20" t="s">
        <v>742</v>
      </c>
      <c r="C52" s="19" t="s">
        <v>800</v>
      </c>
      <c r="D52" s="19" t="s">
        <v>24</v>
      </c>
      <c r="E52" s="19" t="s">
        <v>25</v>
      </c>
      <c r="F52" s="19" t="s">
        <v>26</v>
      </c>
      <c r="G52" s="19" t="s">
        <v>744</v>
      </c>
      <c r="H52" s="19" t="s">
        <v>28</v>
      </c>
      <c r="I52" s="19" t="s">
        <v>748</v>
      </c>
      <c r="J52" s="23">
        <v>13481</v>
      </c>
      <c r="K52" s="20">
        <v>23</v>
      </c>
      <c r="L52" s="25">
        <f t="shared" si="0"/>
        <v>3100.63</v>
      </c>
      <c r="M52" s="25">
        <f t="shared" si="1"/>
        <v>10380.370000000001</v>
      </c>
      <c r="O52" s="19" t="s">
        <v>31</v>
      </c>
      <c r="P52" s="20"/>
      <c r="Q52" s="19" t="s">
        <v>32</v>
      </c>
      <c r="R52" s="19" t="s">
        <v>33</v>
      </c>
      <c r="S52" s="19" t="s">
        <v>34</v>
      </c>
      <c r="T52" s="19" t="s">
        <v>749</v>
      </c>
    </row>
    <row r="53" spans="1:20" x14ac:dyDescent="0.3">
      <c r="A53" s="19" t="s">
        <v>741</v>
      </c>
      <c r="B53" s="20" t="s">
        <v>742</v>
      </c>
      <c r="C53" s="19" t="s">
        <v>801</v>
      </c>
      <c r="D53" s="19" t="s">
        <v>24</v>
      </c>
      <c r="E53" s="19" t="s">
        <v>25</v>
      </c>
      <c r="F53" s="19" t="s">
        <v>26</v>
      </c>
      <c r="G53" s="19" t="s">
        <v>744</v>
      </c>
      <c r="H53" s="19" t="s">
        <v>28</v>
      </c>
      <c r="I53" s="19" t="s">
        <v>748</v>
      </c>
      <c r="J53" s="23">
        <v>6862</v>
      </c>
      <c r="K53" s="20">
        <v>14</v>
      </c>
      <c r="L53" s="25">
        <f t="shared" si="0"/>
        <v>960.68</v>
      </c>
      <c r="M53" s="25">
        <f t="shared" si="1"/>
        <v>5901.32</v>
      </c>
      <c r="O53" s="19" t="s">
        <v>31</v>
      </c>
      <c r="P53" s="20"/>
      <c r="Q53" s="19" t="s">
        <v>32</v>
      </c>
      <c r="R53" s="19" t="s">
        <v>33</v>
      </c>
      <c r="S53" s="19" t="s">
        <v>34</v>
      </c>
      <c r="T53" s="19" t="s">
        <v>749</v>
      </c>
    </row>
    <row r="54" spans="1:20" x14ac:dyDescent="0.3">
      <c r="A54" s="19" t="s">
        <v>741</v>
      </c>
      <c r="B54" s="20" t="s">
        <v>742</v>
      </c>
      <c r="C54" s="19" t="s">
        <v>802</v>
      </c>
      <c r="D54" s="19" t="s">
        <v>24</v>
      </c>
      <c r="E54" s="19" t="s">
        <v>25</v>
      </c>
      <c r="F54" s="19" t="s">
        <v>26</v>
      </c>
      <c r="G54" s="19" t="s">
        <v>744</v>
      </c>
      <c r="H54" s="19" t="s">
        <v>28</v>
      </c>
      <c r="I54" s="19" t="s">
        <v>748</v>
      </c>
      <c r="J54" s="23">
        <v>1335</v>
      </c>
      <c r="K54" s="20">
        <v>13</v>
      </c>
      <c r="L54" s="25">
        <f t="shared" si="0"/>
        <v>173.55</v>
      </c>
      <c r="M54" s="25">
        <f t="shared" si="1"/>
        <v>1161.45</v>
      </c>
      <c r="O54" s="19" t="s">
        <v>31</v>
      </c>
      <c r="P54" s="20"/>
      <c r="Q54" s="19" t="s">
        <v>32</v>
      </c>
      <c r="R54" s="19" t="s">
        <v>33</v>
      </c>
      <c r="S54" s="19" t="s">
        <v>34</v>
      </c>
      <c r="T54" s="19" t="s">
        <v>749</v>
      </c>
    </row>
    <row r="55" spans="1:20" x14ac:dyDescent="0.3">
      <c r="A55" s="19" t="s">
        <v>741</v>
      </c>
      <c r="B55" s="20" t="s">
        <v>742</v>
      </c>
      <c r="C55" s="19" t="s">
        <v>803</v>
      </c>
      <c r="D55" s="19" t="s">
        <v>50</v>
      </c>
      <c r="E55" s="19" t="s">
        <v>25</v>
      </c>
      <c r="F55" s="19" t="s">
        <v>26</v>
      </c>
      <c r="G55" s="19" t="s">
        <v>744</v>
      </c>
      <c r="H55" s="19" t="s">
        <v>28</v>
      </c>
      <c r="I55" s="19" t="s">
        <v>57</v>
      </c>
      <c r="J55" s="23">
        <v>18647</v>
      </c>
      <c r="K55" s="20">
        <v>100</v>
      </c>
      <c r="L55" s="25">
        <f t="shared" si="0"/>
        <v>18647</v>
      </c>
      <c r="M55" s="25">
        <f t="shared" si="1"/>
        <v>0</v>
      </c>
      <c r="O55" s="19" t="s">
        <v>31</v>
      </c>
      <c r="P55" s="20"/>
      <c r="Q55" s="19" t="s">
        <v>32</v>
      </c>
      <c r="R55" s="19" t="s">
        <v>33</v>
      </c>
      <c r="S55" s="19" t="s">
        <v>34</v>
      </c>
      <c r="T55" s="19" t="s">
        <v>749</v>
      </c>
    </row>
    <row r="56" spans="1:20" x14ac:dyDescent="0.3">
      <c r="A56" s="19" t="s">
        <v>741</v>
      </c>
      <c r="B56" s="20" t="s">
        <v>742</v>
      </c>
      <c r="C56" s="19" t="s">
        <v>804</v>
      </c>
      <c r="D56" s="19" t="s">
        <v>24</v>
      </c>
      <c r="E56" s="19" t="s">
        <v>25</v>
      </c>
      <c r="F56" s="19" t="s">
        <v>26</v>
      </c>
      <c r="G56" s="19" t="s">
        <v>744</v>
      </c>
      <c r="H56" s="19" t="s">
        <v>28</v>
      </c>
      <c r="I56" s="19" t="s">
        <v>748</v>
      </c>
      <c r="J56" s="23">
        <v>26042</v>
      </c>
      <c r="K56" s="20">
        <v>9</v>
      </c>
      <c r="L56" s="25">
        <f t="shared" si="0"/>
        <v>2343.7800000000002</v>
      </c>
      <c r="M56" s="25">
        <f t="shared" si="1"/>
        <v>23698.22</v>
      </c>
      <c r="O56" s="19" t="s">
        <v>31</v>
      </c>
      <c r="P56" s="20"/>
      <c r="Q56" s="19" t="s">
        <v>32</v>
      </c>
      <c r="R56" s="19" t="s">
        <v>33</v>
      </c>
      <c r="S56" s="19" t="s">
        <v>34</v>
      </c>
      <c r="T56" s="19" t="s">
        <v>749</v>
      </c>
    </row>
    <row r="57" spans="1:20" x14ac:dyDescent="0.3">
      <c r="A57" s="19" t="s">
        <v>741</v>
      </c>
      <c r="B57" s="20" t="s">
        <v>742</v>
      </c>
      <c r="C57" s="19" t="s">
        <v>805</v>
      </c>
      <c r="D57" s="19" t="s">
        <v>24</v>
      </c>
      <c r="E57" s="19" t="s">
        <v>25</v>
      </c>
      <c r="F57" s="19" t="s">
        <v>26</v>
      </c>
      <c r="G57" s="19" t="s">
        <v>744</v>
      </c>
      <c r="H57" s="19" t="s">
        <v>28</v>
      </c>
      <c r="I57" s="19" t="s">
        <v>748</v>
      </c>
      <c r="J57" s="23">
        <v>533</v>
      </c>
      <c r="K57" s="20">
        <v>42</v>
      </c>
      <c r="L57" s="25">
        <f t="shared" si="0"/>
        <v>223.86</v>
      </c>
      <c r="M57" s="25">
        <f t="shared" si="1"/>
        <v>309.14</v>
      </c>
      <c r="O57" s="19" t="s">
        <v>31</v>
      </c>
      <c r="P57" s="20"/>
      <c r="Q57" s="19" t="s">
        <v>32</v>
      </c>
      <c r="R57" s="19" t="s">
        <v>33</v>
      </c>
      <c r="S57" s="19" t="s">
        <v>34</v>
      </c>
      <c r="T57" s="19" t="s">
        <v>769</v>
      </c>
    </row>
    <row r="58" spans="1:20" x14ac:dyDescent="0.3">
      <c r="A58" s="19" t="s">
        <v>741</v>
      </c>
      <c r="B58" s="20" t="s">
        <v>742</v>
      </c>
      <c r="C58" s="19" t="s">
        <v>806</v>
      </c>
      <c r="D58" s="19" t="s">
        <v>24</v>
      </c>
      <c r="E58" s="19" t="s">
        <v>25</v>
      </c>
      <c r="F58" s="19" t="s">
        <v>26</v>
      </c>
      <c r="G58" s="19" t="s">
        <v>744</v>
      </c>
      <c r="H58" s="19" t="s">
        <v>28</v>
      </c>
      <c r="I58" s="19" t="s">
        <v>748</v>
      </c>
      <c r="J58" s="23">
        <v>18007</v>
      </c>
      <c r="K58" s="20">
        <v>19</v>
      </c>
      <c r="L58" s="25">
        <f t="shared" si="0"/>
        <v>3421.33</v>
      </c>
      <c r="M58" s="25">
        <f t="shared" si="1"/>
        <v>14585.67</v>
      </c>
      <c r="O58" s="19" t="s">
        <v>31</v>
      </c>
      <c r="P58" s="20"/>
      <c r="Q58" s="19" t="s">
        <v>32</v>
      </c>
      <c r="R58" s="19" t="s">
        <v>33</v>
      </c>
      <c r="S58" s="19" t="s">
        <v>34</v>
      </c>
      <c r="T58" s="19" t="s">
        <v>749</v>
      </c>
    </row>
    <row r="59" spans="1:20" x14ac:dyDescent="0.3">
      <c r="A59" s="19" t="s">
        <v>741</v>
      </c>
      <c r="B59" s="20" t="s">
        <v>742</v>
      </c>
      <c r="C59" s="19" t="s">
        <v>807</v>
      </c>
      <c r="D59" s="19" t="s">
        <v>50</v>
      </c>
      <c r="E59" s="19" t="s">
        <v>25</v>
      </c>
      <c r="F59" s="19" t="s">
        <v>26</v>
      </c>
      <c r="G59" s="19" t="s">
        <v>744</v>
      </c>
      <c r="H59" s="19" t="s">
        <v>28</v>
      </c>
      <c r="I59" s="19" t="s">
        <v>57</v>
      </c>
      <c r="J59" s="23">
        <v>91</v>
      </c>
      <c r="K59" s="20">
        <v>100</v>
      </c>
      <c r="L59" s="25">
        <f t="shared" si="0"/>
        <v>91</v>
      </c>
      <c r="M59" s="25">
        <f t="shared" si="1"/>
        <v>0</v>
      </c>
      <c r="O59" s="19" t="s">
        <v>31</v>
      </c>
      <c r="P59" s="20"/>
      <c r="Q59" s="19" t="s">
        <v>32</v>
      </c>
      <c r="R59" s="19" t="s">
        <v>33</v>
      </c>
      <c r="S59" s="19" t="s">
        <v>34</v>
      </c>
      <c r="T59" s="19" t="s">
        <v>753</v>
      </c>
    </row>
    <row r="60" spans="1:20" x14ac:dyDescent="0.3">
      <c r="A60" s="19" t="s">
        <v>741</v>
      </c>
      <c r="B60" s="20" t="s">
        <v>742</v>
      </c>
      <c r="C60" s="19" t="s">
        <v>808</v>
      </c>
      <c r="D60" s="19" t="s">
        <v>24</v>
      </c>
      <c r="E60" s="19" t="s">
        <v>25</v>
      </c>
      <c r="F60" s="19" t="s">
        <v>26</v>
      </c>
      <c r="G60" s="19" t="s">
        <v>744</v>
      </c>
      <c r="H60" s="19" t="s">
        <v>28</v>
      </c>
      <c r="I60" s="19" t="s">
        <v>748</v>
      </c>
      <c r="J60" s="23">
        <v>8650</v>
      </c>
      <c r="K60" s="20">
        <v>15</v>
      </c>
      <c r="L60" s="25">
        <f t="shared" si="0"/>
        <v>1297.5</v>
      </c>
      <c r="M60" s="25">
        <f t="shared" si="1"/>
        <v>7352.5</v>
      </c>
      <c r="O60" s="19" t="s">
        <v>31</v>
      </c>
      <c r="P60" s="20"/>
      <c r="Q60" s="19" t="s">
        <v>32</v>
      </c>
      <c r="R60" s="19" t="s">
        <v>33</v>
      </c>
      <c r="S60" s="19" t="s">
        <v>34</v>
      </c>
      <c r="T60" s="19" t="s">
        <v>749</v>
      </c>
    </row>
    <row r="61" spans="1:20" x14ac:dyDescent="0.3">
      <c r="A61" s="19" t="s">
        <v>741</v>
      </c>
      <c r="B61" s="20" t="s">
        <v>742</v>
      </c>
      <c r="C61" s="19" t="s">
        <v>809</v>
      </c>
      <c r="D61" s="19" t="s">
        <v>24</v>
      </c>
      <c r="E61" s="19" t="s">
        <v>25</v>
      </c>
      <c r="F61" s="19" t="s">
        <v>26</v>
      </c>
      <c r="G61" s="19" t="s">
        <v>744</v>
      </c>
      <c r="H61" s="19" t="s">
        <v>28</v>
      </c>
      <c r="I61" s="19" t="s">
        <v>748</v>
      </c>
      <c r="J61" s="23">
        <v>0</v>
      </c>
      <c r="K61" s="20"/>
      <c r="L61" s="25">
        <f t="shared" si="0"/>
        <v>0</v>
      </c>
      <c r="M61" s="25">
        <f t="shared" si="1"/>
        <v>0</v>
      </c>
      <c r="O61" s="19" t="s">
        <v>31</v>
      </c>
      <c r="P61" s="20"/>
      <c r="Q61" s="19" t="s">
        <v>32</v>
      </c>
      <c r="R61" s="19" t="s">
        <v>33</v>
      </c>
      <c r="S61" s="19" t="s">
        <v>34</v>
      </c>
      <c r="T61" s="19" t="s">
        <v>769</v>
      </c>
    </row>
    <row r="62" spans="1:20" x14ac:dyDescent="0.3">
      <c r="A62" s="19" t="s">
        <v>741</v>
      </c>
      <c r="B62" s="20" t="s">
        <v>742</v>
      </c>
      <c r="C62" s="19" t="s">
        <v>810</v>
      </c>
      <c r="E62" s="19" t="s">
        <v>25</v>
      </c>
      <c r="F62" s="19" t="s">
        <v>26</v>
      </c>
      <c r="G62" s="19" t="s">
        <v>744</v>
      </c>
      <c r="H62" s="19" t="s">
        <v>141</v>
      </c>
      <c r="I62" s="19" t="s">
        <v>811</v>
      </c>
      <c r="J62" s="23">
        <v>172314</v>
      </c>
      <c r="K62" s="20">
        <v>92</v>
      </c>
      <c r="L62" s="25">
        <f t="shared" si="0"/>
        <v>158528.88</v>
      </c>
      <c r="M62" s="25">
        <f t="shared" si="1"/>
        <v>13785.12</v>
      </c>
      <c r="O62" s="19" t="s">
        <v>31</v>
      </c>
      <c r="P62" s="20"/>
      <c r="Q62" s="19" t="s">
        <v>122</v>
      </c>
    </row>
    <row r="63" spans="1:20" x14ac:dyDescent="0.3">
      <c r="A63" s="19" t="s">
        <v>741</v>
      </c>
      <c r="B63" s="20" t="s">
        <v>742</v>
      </c>
      <c r="C63" s="19" t="s">
        <v>812</v>
      </c>
      <c r="D63" s="19" t="s">
        <v>50</v>
      </c>
      <c r="E63" s="19" t="s">
        <v>25</v>
      </c>
      <c r="F63" s="19" t="s">
        <v>26</v>
      </c>
      <c r="G63" s="19" t="s">
        <v>744</v>
      </c>
      <c r="H63" s="19" t="s">
        <v>28</v>
      </c>
      <c r="I63" s="19" t="s">
        <v>57</v>
      </c>
      <c r="J63" s="23">
        <v>24075</v>
      </c>
      <c r="K63" s="20">
        <v>100</v>
      </c>
      <c r="L63" s="25">
        <f t="shared" si="0"/>
        <v>24075</v>
      </c>
      <c r="M63" s="25">
        <f t="shared" si="1"/>
        <v>0</v>
      </c>
      <c r="O63" s="19" t="s">
        <v>31</v>
      </c>
      <c r="P63" s="20"/>
      <c r="Q63" s="19" t="s">
        <v>32</v>
      </c>
      <c r="R63" s="19" t="s">
        <v>33</v>
      </c>
      <c r="S63" s="19" t="s">
        <v>34</v>
      </c>
      <c r="T63" s="19" t="s">
        <v>749</v>
      </c>
    </row>
    <row r="64" spans="1:20" x14ac:dyDescent="0.3">
      <c r="A64" s="19" t="s">
        <v>741</v>
      </c>
      <c r="B64" s="20" t="s">
        <v>742</v>
      </c>
      <c r="C64" s="19" t="s">
        <v>813</v>
      </c>
      <c r="D64" s="19" t="s">
        <v>24</v>
      </c>
      <c r="E64" s="19" t="s">
        <v>25</v>
      </c>
      <c r="F64" s="19" t="s">
        <v>26</v>
      </c>
      <c r="G64" s="19" t="s">
        <v>744</v>
      </c>
      <c r="H64" s="19" t="s">
        <v>28</v>
      </c>
      <c r="I64" s="19" t="s">
        <v>748</v>
      </c>
      <c r="J64" s="23">
        <v>5241</v>
      </c>
      <c r="K64" s="20">
        <v>15</v>
      </c>
      <c r="L64" s="25">
        <f t="shared" si="0"/>
        <v>786.15</v>
      </c>
      <c r="M64" s="25">
        <f t="shared" si="1"/>
        <v>4454.8500000000004</v>
      </c>
      <c r="O64" s="19" t="s">
        <v>31</v>
      </c>
      <c r="P64" s="20"/>
      <c r="Q64" s="19" t="s">
        <v>32</v>
      </c>
      <c r="R64" s="19" t="s">
        <v>33</v>
      </c>
      <c r="S64" s="19" t="s">
        <v>34</v>
      </c>
      <c r="T64" s="19" t="s">
        <v>749</v>
      </c>
    </row>
    <row r="65" spans="1:20" x14ac:dyDescent="0.3">
      <c r="A65" s="19" t="s">
        <v>741</v>
      </c>
      <c r="B65" s="20" t="s">
        <v>742</v>
      </c>
      <c r="C65" s="19" t="s">
        <v>814</v>
      </c>
      <c r="D65" s="19" t="s">
        <v>24</v>
      </c>
      <c r="E65" s="19" t="s">
        <v>25</v>
      </c>
      <c r="F65" s="19" t="s">
        <v>26</v>
      </c>
      <c r="G65" s="19" t="s">
        <v>744</v>
      </c>
      <c r="H65" s="19" t="s">
        <v>28</v>
      </c>
      <c r="I65" s="19" t="s">
        <v>748</v>
      </c>
      <c r="J65" s="23">
        <v>10888</v>
      </c>
      <c r="K65" s="20">
        <v>22</v>
      </c>
      <c r="L65" s="25">
        <f t="shared" si="0"/>
        <v>2395.36</v>
      </c>
      <c r="M65" s="25">
        <f t="shared" si="1"/>
        <v>8492.64</v>
      </c>
      <c r="O65" s="19" t="s">
        <v>31</v>
      </c>
      <c r="P65" s="20"/>
      <c r="Q65" s="19" t="s">
        <v>32</v>
      </c>
      <c r="R65" s="19" t="s">
        <v>33</v>
      </c>
      <c r="S65" s="19" t="s">
        <v>34</v>
      </c>
      <c r="T65" s="19" t="s">
        <v>749</v>
      </c>
    </row>
    <row r="66" spans="1:20" x14ac:dyDescent="0.3">
      <c r="A66" s="19" t="s">
        <v>741</v>
      </c>
      <c r="B66" s="20" t="s">
        <v>742</v>
      </c>
      <c r="C66" s="19" t="s">
        <v>815</v>
      </c>
      <c r="D66" s="19" t="s">
        <v>24</v>
      </c>
      <c r="E66" s="19" t="s">
        <v>25</v>
      </c>
      <c r="F66" s="19" t="s">
        <v>26</v>
      </c>
      <c r="G66" s="19" t="s">
        <v>744</v>
      </c>
      <c r="H66" s="19" t="s">
        <v>28</v>
      </c>
      <c r="I66" s="19" t="s">
        <v>748</v>
      </c>
      <c r="J66" s="23">
        <v>11679</v>
      </c>
      <c r="K66" s="20">
        <v>22</v>
      </c>
      <c r="L66" s="25">
        <f t="shared" si="0"/>
        <v>2569.38</v>
      </c>
      <c r="M66" s="25">
        <f t="shared" si="1"/>
        <v>9109.6200000000008</v>
      </c>
      <c r="O66" s="19" t="s">
        <v>31</v>
      </c>
      <c r="P66" s="20"/>
      <c r="Q66" s="19" t="s">
        <v>32</v>
      </c>
      <c r="R66" s="19" t="s">
        <v>33</v>
      </c>
      <c r="S66" s="19" t="s">
        <v>34</v>
      </c>
      <c r="T66" s="19" t="s">
        <v>749</v>
      </c>
    </row>
    <row r="67" spans="1:20" x14ac:dyDescent="0.3">
      <c r="A67" s="19" t="s">
        <v>741</v>
      </c>
      <c r="B67" s="20" t="s">
        <v>742</v>
      </c>
      <c r="C67" s="19" t="s">
        <v>816</v>
      </c>
      <c r="D67" s="19" t="s">
        <v>24</v>
      </c>
      <c r="E67" s="19" t="s">
        <v>25</v>
      </c>
      <c r="F67" s="19" t="s">
        <v>26</v>
      </c>
      <c r="G67" s="19" t="s">
        <v>744</v>
      </c>
      <c r="H67" s="19" t="s">
        <v>28</v>
      </c>
      <c r="I67" s="19" t="s">
        <v>748</v>
      </c>
      <c r="J67" s="23">
        <v>12139</v>
      </c>
      <c r="K67" s="20">
        <v>36</v>
      </c>
      <c r="L67" s="25">
        <f t="shared" ref="L67:L130" si="2">J67*K67/100</f>
        <v>4370.04</v>
      </c>
      <c r="M67" s="25">
        <f t="shared" ref="M67:M130" si="3">J67*(100-K67)/100</f>
        <v>7768.96</v>
      </c>
      <c r="O67" s="19" t="s">
        <v>31</v>
      </c>
      <c r="P67" s="20"/>
      <c r="Q67" s="19" t="s">
        <v>32</v>
      </c>
      <c r="R67" s="19" t="s">
        <v>33</v>
      </c>
      <c r="S67" s="19" t="s">
        <v>34</v>
      </c>
      <c r="T67" s="19" t="s">
        <v>749</v>
      </c>
    </row>
    <row r="68" spans="1:20" x14ac:dyDescent="0.3">
      <c r="A68" s="19" t="s">
        <v>741</v>
      </c>
      <c r="B68" s="20" t="s">
        <v>742</v>
      </c>
      <c r="C68" s="19" t="s">
        <v>817</v>
      </c>
      <c r="D68" s="19" t="s">
        <v>24</v>
      </c>
      <c r="E68" s="19" t="s">
        <v>25</v>
      </c>
      <c r="F68" s="19" t="s">
        <v>26</v>
      </c>
      <c r="G68" s="19" t="s">
        <v>744</v>
      </c>
      <c r="H68" s="19" t="s">
        <v>28</v>
      </c>
      <c r="I68" s="19" t="s">
        <v>748</v>
      </c>
      <c r="J68" s="23">
        <v>2993</v>
      </c>
      <c r="K68" s="20">
        <v>20</v>
      </c>
      <c r="L68" s="25">
        <f t="shared" si="2"/>
        <v>598.6</v>
      </c>
      <c r="M68" s="25">
        <f t="shared" si="3"/>
        <v>2394.4</v>
      </c>
      <c r="O68" s="19" t="s">
        <v>31</v>
      </c>
      <c r="P68" s="20"/>
      <c r="Q68" s="19" t="s">
        <v>32</v>
      </c>
      <c r="R68" s="19" t="s">
        <v>33</v>
      </c>
      <c r="S68" s="19" t="s">
        <v>34</v>
      </c>
      <c r="T68" s="19" t="s">
        <v>749</v>
      </c>
    </row>
    <row r="69" spans="1:20" x14ac:dyDescent="0.3">
      <c r="A69" s="19" t="s">
        <v>741</v>
      </c>
      <c r="B69" s="20" t="s">
        <v>742</v>
      </c>
      <c r="C69" s="19" t="s">
        <v>818</v>
      </c>
      <c r="D69" s="19" t="s">
        <v>24</v>
      </c>
      <c r="E69" s="19" t="s">
        <v>25</v>
      </c>
      <c r="F69" s="19" t="s">
        <v>26</v>
      </c>
      <c r="G69" s="19" t="s">
        <v>744</v>
      </c>
      <c r="H69" s="19" t="s">
        <v>28</v>
      </c>
      <c r="I69" s="19" t="s">
        <v>748</v>
      </c>
      <c r="J69" s="23">
        <v>2017</v>
      </c>
      <c r="K69" s="20">
        <v>47</v>
      </c>
      <c r="L69" s="25">
        <f t="shared" si="2"/>
        <v>947.99</v>
      </c>
      <c r="M69" s="25">
        <f t="shared" si="3"/>
        <v>1069.01</v>
      </c>
      <c r="O69" s="19" t="s">
        <v>31</v>
      </c>
      <c r="P69" s="20"/>
      <c r="Q69" s="19" t="s">
        <v>32</v>
      </c>
      <c r="R69" s="19" t="s">
        <v>33</v>
      </c>
      <c r="S69" s="19" t="s">
        <v>34</v>
      </c>
      <c r="T69" s="19" t="s">
        <v>749</v>
      </c>
    </row>
    <row r="70" spans="1:20" x14ac:dyDescent="0.3">
      <c r="A70" s="19" t="s">
        <v>741</v>
      </c>
      <c r="B70" s="20" t="s">
        <v>742</v>
      </c>
      <c r="C70" s="19" t="s">
        <v>819</v>
      </c>
      <c r="D70" s="19" t="s">
        <v>50</v>
      </c>
      <c r="E70" s="19" t="s">
        <v>25</v>
      </c>
      <c r="F70" s="19" t="s">
        <v>26</v>
      </c>
      <c r="G70" s="19" t="s">
        <v>744</v>
      </c>
      <c r="H70" s="19" t="s">
        <v>28</v>
      </c>
      <c r="I70" s="19" t="s">
        <v>57</v>
      </c>
      <c r="J70" s="23">
        <v>3</v>
      </c>
      <c r="K70" s="20">
        <v>100</v>
      </c>
      <c r="L70" s="25">
        <f t="shared" si="2"/>
        <v>3</v>
      </c>
      <c r="M70" s="25">
        <f t="shared" si="3"/>
        <v>0</v>
      </c>
      <c r="O70" s="19" t="s">
        <v>31</v>
      </c>
      <c r="P70" s="20"/>
      <c r="Q70" s="19" t="s">
        <v>32</v>
      </c>
      <c r="R70" s="19" t="s">
        <v>33</v>
      </c>
      <c r="S70" s="19" t="s">
        <v>34</v>
      </c>
      <c r="T70" s="19" t="s">
        <v>753</v>
      </c>
    </row>
    <row r="71" spans="1:20" x14ac:dyDescent="0.3">
      <c r="A71" s="19" t="s">
        <v>741</v>
      </c>
      <c r="B71" s="20" t="s">
        <v>742</v>
      </c>
      <c r="C71" s="19" t="s">
        <v>820</v>
      </c>
      <c r="D71" s="19" t="s">
        <v>24</v>
      </c>
      <c r="E71" s="19" t="s">
        <v>25</v>
      </c>
      <c r="F71" s="19" t="s">
        <v>26</v>
      </c>
      <c r="G71" s="19" t="s">
        <v>744</v>
      </c>
      <c r="H71" s="19" t="s">
        <v>28</v>
      </c>
      <c r="I71" s="19" t="s">
        <v>748</v>
      </c>
      <c r="J71" s="23">
        <v>7149</v>
      </c>
      <c r="K71" s="20">
        <v>13</v>
      </c>
      <c r="L71" s="25">
        <f t="shared" si="2"/>
        <v>929.37</v>
      </c>
      <c r="M71" s="25">
        <f t="shared" si="3"/>
        <v>6219.63</v>
      </c>
      <c r="O71" s="19" t="s">
        <v>31</v>
      </c>
      <c r="P71" s="20"/>
      <c r="Q71" s="19" t="s">
        <v>32</v>
      </c>
      <c r="R71" s="19" t="s">
        <v>33</v>
      </c>
      <c r="S71" s="19" t="s">
        <v>34</v>
      </c>
      <c r="T71" s="19" t="s">
        <v>749</v>
      </c>
    </row>
    <row r="72" spans="1:20" x14ac:dyDescent="0.3">
      <c r="A72" s="19" t="s">
        <v>741</v>
      </c>
      <c r="B72" s="20" t="s">
        <v>742</v>
      </c>
      <c r="C72" s="19" t="s">
        <v>821</v>
      </c>
      <c r="D72" s="19" t="s">
        <v>24</v>
      </c>
      <c r="E72" s="19" t="s">
        <v>25</v>
      </c>
      <c r="F72" s="19" t="s">
        <v>26</v>
      </c>
      <c r="G72" s="19" t="s">
        <v>744</v>
      </c>
      <c r="H72" s="19" t="s">
        <v>28</v>
      </c>
      <c r="I72" s="19" t="s">
        <v>748</v>
      </c>
      <c r="J72" s="23">
        <v>9932</v>
      </c>
      <c r="K72" s="20">
        <v>16</v>
      </c>
      <c r="L72" s="25">
        <f t="shared" si="2"/>
        <v>1589.12</v>
      </c>
      <c r="M72" s="25">
        <f t="shared" si="3"/>
        <v>8342.8799999999992</v>
      </c>
      <c r="O72" s="19" t="s">
        <v>31</v>
      </c>
      <c r="P72" s="20"/>
      <c r="Q72" s="19" t="s">
        <v>32</v>
      </c>
      <c r="R72" s="19" t="s">
        <v>33</v>
      </c>
      <c r="S72" s="19" t="s">
        <v>34</v>
      </c>
      <c r="T72" s="19" t="s">
        <v>749</v>
      </c>
    </row>
    <row r="73" spans="1:20" x14ac:dyDescent="0.3">
      <c r="A73" s="19" t="s">
        <v>741</v>
      </c>
      <c r="B73" s="20" t="s">
        <v>742</v>
      </c>
      <c r="C73" s="19" t="s">
        <v>822</v>
      </c>
      <c r="D73" s="19" t="s">
        <v>24</v>
      </c>
      <c r="E73" s="19" t="s">
        <v>25</v>
      </c>
      <c r="F73" s="19" t="s">
        <v>26</v>
      </c>
      <c r="G73" s="19" t="s">
        <v>744</v>
      </c>
      <c r="H73" s="19" t="s">
        <v>28</v>
      </c>
      <c r="I73" s="19" t="s">
        <v>748</v>
      </c>
      <c r="J73" s="23">
        <v>8175</v>
      </c>
      <c r="K73" s="20">
        <v>20</v>
      </c>
      <c r="L73" s="25">
        <f t="shared" si="2"/>
        <v>1635</v>
      </c>
      <c r="M73" s="25">
        <f t="shared" si="3"/>
        <v>6540</v>
      </c>
      <c r="O73" s="19" t="s">
        <v>31</v>
      </c>
      <c r="P73" s="20"/>
      <c r="Q73" s="19" t="s">
        <v>32</v>
      </c>
      <c r="R73" s="19" t="s">
        <v>33</v>
      </c>
      <c r="S73" s="19" t="s">
        <v>34</v>
      </c>
      <c r="T73" s="19" t="s">
        <v>749</v>
      </c>
    </row>
    <row r="74" spans="1:20" x14ac:dyDescent="0.3">
      <c r="A74" s="19" t="s">
        <v>741</v>
      </c>
      <c r="B74" s="20" t="s">
        <v>742</v>
      </c>
      <c r="C74" s="19" t="s">
        <v>823</v>
      </c>
      <c r="D74" s="19" t="s">
        <v>24</v>
      </c>
      <c r="E74" s="19" t="s">
        <v>25</v>
      </c>
      <c r="F74" s="19" t="s">
        <v>26</v>
      </c>
      <c r="G74" s="19" t="s">
        <v>744</v>
      </c>
      <c r="H74" s="19" t="s">
        <v>28</v>
      </c>
      <c r="I74" s="19" t="s">
        <v>748</v>
      </c>
      <c r="J74" s="23">
        <v>4795</v>
      </c>
      <c r="K74" s="20">
        <v>17</v>
      </c>
      <c r="L74" s="25">
        <f t="shared" si="2"/>
        <v>815.15</v>
      </c>
      <c r="M74" s="25">
        <f t="shared" si="3"/>
        <v>3979.85</v>
      </c>
      <c r="O74" s="19" t="s">
        <v>31</v>
      </c>
      <c r="P74" s="20"/>
      <c r="Q74" s="19" t="s">
        <v>32</v>
      </c>
      <c r="R74" s="19" t="s">
        <v>33</v>
      </c>
      <c r="S74" s="19" t="s">
        <v>34</v>
      </c>
      <c r="T74" s="19" t="s">
        <v>749</v>
      </c>
    </row>
    <row r="75" spans="1:20" x14ac:dyDescent="0.3">
      <c r="A75" s="19" t="s">
        <v>741</v>
      </c>
      <c r="B75" s="20" t="s">
        <v>742</v>
      </c>
      <c r="C75" s="19" t="s">
        <v>824</v>
      </c>
      <c r="E75" s="19" t="s">
        <v>25</v>
      </c>
      <c r="F75" s="19" t="s">
        <v>26</v>
      </c>
      <c r="G75" s="19" t="s">
        <v>744</v>
      </c>
      <c r="H75" s="19" t="s">
        <v>28</v>
      </c>
      <c r="I75" s="19" t="s">
        <v>748</v>
      </c>
      <c r="J75" s="23">
        <v>600</v>
      </c>
      <c r="K75" s="20">
        <v>66</v>
      </c>
      <c r="L75" s="25">
        <f t="shared" si="2"/>
        <v>396</v>
      </c>
      <c r="M75" s="25">
        <f t="shared" si="3"/>
        <v>204</v>
      </c>
      <c r="O75" s="19" t="s">
        <v>31</v>
      </c>
      <c r="P75" s="20"/>
      <c r="Q75" s="19" t="s">
        <v>32</v>
      </c>
      <c r="R75" s="19" t="s">
        <v>33</v>
      </c>
      <c r="S75" s="19" t="s">
        <v>34</v>
      </c>
      <c r="T75" s="19" t="s">
        <v>769</v>
      </c>
    </row>
    <row r="76" spans="1:20" x14ac:dyDescent="0.3">
      <c r="A76" s="19" t="s">
        <v>741</v>
      </c>
      <c r="B76" s="20" t="s">
        <v>742</v>
      </c>
      <c r="C76" s="19" t="s">
        <v>825</v>
      </c>
      <c r="E76" s="19" t="s">
        <v>25</v>
      </c>
      <c r="F76" s="19" t="s">
        <v>26</v>
      </c>
      <c r="G76" s="19" t="s">
        <v>744</v>
      </c>
      <c r="H76" s="19" t="s">
        <v>28</v>
      </c>
      <c r="I76" s="19" t="s">
        <v>748</v>
      </c>
      <c r="J76" s="23">
        <v>600</v>
      </c>
      <c r="K76" s="20">
        <v>66</v>
      </c>
      <c r="L76" s="25">
        <f t="shared" si="2"/>
        <v>396</v>
      </c>
      <c r="M76" s="25">
        <f t="shared" si="3"/>
        <v>204</v>
      </c>
      <c r="O76" s="19" t="s">
        <v>31</v>
      </c>
      <c r="P76" s="20"/>
      <c r="Q76" s="19" t="s">
        <v>32</v>
      </c>
      <c r="R76" s="19" t="s">
        <v>33</v>
      </c>
      <c r="S76" s="19" t="s">
        <v>34</v>
      </c>
      <c r="T76" s="19" t="s">
        <v>769</v>
      </c>
    </row>
    <row r="77" spans="1:20" x14ac:dyDescent="0.3">
      <c r="A77" s="19" t="s">
        <v>741</v>
      </c>
      <c r="B77" s="20" t="s">
        <v>742</v>
      </c>
      <c r="C77" s="19" t="s">
        <v>826</v>
      </c>
      <c r="D77" s="19" t="s">
        <v>24</v>
      </c>
      <c r="E77" s="19" t="s">
        <v>25</v>
      </c>
      <c r="F77" s="19" t="s">
        <v>26</v>
      </c>
      <c r="G77" s="19" t="s">
        <v>744</v>
      </c>
      <c r="H77" s="19" t="s">
        <v>28</v>
      </c>
      <c r="I77" s="19" t="s">
        <v>748</v>
      </c>
      <c r="J77" s="23">
        <v>8361</v>
      </c>
      <c r="K77" s="20">
        <v>30</v>
      </c>
      <c r="L77" s="25">
        <f t="shared" si="2"/>
        <v>2508.3000000000002</v>
      </c>
      <c r="M77" s="25">
        <f t="shared" si="3"/>
        <v>5852.7</v>
      </c>
      <c r="O77" s="19" t="s">
        <v>31</v>
      </c>
      <c r="P77" s="20"/>
      <c r="Q77" s="19" t="s">
        <v>32</v>
      </c>
      <c r="R77" s="19" t="s">
        <v>33</v>
      </c>
      <c r="S77" s="19" t="s">
        <v>34</v>
      </c>
      <c r="T77" s="19" t="s">
        <v>749</v>
      </c>
    </row>
    <row r="78" spans="1:20" x14ac:dyDescent="0.3">
      <c r="A78" s="19" t="s">
        <v>741</v>
      </c>
      <c r="B78" s="20" t="s">
        <v>742</v>
      </c>
      <c r="C78" s="19" t="s">
        <v>827</v>
      </c>
      <c r="D78" s="19" t="s">
        <v>24</v>
      </c>
      <c r="E78" s="19" t="s">
        <v>25</v>
      </c>
      <c r="F78" s="19" t="s">
        <v>26</v>
      </c>
      <c r="G78" s="19" t="s">
        <v>744</v>
      </c>
      <c r="H78" s="19" t="s">
        <v>28</v>
      </c>
      <c r="I78" s="19" t="s">
        <v>748</v>
      </c>
      <c r="J78" s="23">
        <v>11969</v>
      </c>
      <c r="K78" s="20">
        <v>22</v>
      </c>
      <c r="L78" s="25">
        <f t="shared" si="2"/>
        <v>2633.18</v>
      </c>
      <c r="M78" s="25">
        <f t="shared" si="3"/>
        <v>9335.82</v>
      </c>
      <c r="O78" s="19" t="s">
        <v>31</v>
      </c>
      <c r="P78" s="20"/>
      <c r="Q78" s="19" t="s">
        <v>32</v>
      </c>
      <c r="R78" s="19" t="s">
        <v>33</v>
      </c>
      <c r="S78" s="19" t="s">
        <v>34</v>
      </c>
      <c r="T78" s="19" t="s">
        <v>749</v>
      </c>
    </row>
    <row r="79" spans="1:20" x14ac:dyDescent="0.3">
      <c r="A79" s="19" t="s">
        <v>741</v>
      </c>
      <c r="B79" s="20" t="s">
        <v>742</v>
      </c>
      <c r="C79" s="19" t="s">
        <v>828</v>
      </c>
      <c r="D79" s="19" t="s">
        <v>24</v>
      </c>
      <c r="E79" s="19" t="s">
        <v>25</v>
      </c>
      <c r="F79" s="19" t="s">
        <v>26</v>
      </c>
      <c r="G79" s="19" t="s">
        <v>744</v>
      </c>
      <c r="H79" s="19" t="s">
        <v>28</v>
      </c>
      <c r="I79" s="19" t="s">
        <v>748</v>
      </c>
      <c r="J79" s="23">
        <v>5443</v>
      </c>
      <c r="K79" s="20">
        <v>30</v>
      </c>
      <c r="L79" s="25">
        <f t="shared" si="2"/>
        <v>1632.9</v>
      </c>
      <c r="M79" s="25">
        <f t="shared" si="3"/>
        <v>3810.1</v>
      </c>
      <c r="O79" s="19" t="s">
        <v>31</v>
      </c>
      <c r="P79" s="20"/>
      <c r="Q79" s="19" t="s">
        <v>32</v>
      </c>
      <c r="R79" s="19" t="s">
        <v>33</v>
      </c>
      <c r="S79" s="19" t="s">
        <v>34</v>
      </c>
      <c r="T79" s="19" t="s">
        <v>749</v>
      </c>
    </row>
    <row r="80" spans="1:20" x14ac:dyDescent="0.3">
      <c r="A80" s="19" t="s">
        <v>741</v>
      </c>
      <c r="B80" s="20" t="s">
        <v>742</v>
      </c>
      <c r="C80" s="19" t="s">
        <v>829</v>
      </c>
      <c r="D80" s="19" t="s">
        <v>24</v>
      </c>
      <c r="E80" s="19" t="s">
        <v>25</v>
      </c>
      <c r="F80" s="19" t="s">
        <v>26</v>
      </c>
      <c r="G80" s="19" t="s">
        <v>744</v>
      </c>
      <c r="H80" s="19" t="s">
        <v>28</v>
      </c>
      <c r="I80" s="19" t="s">
        <v>42</v>
      </c>
      <c r="J80" s="23">
        <v>3943</v>
      </c>
      <c r="K80" s="20">
        <v>15</v>
      </c>
      <c r="L80" s="25">
        <f t="shared" si="2"/>
        <v>591.45000000000005</v>
      </c>
      <c r="M80" s="25">
        <f t="shared" si="3"/>
        <v>3351.55</v>
      </c>
      <c r="O80" s="19" t="s">
        <v>31</v>
      </c>
      <c r="P80" s="20"/>
      <c r="Q80" s="19" t="s">
        <v>32</v>
      </c>
      <c r="R80" s="19" t="s">
        <v>33</v>
      </c>
      <c r="S80" s="19" t="s">
        <v>34</v>
      </c>
      <c r="T80" s="19" t="s">
        <v>749</v>
      </c>
    </row>
    <row r="81" spans="1:20" x14ac:dyDescent="0.3">
      <c r="A81" s="19" t="s">
        <v>741</v>
      </c>
      <c r="B81" s="20" t="s">
        <v>742</v>
      </c>
      <c r="C81" s="19" t="s">
        <v>830</v>
      </c>
      <c r="D81" s="19" t="s">
        <v>24</v>
      </c>
      <c r="E81" s="19" t="s">
        <v>25</v>
      </c>
      <c r="F81" s="19" t="s">
        <v>26</v>
      </c>
      <c r="G81" s="19" t="s">
        <v>744</v>
      </c>
      <c r="H81" s="19" t="s">
        <v>28</v>
      </c>
      <c r="I81" s="19" t="s">
        <v>748</v>
      </c>
      <c r="J81" s="23">
        <v>2825</v>
      </c>
      <c r="K81" s="20">
        <v>14</v>
      </c>
      <c r="L81" s="25">
        <f t="shared" si="2"/>
        <v>395.5</v>
      </c>
      <c r="M81" s="25">
        <f t="shared" si="3"/>
        <v>2429.5</v>
      </c>
      <c r="O81" s="19" t="s">
        <v>31</v>
      </c>
      <c r="P81" s="20"/>
      <c r="Q81" s="19" t="s">
        <v>32</v>
      </c>
      <c r="R81" s="19" t="s">
        <v>33</v>
      </c>
      <c r="S81" s="19" t="s">
        <v>34</v>
      </c>
      <c r="T81" s="19" t="s">
        <v>749</v>
      </c>
    </row>
    <row r="82" spans="1:20" x14ac:dyDescent="0.3">
      <c r="A82" s="19" t="s">
        <v>741</v>
      </c>
      <c r="B82" s="20" t="s">
        <v>742</v>
      </c>
      <c r="C82" s="19" t="s">
        <v>831</v>
      </c>
      <c r="D82" s="19" t="s">
        <v>24</v>
      </c>
      <c r="E82" s="19" t="s">
        <v>25</v>
      </c>
      <c r="F82" s="19" t="s">
        <v>26</v>
      </c>
      <c r="G82" s="19" t="s">
        <v>744</v>
      </c>
      <c r="H82" s="19" t="s">
        <v>28</v>
      </c>
      <c r="I82" s="19" t="s">
        <v>748</v>
      </c>
      <c r="J82" s="23">
        <v>52</v>
      </c>
      <c r="K82" s="20">
        <v>40</v>
      </c>
      <c r="L82" s="25">
        <f t="shared" si="2"/>
        <v>20.8</v>
      </c>
      <c r="M82" s="25">
        <f t="shared" si="3"/>
        <v>31.2</v>
      </c>
      <c r="O82" s="19" t="s">
        <v>31</v>
      </c>
      <c r="P82" s="20"/>
      <c r="Q82" s="19" t="s">
        <v>32</v>
      </c>
      <c r="R82" s="19" t="s">
        <v>33</v>
      </c>
      <c r="S82" s="19" t="s">
        <v>34</v>
      </c>
      <c r="T82" s="19" t="s">
        <v>753</v>
      </c>
    </row>
    <row r="83" spans="1:20" x14ac:dyDescent="0.3">
      <c r="A83" s="19" t="s">
        <v>741</v>
      </c>
      <c r="B83" s="20" t="s">
        <v>742</v>
      </c>
      <c r="C83" s="19" t="s">
        <v>832</v>
      </c>
      <c r="D83" s="19" t="s">
        <v>50</v>
      </c>
      <c r="E83" s="19" t="s">
        <v>25</v>
      </c>
      <c r="F83" s="19" t="s">
        <v>26</v>
      </c>
      <c r="G83" s="19" t="s">
        <v>744</v>
      </c>
      <c r="H83" s="19" t="s">
        <v>28</v>
      </c>
      <c r="I83" s="19" t="s">
        <v>57</v>
      </c>
      <c r="J83" s="23">
        <v>57</v>
      </c>
      <c r="K83" s="20">
        <v>100</v>
      </c>
      <c r="L83" s="25">
        <f t="shared" si="2"/>
        <v>57</v>
      </c>
      <c r="M83" s="25">
        <f t="shared" si="3"/>
        <v>0</v>
      </c>
      <c r="O83" s="19" t="s">
        <v>31</v>
      </c>
      <c r="P83" s="20"/>
      <c r="Q83" s="19" t="s">
        <v>32</v>
      </c>
      <c r="R83" s="19" t="s">
        <v>33</v>
      </c>
      <c r="S83" s="19" t="s">
        <v>34</v>
      </c>
      <c r="T83" s="19" t="s">
        <v>753</v>
      </c>
    </row>
    <row r="84" spans="1:20" x14ac:dyDescent="0.3">
      <c r="A84" s="19" t="s">
        <v>741</v>
      </c>
      <c r="B84" s="20" t="s">
        <v>742</v>
      </c>
      <c r="C84" s="19" t="s">
        <v>833</v>
      </c>
      <c r="D84" s="19" t="s">
        <v>24</v>
      </c>
      <c r="E84" s="19" t="s">
        <v>25</v>
      </c>
      <c r="F84" s="19" t="s">
        <v>26</v>
      </c>
      <c r="G84" s="19" t="s">
        <v>744</v>
      </c>
      <c r="H84" s="19" t="s">
        <v>28</v>
      </c>
      <c r="I84" s="19" t="s">
        <v>748</v>
      </c>
      <c r="J84" s="23">
        <v>10399</v>
      </c>
      <c r="K84" s="20">
        <v>13</v>
      </c>
      <c r="L84" s="25">
        <f t="shared" si="2"/>
        <v>1351.87</v>
      </c>
      <c r="M84" s="25">
        <f t="shared" si="3"/>
        <v>9047.1299999999992</v>
      </c>
      <c r="O84" s="19" t="s">
        <v>31</v>
      </c>
      <c r="P84" s="20"/>
      <c r="Q84" s="19" t="s">
        <v>32</v>
      </c>
      <c r="R84" s="19" t="s">
        <v>33</v>
      </c>
      <c r="S84" s="19" t="s">
        <v>34</v>
      </c>
      <c r="T84" s="19" t="s">
        <v>749</v>
      </c>
    </row>
    <row r="85" spans="1:20" x14ac:dyDescent="0.3">
      <c r="A85" s="19" t="s">
        <v>741</v>
      </c>
      <c r="B85" s="20" t="s">
        <v>742</v>
      </c>
      <c r="C85" s="19" t="s">
        <v>834</v>
      </c>
      <c r="D85" s="19" t="s">
        <v>24</v>
      </c>
      <c r="E85" s="19" t="s">
        <v>25</v>
      </c>
      <c r="F85" s="19" t="s">
        <v>26</v>
      </c>
      <c r="G85" s="19" t="s">
        <v>744</v>
      </c>
      <c r="H85" s="19" t="s">
        <v>28</v>
      </c>
      <c r="I85" s="19" t="s">
        <v>748</v>
      </c>
      <c r="J85" s="23">
        <v>4688</v>
      </c>
      <c r="K85" s="20">
        <v>0</v>
      </c>
      <c r="L85" s="25">
        <f t="shared" si="2"/>
        <v>0</v>
      </c>
      <c r="M85" s="25">
        <f t="shared" si="3"/>
        <v>4688</v>
      </c>
      <c r="O85" s="19" t="s">
        <v>31</v>
      </c>
      <c r="P85" s="20"/>
      <c r="Q85" s="19" t="s">
        <v>32</v>
      </c>
      <c r="R85" s="19" t="s">
        <v>33</v>
      </c>
      <c r="S85" s="19" t="s">
        <v>34</v>
      </c>
      <c r="T85" s="19" t="s">
        <v>749</v>
      </c>
    </row>
    <row r="86" spans="1:20" x14ac:dyDescent="0.3">
      <c r="A86" s="19" t="s">
        <v>741</v>
      </c>
      <c r="B86" s="20" t="s">
        <v>742</v>
      </c>
      <c r="C86" s="19" t="s">
        <v>835</v>
      </c>
      <c r="D86" s="19" t="s">
        <v>24</v>
      </c>
      <c r="E86" s="19" t="s">
        <v>25</v>
      </c>
      <c r="F86" s="19" t="s">
        <v>26</v>
      </c>
      <c r="G86" s="19" t="s">
        <v>744</v>
      </c>
      <c r="H86" s="19" t="s">
        <v>28</v>
      </c>
      <c r="I86" s="19" t="s">
        <v>748</v>
      </c>
      <c r="J86" s="23">
        <v>2568</v>
      </c>
      <c r="K86" s="20">
        <v>17</v>
      </c>
      <c r="L86" s="25">
        <f t="shared" si="2"/>
        <v>436.56</v>
      </c>
      <c r="M86" s="25">
        <f t="shared" si="3"/>
        <v>2131.44</v>
      </c>
      <c r="O86" s="19" t="s">
        <v>31</v>
      </c>
      <c r="P86" s="20"/>
      <c r="Q86" s="19" t="s">
        <v>32</v>
      </c>
      <c r="R86" s="19" t="s">
        <v>33</v>
      </c>
      <c r="S86" s="19" t="s">
        <v>34</v>
      </c>
      <c r="T86" s="19" t="s">
        <v>749</v>
      </c>
    </row>
    <row r="87" spans="1:20" x14ac:dyDescent="0.3">
      <c r="A87" s="19" t="s">
        <v>741</v>
      </c>
      <c r="B87" s="20" t="s">
        <v>742</v>
      </c>
      <c r="C87" s="19" t="s">
        <v>836</v>
      </c>
      <c r="D87" s="19" t="s">
        <v>24</v>
      </c>
      <c r="E87" s="19" t="s">
        <v>25</v>
      </c>
      <c r="F87" s="19" t="s">
        <v>26</v>
      </c>
      <c r="G87" s="19" t="s">
        <v>744</v>
      </c>
      <c r="H87" s="19" t="s">
        <v>28</v>
      </c>
      <c r="I87" s="19" t="s">
        <v>748</v>
      </c>
      <c r="J87" s="23">
        <v>6148</v>
      </c>
      <c r="K87" s="20">
        <v>13</v>
      </c>
      <c r="L87" s="25">
        <f t="shared" si="2"/>
        <v>799.24</v>
      </c>
      <c r="M87" s="25">
        <f t="shared" si="3"/>
        <v>5348.76</v>
      </c>
      <c r="O87" s="19" t="s">
        <v>31</v>
      </c>
      <c r="P87" s="20"/>
      <c r="Q87" s="19" t="s">
        <v>32</v>
      </c>
      <c r="R87" s="19" t="s">
        <v>33</v>
      </c>
      <c r="S87" s="19" t="s">
        <v>34</v>
      </c>
      <c r="T87" s="19" t="s">
        <v>749</v>
      </c>
    </row>
    <row r="88" spans="1:20" x14ac:dyDescent="0.3">
      <c r="A88" s="19" t="s">
        <v>741</v>
      </c>
      <c r="B88" s="20" t="s">
        <v>742</v>
      </c>
      <c r="C88" s="19" t="s">
        <v>837</v>
      </c>
      <c r="E88" s="19" t="s">
        <v>25</v>
      </c>
      <c r="F88" s="19" t="s">
        <v>26</v>
      </c>
      <c r="G88" s="19" t="s">
        <v>744</v>
      </c>
      <c r="H88" s="19" t="s">
        <v>28</v>
      </c>
      <c r="I88" s="19" t="s">
        <v>748</v>
      </c>
      <c r="J88" s="23">
        <v>108</v>
      </c>
      <c r="K88" s="20">
        <v>66</v>
      </c>
      <c r="L88" s="25">
        <f t="shared" si="2"/>
        <v>71.28</v>
      </c>
      <c r="M88" s="25">
        <f t="shared" si="3"/>
        <v>36.72</v>
      </c>
      <c r="O88" s="19" t="s">
        <v>31</v>
      </c>
      <c r="P88" s="20"/>
      <c r="Q88" s="19" t="s">
        <v>32</v>
      </c>
      <c r="R88" s="19" t="s">
        <v>33</v>
      </c>
      <c r="S88" s="19" t="s">
        <v>34</v>
      </c>
      <c r="T88" s="19" t="s">
        <v>753</v>
      </c>
    </row>
    <row r="89" spans="1:20" x14ac:dyDescent="0.3">
      <c r="A89" s="19" t="s">
        <v>741</v>
      </c>
      <c r="B89" s="20" t="s">
        <v>742</v>
      </c>
      <c r="C89" s="19" t="s">
        <v>838</v>
      </c>
      <c r="D89" s="19" t="s">
        <v>50</v>
      </c>
      <c r="E89" s="19" t="s">
        <v>25</v>
      </c>
      <c r="F89" s="19" t="s">
        <v>26</v>
      </c>
      <c r="G89" s="19" t="s">
        <v>744</v>
      </c>
      <c r="H89" s="19" t="s">
        <v>28</v>
      </c>
      <c r="I89" s="19" t="s">
        <v>57</v>
      </c>
      <c r="J89" s="23">
        <v>33012</v>
      </c>
      <c r="K89" s="20">
        <v>100</v>
      </c>
      <c r="L89" s="25">
        <f t="shared" si="2"/>
        <v>33012</v>
      </c>
      <c r="M89" s="25">
        <f t="shared" si="3"/>
        <v>0</v>
      </c>
      <c r="O89" s="19" t="s">
        <v>31</v>
      </c>
      <c r="P89" s="20"/>
      <c r="Q89" s="19" t="s">
        <v>32</v>
      </c>
      <c r="R89" s="19" t="s">
        <v>33</v>
      </c>
      <c r="S89" s="19" t="s">
        <v>34</v>
      </c>
      <c r="T89" s="19" t="s">
        <v>769</v>
      </c>
    </row>
    <row r="90" spans="1:20" x14ac:dyDescent="0.3">
      <c r="A90" s="19" t="s">
        <v>741</v>
      </c>
      <c r="B90" s="20" t="s">
        <v>742</v>
      </c>
      <c r="C90" s="19" t="s">
        <v>839</v>
      </c>
      <c r="E90" s="19" t="s">
        <v>25</v>
      </c>
      <c r="F90" s="19" t="s">
        <v>26</v>
      </c>
      <c r="G90" s="19" t="s">
        <v>744</v>
      </c>
      <c r="H90" s="19" t="s">
        <v>28</v>
      </c>
      <c r="I90" s="19" t="s">
        <v>748</v>
      </c>
      <c r="J90" s="23">
        <v>600</v>
      </c>
      <c r="K90" s="20">
        <v>66</v>
      </c>
      <c r="L90" s="25">
        <f t="shared" si="2"/>
        <v>396</v>
      </c>
      <c r="M90" s="25">
        <f t="shared" si="3"/>
        <v>204</v>
      </c>
      <c r="O90" s="19" t="s">
        <v>31</v>
      </c>
      <c r="P90" s="20"/>
      <c r="Q90" s="19" t="s">
        <v>32</v>
      </c>
      <c r="R90" s="19" t="s">
        <v>33</v>
      </c>
      <c r="S90" s="19" t="s">
        <v>34</v>
      </c>
      <c r="T90" s="19" t="s">
        <v>769</v>
      </c>
    </row>
    <row r="91" spans="1:20" x14ac:dyDescent="0.3">
      <c r="A91" s="19" t="s">
        <v>741</v>
      </c>
      <c r="B91" s="20" t="s">
        <v>742</v>
      </c>
      <c r="C91" s="19" t="s">
        <v>840</v>
      </c>
      <c r="D91" s="19" t="s">
        <v>50</v>
      </c>
      <c r="E91" s="19" t="s">
        <v>25</v>
      </c>
      <c r="F91" s="19" t="s">
        <v>26</v>
      </c>
      <c r="G91" s="19" t="s">
        <v>744</v>
      </c>
      <c r="H91" s="19" t="s">
        <v>28</v>
      </c>
      <c r="I91" s="19" t="s">
        <v>57</v>
      </c>
      <c r="J91" s="23">
        <v>4</v>
      </c>
      <c r="K91" s="20">
        <v>100</v>
      </c>
      <c r="L91" s="25">
        <f t="shared" si="2"/>
        <v>4</v>
      </c>
      <c r="M91" s="25">
        <f t="shared" si="3"/>
        <v>0</v>
      </c>
      <c r="O91" s="19" t="s">
        <v>31</v>
      </c>
      <c r="P91" s="20"/>
      <c r="Q91" s="19" t="s">
        <v>32</v>
      </c>
      <c r="R91" s="19" t="s">
        <v>33</v>
      </c>
      <c r="S91" s="19" t="s">
        <v>34</v>
      </c>
      <c r="T91" s="19" t="s">
        <v>753</v>
      </c>
    </row>
    <row r="92" spans="1:20" x14ac:dyDescent="0.3">
      <c r="A92" s="19" t="s">
        <v>741</v>
      </c>
      <c r="B92" s="20" t="s">
        <v>742</v>
      </c>
      <c r="C92" s="19" t="s">
        <v>841</v>
      </c>
      <c r="D92" s="19" t="s">
        <v>24</v>
      </c>
      <c r="E92" s="19" t="s">
        <v>25</v>
      </c>
      <c r="F92" s="19" t="s">
        <v>26</v>
      </c>
      <c r="G92" s="19" t="s">
        <v>744</v>
      </c>
      <c r="H92" s="19" t="s">
        <v>28</v>
      </c>
      <c r="I92" s="19" t="s">
        <v>748</v>
      </c>
      <c r="J92" s="23">
        <v>5</v>
      </c>
      <c r="K92" s="20">
        <v>60</v>
      </c>
      <c r="L92" s="25">
        <f t="shared" si="2"/>
        <v>3</v>
      </c>
      <c r="M92" s="25">
        <f t="shared" si="3"/>
        <v>2</v>
      </c>
      <c r="O92" s="19" t="s">
        <v>31</v>
      </c>
      <c r="P92" s="20"/>
      <c r="Q92" s="19" t="s">
        <v>32</v>
      </c>
      <c r="R92" s="19" t="s">
        <v>33</v>
      </c>
      <c r="S92" s="19" t="s">
        <v>34</v>
      </c>
      <c r="T92" s="19" t="s">
        <v>769</v>
      </c>
    </row>
    <row r="93" spans="1:20" x14ac:dyDescent="0.3">
      <c r="A93" s="19" t="s">
        <v>741</v>
      </c>
      <c r="B93" s="20" t="s">
        <v>742</v>
      </c>
      <c r="C93" s="19" t="s">
        <v>842</v>
      </c>
      <c r="E93" s="19" t="s">
        <v>25</v>
      </c>
      <c r="F93" s="19" t="s">
        <v>26</v>
      </c>
      <c r="G93" s="19" t="s">
        <v>744</v>
      </c>
      <c r="H93" s="19" t="s">
        <v>28</v>
      </c>
      <c r="I93" s="19" t="s">
        <v>748</v>
      </c>
      <c r="J93" s="23">
        <v>600</v>
      </c>
      <c r="K93" s="20">
        <v>66</v>
      </c>
      <c r="L93" s="25">
        <f t="shared" si="2"/>
        <v>396</v>
      </c>
      <c r="M93" s="25">
        <f t="shared" si="3"/>
        <v>204</v>
      </c>
      <c r="O93" s="19" t="s">
        <v>31</v>
      </c>
      <c r="P93" s="20"/>
      <c r="Q93" s="19" t="s">
        <v>32</v>
      </c>
      <c r="R93" s="19" t="s">
        <v>33</v>
      </c>
      <c r="S93" s="19" t="s">
        <v>34</v>
      </c>
      <c r="T93" s="19" t="s">
        <v>769</v>
      </c>
    </row>
    <row r="94" spans="1:20" x14ac:dyDescent="0.3">
      <c r="A94" s="19" t="s">
        <v>741</v>
      </c>
      <c r="B94" s="20" t="s">
        <v>742</v>
      </c>
      <c r="C94" s="19" t="s">
        <v>843</v>
      </c>
      <c r="D94" s="19" t="s">
        <v>24</v>
      </c>
      <c r="E94" s="19" t="s">
        <v>25</v>
      </c>
      <c r="F94" s="19" t="s">
        <v>26</v>
      </c>
      <c r="G94" s="19" t="s">
        <v>744</v>
      </c>
      <c r="H94" s="19" t="s">
        <v>28</v>
      </c>
      <c r="I94" s="19" t="s">
        <v>748</v>
      </c>
      <c r="J94" s="23">
        <v>8890</v>
      </c>
      <c r="K94" s="20">
        <v>15</v>
      </c>
      <c r="L94" s="25">
        <f t="shared" si="2"/>
        <v>1333.5</v>
      </c>
      <c r="M94" s="25">
        <f t="shared" si="3"/>
        <v>7556.5</v>
      </c>
      <c r="O94" s="19" t="s">
        <v>31</v>
      </c>
      <c r="P94" s="20"/>
      <c r="Q94" s="19" t="s">
        <v>32</v>
      </c>
      <c r="R94" s="19" t="s">
        <v>33</v>
      </c>
      <c r="S94" s="19" t="s">
        <v>34</v>
      </c>
      <c r="T94" s="19" t="s">
        <v>749</v>
      </c>
    </row>
    <row r="95" spans="1:20" x14ac:dyDescent="0.3">
      <c r="A95" s="19" t="s">
        <v>741</v>
      </c>
      <c r="B95" s="20" t="s">
        <v>742</v>
      </c>
      <c r="C95" s="19" t="s">
        <v>844</v>
      </c>
      <c r="D95" s="19" t="s">
        <v>24</v>
      </c>
      <c r="E95" s="19" t="s">
        <v>25</v>
      </c>
      <c r="F95" s="19" t="s">
        <v>26</v>
      </c>
      <c r="G95" s="19" t="s">
        <v>744</v>
      </c>
      <c r="H95" s="19" t="s">
        <v>28</v>
      </c>
      <c r="I95" s="19" t="s">
        <v>42</v>
      </c>
      <c r="J95" s="23">
        <v>8806</v>
      </c>
      <c r="K95" s="20">
        <v>27</v>
      </c>
      <c r="L95" s="25">
        <f t="shared" si="2"/>
        <v>2377.62</v>
      </c>
      <c r="M95" s="25">
        <f t="shared" si="3"/>
        <v>6428.38</v>
      </c>
      <c r="O95" s="19" t="s">
        <v>31</v>
      </c>
      <c r="P95" s="20"/>
      <c r="Q95" s="19" t="s">
        <v>32</v>
      </c>
      <c r="R95" s="19" t="s">
        <v>33</v>
      </c>
      <c r="S95" s="19" t="s">
        <v>34</v>
      </c>
      <c r="T95" s="19" t="s">
        <v>749</v>
      </c>
    </row>
    <row r="96" spans="1:20" x14ac:dyDescent="0.3">
      <c r="A96" s="19" t="s">
        <v>741</v>
      </c>
      <c r="B96" s="20" t="s">
        <v>742</v>
      </c>
      <c r="C96" s="19" t="s">
        <v>845</v>
      </c>
      <c r="D96" s="19" t="s">
        <v>24</v>
      </c>
      <c r="E96" s="19" t="s">
        <v>25</v>
      </c>
      <c r="F96" s="19" t="s">
        <v>26</v>
      </c>
      <c r="G96" s="19" t="s">
        <v>744</v>
      </c>
      <c r="H96" s="19" t="s">
        <v>28</v>
      </c>
      <c r="I96" s="19" t="s">
        <v>42</v>
      </c>
      <c r="J96" s="23">
        <v>27583</v>
      </c>
      <c r="K96" s="20">
        <v>47</v>
      </c>
      <c r="L96" s="25">
        <f t="shared" si="2"/>
        <v>12964.01</v>
      </c>
      <c r="M96" s="25">
        <f t="shared" si="3"/>
        <v>14618.99</v>
      </c>
      <c r="O96" s="19" t="s">
        <v>87</v>
      </c>
      <c r="P96" s="20"/>
      <c r="Q96" s="19" t="s">
        <v>32</v>
      </c>
      <c r="R96" s="19" t="s">
        <v>33</v>
      </c>
      <c r="S96" s="19" t="s">
        <v>34</v>
      </c>
      <c r="T96" s="19" t="s">
        <v>846</v>
      </c>
    </row>
    <row r="97" spans="1:20" x14ac:dyDescent="0.3">
      <c r="A97" s="19" t="s">
        <v>741</v>
      </c>
      <c r="B97" s="20" t="s">
        <v>742</v>
      </c>
      <c r="C97" s="19" t="s">
        <v>847</v>
      </c>
      <c r="D97" s="19" t="s">
        <v>24</v>
      </c>
      <c r="E97" s="19" t="s">
        <v>25</v>
      </c>
      <c r="F97" s="19" t="s">
        <v>26</v>
      </c>
      <c r="G97" s="19" t="s">
        <v>744</v>
      </c>
      <c r="H97" s="19" t="s">
        <v>28</v>
      </c>
      <c r="I97" s="19" t="s">
        <v>748</v>
      </c>
      <c r="J97" s="23">
        <v>6340</v>
      </c>
      <c r="K97" s="20">
        <v>16</v>
      </c>
      <c r="L97" s="25">
        <f t="shared" si="2"/>
        <v>1014.4</v>
      </c>
      <c r="M97" s="25">
        <f t="shared" si="3"/>
        <v>5325.6</v>
      </c>
      <c r="O97" s="19" t="s">
        <v>31</v>
      </c>
      <c r="P97" s="20"/>
      <c r="Q97" s="19" t="s">
        <v>32</v>
      </c>
      <c r="R97" s="19" t="s">
        <v>33</v>
      </c>
      <c r="S97" s="19" t="s">
        <v>34</v>
      </c>
      <c r="T97" s="19" t="s">
        <v>749</v>
      </c>
    </row>
    <row r="98" spans="1:20" x14ac:dyDescent="0.3">
      <c r="A98" s="19" t="s">
        <v>741</v>
      </c>
      <c r="B98" s="20" t="s">
        <v>742</v>
      </c>
      <c r="C98" s="19" t="s">
        <v>848</v>
      </c>
      <c r="D98" s="19" t="s">
        <v>24</v>
      </c>
      <c r="E98" s="19" t="s">
        <v>25</v>
      </c>
      <c r="F98" s="19" t="s">
        <v>26</v>
      </c>
      <c r="G98" s="19" t="s">
        <v>744</v>
      </c>
      <c r="H98" s="19" t="s">
        <v>28</v>
      </c>
      <c r="I98" s="19" t="s">
        <v>748</v>
      </c>
      <c r="J98" s="23">
        <v>4476</v>
      </c>
      <c r="K98" s="20">
        <v>14</v>
      </c>
      <c r="L98" s="25">
        <f t="shared" si="2"/>
        <v>626.64</v>
      </c>
      <c r="M98" s="25">
        <f t="shared" si="3"/>
        <v>3849.36</v>
      </c>
      <c r="O98" s="19" t="s">
        <v>31</v>
      </c>
      <c r="P98" s="20"/>
      <c r="Q98" s="19" t="s">
        <v>32</v>
      </c>
      <c r="R98" s="19" t="s">
        <v>33</v>
      </c>
      <c r="S98" s="19" t="s">
        <v>34</v>
      </c>
      <c r="T98" s="19" t="s">
        <v>749</v>
      </c>
    </row>
    <row r="99" spans="1:20" x14ac:dyDescent="0.3">
      <c r="A99" s="19" t="s">
        <v>741</v>
      </c>
      <c r="B99" s="20" t="s">
        <v>742</v>
      </c>
      <c r="C99" s="19" t="s">
        <v>849</v>
      </c>
      <c r="D99" s="19" t="s">
        <v>50</v>
      </c>
      <c r="E99" s="19" t="s">
        <v>25</v>
      </c>
      <c r="F99" s="19" t="s">
        <v>26</v>
      </c>
      <c r="G99" s="19" t="s">
        <v>744</v>
      </c>
      <c r="H99" s="19" t="s">
        <v>28</v>
      </c>
      <c r="I99" s="19" t="s">
        <v>57</v>
      </c>
      <c r="J99" s="23">
        <v>5079</v>
      </c>
      <c r="K99" s="20">
        <v>100</v>
      </c>
      <c r="L99" s="25">
        <f t="shared" si="2"/>
        <v>5079</v>
      </c>
      <c r="M99" s="25">
        <f t="shared" si="3"/>
        <v>0</v>
      </c>
      <c r="O99" s="19" t="s">
        <v>31</v>
      </c>
      <c r="P99" s="20"/>
      <c r="Q99" s="19" t="s">
        <v>32</v>
      </c>
      <c r="R99" s="19" t="s">
        <v>33</v>
      </c>
      <c r="S99" s="19" t="s">
        <v>34</v>
      </c>
      <c r="T99" s="19" t="s">
        <v>753</v>
      </c>
    </row>
    <row r="100" spans="1:20" x14ac:dyDescent="0.3">
      <c r="A100" s="19" t="s">
        <v>741</v>
      </c>
      <c r="B100" s="20" t="s">
        <v>742</v>
      </c>
      <c r="C100" s="19" t="s">
        <v>850</v>
      </c>
      <c r="D100" s="19" t="s">
        <v>24</v>
      </c>
      <c r="E100" s="19" t="s">
        <v>25</v>
      </c>
      <c r="F100" s="19" t="s">
        <v>26</v>
      </c>
      <c r="G100" s="19" t="s">
        <v>744</v>
      </c>
      <c r="H100" s="19" t="s">
        <v>28</v>
      </c>
      <c r="I100" s="19" t="s">
        <v>748</v>
      </c>
      <c r="J100" s="23">
        <v>18841</v>
      </c>
      <c r="K100" s="20">
        <v>14</v>
      </c>
      <c r="L100" s="25">
        <f t="shared" si="2"/>
        <v>2637.74</v>
      </c>
      <c r="M100" s="25">
        <f t="shared" si="3"/>
        <v>16203.26</v>
      </c>
      <c r="O100" s="19" t="s">
        <v>31</v>
      </c>
      <c r="P100" s="20"/>
      <c r="Q100" s="19" t="s">
        <v>32</v>
      </c>
      <c r="R100" s="19" t="s">
        <v>33</v>
      </c>
      <c r="S100" s="19" t="s">
        <v>34</v>
      </c>
      <c r="T100" s="19" t="s">
        <v>749</v>
      </c>
    </row>
    <row r="101" spans="1:20" x14ac:dyDescent="0.3">
      <c r="A101" s="19" t="s">
        <v>741</v>
      </c>
      <c r="B101" s="20" t="s">
        <v>742</v>
      </c>
      <c r="C101" s="19" t="s">
        <v>851</v>
      </c>
      <c r="D101" s="19" t="s">
        <v>50</v>
      </c>
      <c r="E101" s="19" t="s">
        <v>25</v>
      </c>
      <c r="F101" s="19" t="s">
        <v>26</v>
      </c>
      <c r="G101" s="19" t="s">
        <v>744</v>
      </c>
      <c r="H101" s="19" t="s">
        <v>28</v>
      </c>
      <c r="I101" s="19" t="s">
        <v>57</v>
      </c>
      <c r="J101" s="23">
        <v>20000</v>
      </c>
      <c r="K101" s="20">
        <v>100</v>
      </c>
      <c r="L101" s="25">
        <f t="shared" si="2"/>
        <v>20000</v>
      </c>
      <c r="M101" s="25">
        <f t="shared" si="3"/>
        <v>0</v>
      </c>
      <c r="N101" t="s">
        <v>852</v>
      </c>
      <c r="O101" s="19" t="s">
        <v>31</v>
      </c>
      <c r="P101" s="20"/>
      <c r="Q101" s="19" t="s">
        <v>32</v>
      </c>
      <c r="R101" s="19" t="s">
        <v>33</v>
      </c>
      <c r="S101" s="19" t="s">
        <v>34</v>
      </c>
      <c r="T101" s="19" t="s">
        <v>769</v>
      </c>
    </row>
    <row r="102" spans="1:20" x14ac:dyDescent="0.3">
      <c r="A102" s="19" t="s">
        <v>741</v>
      </c>
      <c r="B102" s="20" t="s">
        <v>742</v>
      </c>
      <c r="C102" s="19" t="s">
        <v>853</v>
      </c>
      <c r="D102" s="19" t="s">
        <v>24</v>
      </c>
      <c r="E102" s="19" t="s">
        <v>25</v>
      </c>
      <c r="F102" s="19" t="s">
        <v>26</v>
      </c>
      <c r="G102" s="19" t="s">
        <v>744</v>
      </c>
      <c r="H102" s="19" t="s">
        <v>28</v>
      </c>
      <c r="I102" s="19" t="s">
        <v>748</v>
      </c>
      <c r="J102" s="23">
        <v>11469</v>
      </c>
      <c r="K102" s="20">
        <v>22</v>
      </c>
      <c r="L102" s="25">
        <f t="shared" si="2"/>
        <v>2523.1799999999998</v>
      </c>
      <c r="M102" s="25">
        <f t="shared" si="3"/>
        <v>8945.82</v>
      </c>
      <c r="O102" s="19" t="s">
        <v>31</v>
      </c>
      <c r="P102" s="20"/>
      <c r="Q102" s="19" t="s">
        <v>32</v>
      </c>
      <c r="R102" s="19" t="s">
        <v>33</v>
      </c>
      <c r="S102" s="19" t="s">
        <v>34</v>
      </c>
      <c r="T102" s="19" t="s">
        <v>749</v>
      </c>
    </row>
    <row r="103" spans="1:20" x14ac:dyDescent="0.3">
      <c r="A103" s="19" t="s">
        <v>741</v>
      </c>
      <c r="B103" s="20" t="s">
        <v>742</v>
      </c>
      <c r="C103" s="19" t="s">
        <v>854</v>
      </c>
      <c r="E103" s="19" t="s">
        <v>25</v>
      </c>
      <c r="F103" s="19" t="s">
        <v>26</v>
      </c>
      <c r="G103" s="19" t="s">
        <v>744</v>
      </c>
      <c r="H103" s="19" t="s">
        <v>28</v>
      </c>
      <c r="I103" s="19" t="s">
        <v>748</v>
      </c>
      <c r="J103" s="23">
        <v>600</v>
      </c>
      <c r="K103" s="20">
        <v>66</v>
      </c>
      <c r="L103" s="25">
        <f t="shared" si="2"/>
        <v>396</v>
      </c>
      <c r="M103" s="25">
        <f t="shared" si="3"/>
        <v>204</v>
      </c>
      <c r="O103" s="19" t="s">
        <v>31</v>
      </c>
      <c r="P103" s="20"/>
      <c r="Q103" s="19" t="s">
        <v>32</v>
      </c>
      <c r="R103" s="19" t="s">
        <v>33</v>
      </c>
      <c r="S103" s="19" t="s">
        <v>34</v>
      </c>
      <c r="T103" s="19" t="s">
        <v>769</v>
      </c>
    </row>
    <row r="104" spans="1:20" x14ac:dyDescent="0.3">
      <c r="A104" s="19" t="s">
        <v>741</v>
      </c>
      <c r="B104" s="20" t="s">
        <v>742</v>
      </c>
      <c r="C104" s="19" t="s">
        <v>855</v>
      </c>
      <c r="E104" s="19" t="s">
        <v>25</v>
      </c>
      <c r="F104" s="19" t="s">
        <v>26</v>
      </c>
      <c r="G104" s="19" t="s">
        <v>744</v>
      </c>
      <c r="H104" s="19" t="s">
        <v>28</v>
      </c>
      <c r="I104" s="19" t="s">
        <v>748</v>
      </c>
      <c r="J104" s="23">
        <v>600</v>
      </c>
      <c r="K104" s="20">
        <v>66</v>
      </c>
      <c r="L104" s="25">
        <f t="shared" si="2"/>
        <v>396</v>
      </c>
      <c r="M104" s="25">
        <f t="shared" si="3"/>
        <v>204</v>
      </c>
      <c r="O104" s="19" t="s">
        <v>31</v>
      </c>
      <c r="P104" s="20"/>
      <c r="Q104" s="19" t="s">
        <v>32</v>
      </c>
      <c r="R104" s="19" t="s">
        <v>33</v>
      </c>
      <c r="S104" s="19" t="s">
        <v>34</v>
      </c>
      <c r="T104" s="19" t="s">
        <v>769</v>
      </c>
    </row>
    <row r="105" spans="1:20" x14ac:dyDescent="0.3">
      <c r="A105" s="19" t="s">
        <v>741</v>
      </c>
      <c r="B105" s="20" t="s">
        <v>742</v>
      </c>
      <c r="C105" s="19" t="s">
        <v>856</v>
      </c>
      <c r="D105" s="19" t="s">
        <v>24</v>
      </c>
      <c r="E105" s="19" t="s">
        <v>25</v>
      </c>
      <c r="F105" s="19" t="s">
        <v>26</v>
      </c>
      <c r="G105" s="19" t="s">
        <v>744</v>
      </c>
      <c r="H105" s="19" t="s">
        <v>28</v>
      </c>
      <c r="I105" s="19" t="s">
        <v>748</v>
      </c>
      <c r="J105" s="23">
        <v>17689</v>
      </c>
      <c r="K105" s="20">
        <v>26</v>
      </c>
      <c r="L105" s="25">
        <f t="shared" si="2"/>
        <v>4599.1400000000003</v>
      </c>
      <c r="M105" s="25">
        <f t="shared" si="3"/>
        <v>13089.86</v>
      </c>
      <c r="O105" s="19" t="s">
        <v>31</v>
      </c>
      <c r="P105" s="20"/>
      <c r="Q105" s="19" t="s">
        <v>32</v>
      </c>
      <c r="R105" s="19" t="s">
        <v>33</v>
      </c>
      <c r="S105" s="19" t="s">
        <v>34</v>
      </c>
      <c r="T105" s="19" t="s">
        <v>749</v>
      </c>
    </row>
    <row r="106" spans="1:20" x14ac:dyDescent="0.3">
      <c r="A106" s="19" t="s">
        <v>741</v>
      </c>
      <c r="B106" s="20" t="s">
        <v>742</v>
      </c>
      <c r="C106" s="19" t="s">
        <v>857</v>
      </c>
      <c r="D106" s="19" t="s">
        <v>50</v>
      </c>
      <c r="E106" s="19" t="s">
        <v>25</v>
      </c>
      <c r="F106" s="19" t="s">
        <v>26</v>
      </c>
      <c r="G106" s="19" t="s">
        <v>744</v>
      </c>
      <c r="H106" s="19" t="s">
        <v>28</v>
      </c>
      <c r="I106" s="19" t="s">
        <v>57</v>
      </c>
      <c r="J106" s="23">
        <v>14327</v>
      </c>
      <c r="K106" s="20">
        <v>100</v>
      </c>
      <c r="L106" s="25">
        <f t="shared" si="2"/>
        <v>14327</v>
      </c>
      <c r="M106" s="25">
        <f t="shared" si="3"/>
        <v>0</v>
      </c>
      <c r="O106" s="19" t="s">
        <v>31</v>
      </c>
      <c r="P106" s="20"/>
      <c r="Q106" s="19" t="s">
        <v>32</v>
      </c>
      <c r="R106" s="19" t="s">
        <v>33</v>
      </c>
      <c r="S106" s="19" t="s">
        <v>34</v>
      </c>
      <c r="T106" s="19" t="s">
        <v>749</v>
      </c>
    </row>
    <row r="107" spans="1:20" x14ac:dyDescent="0.3">
      <c r="A107" s="19" t="s">
        <v>741</v>
      </c>
      <c r="B107" s="20" t="s">
        <v>742</v>
      </c>
      <c r="C107" s="19" t="s">
        <v>858</v>
      </c>
      <c r="D107" s="19" t="s">
        <v>24</v>
      </c>
      <c r="E107" s="19" t="s">
        <v>25</v>
      </c>
      <c r="F107" s="19" t="s">
        <v>26</v>
      </c>
      <c r="G107" s="19" t="s">
        <v>744</v>
      </c>
      <c r="H107" s="19" t="s">
        <v>28</v>
      </c>
      <c r="I107" s="19" t="s">
        <v>748</v>
      </c>
      <c r="J107" s="23">
        <v>11203</v>
      </c>
      <c r="K107" s="20">
        <v>11</v>
      </c>
      <c r="L107" s="25">
        <f t="shared" si="2"/>
        <v>1232.33</v>
      </c>
      <c r="M107" s="25">
        <f t="shared" si="3"/>
        <v>9970.67</v>
      </c>
      <c r="O107" s="19" t="s">
        <v>31</v>
      </c>
      <c r="P107" s="20"/>
      <c r="Q107" s="19" t="s">
        <v>32</v>
      </c>
      <c r="R107" s="19" t="s">
        <v>33</v>
      </c>
      <c r="S107" s="19" t="s">
        <v>34</v>
      </c>
      <c r="T107" s="19" t="s">
        <v>749</v>
      </c>
    </row>
    <row r="108" spans="1:20" x14ac:dyDescent="0.3">
      <c r="A108" s="19" t="s">
        <v>741</v>
      </c>
      <c r="B108" s="20" t="s">
        <v>742</v>
      </c>
      <c r="C108" s="19" t="s">
        <v>859</v>
      </c>
      <c r="D108" s="19" t="s">
        <v>50</v>
      </c>
      <c r="E108" s="19" t="s">
        <v>25</v>
      </c>
      <c r="F108" s="19" t="s">
        <v>390</v>
      </c>
      <c r="G108" s="19" t="s">
        <v>744</v>
      </c>
      <c r="H108" s="19" t="s">
        <v>28</v>
      </c>
      <c r="I108" s="19" t="s">
        <v>57</v>
      </c>
      <c r="J108" s="23">
        <v>61</v>
      </c>
      <c r="K108" s="20">
        <v>100</v>
      </c>
      <c r="L108" s="25">
        <f t="shared" si="2"/>
        <v>61</v>
      </c>
      <c r="M108" s="25">
        <f t="shared" si="3"/>
        <v>0</v>
      </c>
      <c r="O108" s="19" t="s">
        <v>31</v>
      </c>
      <c r="P108" s="20"/>
      <c r="Q108" s="19" t="s">
        <v>32</v>
      </c>
      <c r="R108" s="19" t="s">
        <v>33</v>
      </c>
      <c r="S108" s="19" t="s">
        <v>34</v>
      </c>
      <c r="T108" s="19" t="s">
        <v>753</v>
      </c>
    </row>
    <row r="109" spans="1:20" x14ac:dyDescent="0.3">
      <c r="A109" s="19" t="s">
        <v>741</v>
      </c>
      <c r="B109" s="20" t="s">
        <v>742</v>
      </c>
      <c r="C109" s="19" t="s">
        <v>860</v>
      </c>
      <c r="D109" s="19" t="s">
        <v>24</v>
      </c>
      <c r="E109" s="19" t="s">
        <v>25</v>
      </c>
      <c r="F109" s="19" t="s">
        <v>26</v>
      </c>
      <c r="G109" s="19" t="s">
        <v>744</v>
      </c>
      <c r="H109" s="19" t="s">
        <v>28</v>
      </c>
      <c r="I109" s="19" t="s">
        <v>748</v>
      </c>
      <c r="J109" s="23">
        <v>17670</v>
      </c>
      <c r="K109" s="20">
        <v>15</v>
      </c>
      <c r="L109" s="25">
        <f t="shared" si="2"/>
        <v>2650.5</v>
      </c>
      <c r="M109" s="25">
        <f t="shared" si="3"/>
        <v>15019.5</v>
      </c>
      <c r="P109" s="20"/>
    </row>
    <row r="110" spans="1:20" x14ac:dyDescent="0.3">
      <c r="A110" s="19" t="s">
        <v>741</v>
      </c>
      <c r="B110" s="20" t="s">
        <v>742</v>
      </c>
      <c r="C110" s="19" t="s">
        <v>861</v>
      </c>
      <c r="D110" s="19" t="s">
        <v>24</v>
      </c>
      <c r="E110" s="19" t="s">
        <v>25</v>
      </c>
      <c r="F110" s="19" t="s">
        <v>26</v>
      </c>
      <c r="G110" s="19" t="s">
        <v>744</v>
      </c>
      <c r="H110" s="19" t="s">
        <v>28</v>
      </c>
      <c r="I110" s="19" t="s">
        <v>748</v>
      </c>
      <c r="J110" s="23">
        <v>1304</v>
      </c>
      <c r="K110" s="20">
        <v>13</v>
      </c>
      <c r="L110" s="25">
        <f t="shared" si="2"/>
        <v>169.52</v>
      </c>
      <c r="M110" s="25">
        <f t="shared" si="3"/>
        <v>1134.48</v>
      </c>
      <c r="P110" s="20"/>
    </row>
    <row r="111" spans="1:20" x14ac:dyDescent="0.3">
      <c r="A111" s="19" t="s">
        <v>741</v>
      </c>
      <c r="B111" s="20" t="s">
        <v>742</v>
      </c>
      <c r="C111" s="19" t="s">
        <v>862</v>
      </c>
      <c r="D111" s="19" t="s">
        <v>50</v>
      </c>
      <c r="E111" s="19" t="s">
        <v>25</v>
      </c>
      <c r="F111" s="19" t="s">
        <v>26</v>
      </c>
      <c r="G111" s="19" t="s">
        <v>744</v>
      </c>
      <c r="H111" s="19" t="s">
        <v>28</v>
      </c>
      <c r="I111" s="19" t="s">
        <v>57</v>
      </c>
      <c r="J111" s="23">
        <v>418</v>
      </c>
      <c r="K111" s="20">
        <v>100</v>
      </c>
      <c r="L111" s="25">
        <f t="shared" si="2"/>
        <v>418</v>
      </c>
      <c r="M111" s="25">
        <f t="shared" si="3"/>
        <v>0</v>
      </c>
      <c r="O111" s="19" t="s">
        <v>31</v>
      </c>
      <c r="P111" s="20"/>
      <c r="Q111" s="19" t="s">
        <v>32</v>
      </c>
      <c r="R111" s="19" t="s">
        <v>33</v>
      </c>
      <c r="S111" s="19" t="s">
        <v>34</v>
      </c>
      <c r="T111" s="19" t="s">
        <v>749</v>
      </c>
    </row>
    <row r="112" spans="1:20" x14ac:dyDescent="0.3">
      <c r="A112" s="19" t="s">
        <v>741</v>
      </c>
      <c r="B112" s="20" t="s">
        <v>742</v>
      </c>
      <c r="C112" s="19" t="s">
        <v>863</v>
      </c>
      <c r="D112" s="19" t="s">
        <v>24</v>
      </c>
      <c r="E112" s="19" t="s">
        <v>25</v>
      </c>
      <c r="F112" s="19" t="s">
        <v>26</v>
      </c>
      <c r="G112" s="19" t="s">
        <v>744</v>
      </c>
      <c r="H112" s="19" t="s">
        <v>28</v>
      </c>
      <c r="I112" s="19" t="s">
        <v>748</v>
      </c>
      <c r="J112" s="23">
        <v>7414</v>
      </c>
      <c r="K112" s="20">
        <v>28</v>
      </c>
      <c r="L112" s="25">
        <f t="shared" si="2"/>
        <v>2075.92</v>
      </c>
      <c r="M112" s="25">
        <f t="shared" si="3"/>
        <v>5338.08</v>
      </c>
      <c r="O112" s="19" t="s">
        <v>31</v>
      </c>
      <c r="P112" s="20"/>
      <c r="Q112" s="19" t="s">
        <v>32</v>
      </c>
      <c r="R112" s="19" t="s">
        <v>33</v>
      </c>
      <c r="S112" s="19" t="s">
        <v>34</v>
      </c>
      <c r="T112" s="19" t="s">
        <v>749</v>
      </c>
    </row>
    <row r="113" spans="1:20" x14ac:dyDescent="0.3">
      <c r="A113" s="19" t="s">
        <v>741</v>
      </c>
      <c r="B113" s="20" t="s">
        <v>742</v>
      </c>
      <c r="C113" s="19" t="s">
        <v>864</v>
      </c>
      <c r="D113" s="19" t="s">
        <v>24</v>
      </c>
      <c r="E113" s="19" t="s">
        <v>25</v>
      </c>
      <c r="F113" s="19" t="s">
        <v>26</v>
      </c>
      <c r="G113" s="19" t="s">
        <v>744</v>
      </c>
      <c r="H113" s="19" t="s">
        <v>28</v>
      </c>
      <c r="I113" s="19" t="s">
        <v>748</v>
      </c>
      <c r="J113" s="23">
        <v>7170</v>
      </c>
      <c r="K113" s="20">
        <v>27</v>
      </c>
      <c r="L113" s="25">
        <f t="shared" si="2"/>
        <v>1935.9</v>
      </c>
      <c r="M113" s="25">
        <f t="shared" si="3"/>
        <v>5234.1000000000004</v>
      </c>
      <c r="O113" s="19" t="s">
        <v>31</v>
      </c>
      <c r="P113" s="20"/>
      <c r="Q113" s="19" t="s">
        <v>32</v>
      </c>
      <c r="R113" s="19" t="s">
        <v>33</v>
      </c>
      <c r="S113" s="19" t="s">
        <v>34</v>
      </c>
      <c r="T113" s="19" t="s">
        <v>749</v>
      </c>
    </row>
    <row r="114" spans="1:20" x14ac:dyDescent="0.3">
      <c r="A114" s="19" t="s">
        <v>741</v>
      </c>
      <c r="B114" s="20" t="s">
        <v>742</v>
      </c>
      <c r="C114" s="19" t="s">
        <v>865</v>
      </c>
      <c r="D114" s="19" t="s">
        <v>24</v>
      </c>
      <c r="E114" s="19" t="s">
        <v>25</v>
      </c>
      <c r="F114" s="19" t="s">
        <v>26</v>
      </c>
      <c r="G114" s="19" t="s">
        <v>744</v>
      </c>
      <c r="H114" s="19" t="s">
        <v>28</v>
      </c>
      <c r="I114" s="19" t="s">
        <v>748</v>
      </c>
      <c r="J114" s="23">
        <v>5889</v>
      </c>
      <c r="K114" s="20">
        <v>15</v>
      </c>
      <c r="L114" s="25">
        <f t="shared" si="2"/>
        <v>883.35</v>
      </c>
      <c r="M114" s="25">
        <f t="shared" si="3"/>
        <v>5005.6499999999996</v>
      </c>
      <c r="O114" s="19" t="s">
        <v>31</v>
      </c>
      <c r="P114" s="20"/>
      <c r="Q114" s="19" t="s">
        <v>32</v>
      </c>
      <c r="R114" s="19" t="s">
        <v>33</v>
      </c>
      <c r="S114" s="19" t="s">
        <v>34</v>
      </c>
      <c r="T114" s="19" t="s">
        <v>749</v>
      </c>
    </row>
    <row r="115" spans="1:20" x14ac:dyDescent="0.3">
      <c r="A115" s="19" t="s">
        <v>741</v>
      </c>
      <c r="B115" s="20" t="s">
        <v>742</v>
      </c>
      <c r="C115" s="19" t="s">
        <v>866</v>
      </c>
      <c r="D115" s="19" t="s">
        <v>24</v>
      </c>
      <c r="E115" s="19" t="s">
        <v>25</v>
      </c>
      <c r="F115" s="19" t="s">
        <v>26</v>
      </c>
      <c r="G115" s="19" t="s">
        <v>744</v>
      </c>
      <c r="H115" s="19" t="s">
        <v>28</v>
      </c>
      <c r="I115" s="19" t="s">
        <v>748</v>
      </c>
      <c r="J115" s="23">
        <v>4258</v>
      </c>
      <c r="K115" s="20">
        <v>10</v>
      </c>
      <c r="L115" s="25">
        <f t="shared" si="2"/>
        <v>425.8</v>
      </c>
      <c r="M115" s="25">
        <f t="shared" si="3"/>
        <v>3832.2</v>
      </c>
      <c r="O115" s="19" t="s">
        <v>31</v>
      </c>
      <c r="P115" s="20"/>
      <c r="Q115" s="19" t="s">
        <v>32</v>
      </c>
      <c r="R115" s="19" t="s">
        <v>33</v>
      </c>
      <c r="S115" s="19" t="s">
        <v>34</v>
      </c>
      <c r="T115" s="19" t="s">
        <v>749</v>
      </c>
    </row>
    <row r="116" spans="1:20" x14ac:dyDescent="0.3">
      <c r="A116" s="19" t="s">
        <v>741</v>
      </c>
      <c r="B116" s="20" t="s">
        <v>742</v>
      </c>
      <c r="C116" s="19" t="s">
        <v>867</v>
      </c>
      <c r="D116" s="19" t="s">
        <v>50</v>
      </c>
      <c r="E116" s="19" t="s">
        <v>25</v>
      </c>
      <c r="F116" s="19" t="s">
        <v>26</v>
      </c>
      <c r="G116" s="19" t="s">
        <v>744</v>
      </c>
      <c r="H116" s="19" t="s">
        <v>28</v>
      </c>
      <c r="I116" s="19" t="s">
        <v>51</v>
      </c>
      <c r="J116" s="23">
        <v>4102</v>
      </c>
      <c r="K116" s="20">
        <v>100</v>
      </c>
      <c r="L116" s="25">
        <f t="shared" si="2"/>
        <v>4102</v>
      </c>
      <c r="M116" s="25">
        <f t="shared" si="3"/>
        <v>0</v>
      </c>
      <c r="O116" s="19" t="s">
        <v>87</v>
      </c>
      <c r="P116" s="20"/>
      <c r="Q116" s="19" t="s">
        <v>32</v>
      </c>
      <c r="R116" s="19" t="s">
        <v>33</v>
      </c>
      <c r="S116" s="19" t="s">
        <v>34</v>
      </c>
      <c r="T116" s="19" t="s">
        <v>846</v>
      </c>
    </row>
    <row r="117" spans="1:20" x14ac:dyDescent="0.3">
      <c r="A117" s="19" t="s">
        <v>741</v>
      </c>
      <c r="B117" s="20" t="s">
        <v>742</v>
      </c>
      <c r="C117" s="19" t="s">
        <v>868</v>
      </c>
      <c r="D117" s="19" t="s">
        <v>50</v>
      </c>
      <c r="E117" s="19" t="s">
        <v>25</v>
      </c>
      <c r="F117" s="19" t="s">
        <v>26</v>
      </c>
      <c r="G117" s="19" t="s">
        <v>744</v>
      </c>
      <c r="H117" s="19" t="s">
        <v>28</v>
      </c>
      <c r="I117" s="19" t="s">
        <v>57</v>
      </c>
      <c r="J117" s="23">
        <v>482</v>
      </c>
      <c r="K117" s="20">
        <v>100</v>
      </c>
      <c r="L117" s="25">
        <f t="shared" si="2"/>
        <v>482</v>
      </c>
      <c r="M117" s="25">
        <f t="shared" si="3"/>
        <v>0</v>
      </c>
      <c r="O117" s="19" t="s">
        <v>31</v>
      </c>
      <c r="P117" s="20"/>
      <c r="Q117" s="19" t="s">
        <v>32</v>
      </c>
      <c r="R117" s="19" t="s">
        <v>33</v>
      </c>
      <c r="S117" s="19" t="s">
        <v>34</v>
      </c>
      <c r="T117" s="19" t="s">
        <v>769</v>
      </c>
    </row>
    <row r="118" spans="1:20" x14ac:dyDescent="0.3">
      <c r="A118" s="19" t="s">
        <v>741</v>
      </c>
      <c r="B118" s="20" t="s">
        <v>742</v>
      </c>
      <c r="C118" s="19" t="s">
        <v>869</v>
      </c>
      <c r="D118" s="19" t="s">
        <v>24</v>
      </c>
      <c r="E118" s="19" t="s">
        <v>25</v>
      </c>
      <c r="F118" s="19" t="s">
        <v>26</v>
      </c>
      <c r="G118" s="19" t="s">
        <v>744</v>
      </c>
      <c r="H118" s="19" t="s">
        <v>28</v>
      </c>
      <c r="I118" s="19" t="s">
        <v>748</v>
      </c>
      <c r="J118" s="23">
        <v>10430</v>
      </c>
      <c r="K118" s="20">
        <v>19</v>
      </c>
      <c r="L118" s="25">
        <f t="shared" si="2"/>
        <v>1981.7</v>
      </c>
      <c r="M118" s="25">
        <f t="shared" si="3"/>
        <v>8448.2999999999993</v>
      </c>
      <c r="O118" s="19" t="s">
        <v>31</v>
      </c>
      <c r="P118" s="20"/>
      <c r="Q118" s="19" t="s">
        <v>32</v>
      </c>
      <c r="R118" s="19" t="s">
        <v>33</v>
      </c>
      <c r="S118" s="19" t="s">
        <v>34</v>
      </c>
      <c r="T118" s="19" t="s">
        <v>749</v>
      </c>
    </row>
    <row r="119" spans="1:20" x14ac:dyDescent="0.3">
      <c r="A119" s="19" t="s">
        <v>741</v>
      </c>
      <c r="B119" s="20" t="s">
        <v>742</v>
      </c>
      <c r="C119" s="19" t="s">
        <v>870</v>
      </c>
      <c r="D119" s="19" t="s">
        <v>24</v>
      </c>
      <c r="E119" s="19" t="s">
        <v>25</v>
      </c>
      <c r="F119" s="19" t="s">
        <v>26</v>
      </c>
      <c r="G119" s="19" t="s">
        <v>744</v>
      </c>
      <c r="H119" s="19" t="s">
        <v>28</v>
      </c>
      <c r="I119" s="19" t="s">
        <v>748</v>
      </c>
      <c r="J119" s="23">
        <v>9733</v>
      </c>
      <c r="K119" s="20">
        <v>14</v>
      </c>
      <c r="L119" s="25">
        <f t="shared" si="2"/>
        <v>1362.62</v>
      </c>
      <c r="M119" s="25">
        <f t="shared" si="3"/>
        <v>8370.3799999999992</v>
      </c>
      <c r="O119" s="19" t="s">
        <v>31</v>
      </c>
      <c r="P119" s="20"/>
      <c r="Q119" s="19" t="s">
        <v>32</v>
      </c>
      <c r="R119" s="19" t="s">
        <v>33</v>
      </c>
      <c r="S119" s="19" t="s">
        <v>34</v>
      </c>
      <c r="T119" s="19" t="s">
        <v>749</v>
      </c>
    </row>
    <row r="120" spans="1:20" x14ac:dyDescent="0.3">
      <c r="A120" s="19" t="s">
        <v>741</v>
      </c>
      <c r="B120" s="20" t="s">
        <v>742</v>
      </c>
      <c r="C120" s="19" t="s">
        <v>871</v>
      </c>
      <c r="D120" s="19" t="s">
        <v>24</v>
      </c>
      <c r="E120" s="19" t="s">
        <v>25</v>
      </c>
      <c r="F120" s="19" t="s">
        <v>26</v>
      </c>
      <c r="G120" s="19" t="s">
        <v>744</v>
      </c>
      <c r="H120" s="19" t="s">
        <v>28</v>
      </c>
      <c r="I120" s="19" t="s">
        <v>748</v>
      </c>
      <c r="J120" s="23">
        <v>0</v>
      </c>
      <c r="K120" s="20"/>
      <c r="L120" s="25">
        <f t="shared" si="2"/>
        <v>0</v>
      </c>
      <c r="M120" s="25">
        <f t="shared" si="3"/>
        <v>0</v>
      </c>
      <c r="O120" s="19" t="s">
        <v>31</v>
      </c>
      <c r="P120" s="20"/>
      <c r="Q120" s="19" t="s">
        <v>32</v>
      </c>
      <c r="R120" s="19" t="s">
        <v>33</v>
      </c>
      <c r="S120" s="19" t="s">
        <v>34</v>
      </c>
      <c r="T120" s="19" t="s">
        <v>753</v>
      </c>
    </row>
    <row r="121" spans="1:20" x14ac:dyDescent="0.3">
      <c r="A121" s="19" t="s">
        <v>741</v>
      </c>
      <c r="B121" s="20" t="s">
        <v>742</v>
      </c>
      <c r="C121" s="19" t="s">
        <v>872</v>
      </c>
      <c r="D121" s="19" t="s">
        <v>24</v>
      </c>
      <c r="E121" s="19" t="s">
        <v>25</v>
      </c>
      <c r="F121" s="19" t="s">
        <v>26</v>
      </c>
      <c r="G121" s="19" t="s">
        <v>744</v>
      </c>
      <c r="H121" s="19" t="s">
        <v>28</v>
      </c>
      <c r="I121" s="19" t="s">
        <v>748</v>
      </c>
      <c r="J121" s="23">
        <v>1252</v>
      </c>
      <c r="K121" s="20">
        <v>14</v>
      </c>
      <c r="L121" s="25">
        <f t="shared" si="2"/>
        <v>175.28</v>
      </c>
      <c r="M121" s="25">
        <f t="shared" si="3"/>
        <v>1076.72</v>
      </c>
      <c r="O121" s="19" t="s">
        <v>31</v>
      </c>
      <c r="P121" s="20"/>
      <c r="Q121" s="19" t="s">
        <v>32</v>
      </c>
      <c r="R121" s="19" t="s">
        <v>33</v>
      </c>
      <c r="S121" s="19" t="s">
        <v>34</v>
      </c>
      <c r="T121" s="19" t="s">
        <v>749</v>
      </c>
    </row>
    <row r="122" spans="1:20" x14ac:dyDescent="0.3">
      <c r="A122" s="19" t="s">
        <v>741</v>
      </c>
      <c r="B122" s="20" t="s">
        <v>742</v>
      </c>
      <c r="C122" s="19" t="s">
        <v>873</v>
      </c>
      <c r="D122" s="19" t="s">
        <v>24</v>
      </c>
      <c r="E122" s="19" t="s">
        <v>25</v>
      </c>
      <c r="F122" s="19" t="s">
        <v>26</v>
      </c>
      <c r="G122" s="19" t="s">
        <v>744</v>
      </c>
      <c r="H122" s="19" t="s">
        <v>28</v>
      </c>
      <c r="I122" s="19" t="s">
        <v>748</v>
      </c>
      <c r="J122" s="23">
        <v>12316</v>
      </c>
      <c r="K122" s="20">
        <v>12</v>
      </c>
      <c r="L122" s="25">
        <f t="shared" si="2"/>
        <v>1477.92</v>
      </c>
      <c r="M122" s="25">
        <f t="shared" si="3"/>
        <v>10838.08</v>
      </c>
      <c r="O122" s="19" t="s">
        <v>31</v>
      </c>
      <c r="P122" s="20"/>
      <c r="Q122" s="19" t="s">
        <v>32</v>
      </c>
      <c r="R122" s="19" t="s">
        <v>33</v>
      </c>
      <c r="S122" s="19" t="s">
        <v>34</v>
      </c>
      <c r="T122" s="19" t="s">
        <v>749</v>
      </c>
    </row>
    <row r="123" spans="1:20" x14ac:dyDescent="0.3">
      <c r="A123" s="19" t="s">
        <v>741</v>
      </c>
      <c r="B123" s="20" t="s">
        <v>742</v>
      </c>
      <c r="C123" s="19" t="s">
        <v>874</v>
      </c>
      <c r="D123" s="19" t="s">
        <v>24</v>
      </c>
      <c r="E123" s="19" t="s">
        <v>25</v>
      </c>
      <c r="F123" s="19" t="s">
        <v>26</v>
      </c>
      <c r="G123" s="19" t="s">
        <v>744</v>
      </c>
      <c r="H123" s="19" t="s">
        <v>28</v>
      </c>
      <c r="I123" s="19" t="s">
        <v>748</v>
      </c>
      <c r="J123" s="23">
        <v>0</v>
      </c>
      <c r="K123" s="20"/>
      <c r="L123" s="25">
        <f t="shared" si="2"/>
        <v>0</v>
      </c>
      <c r="M123" s="25">
        <f t="shared" si="3"/>
        <v>0</v>
      </c>
      <c r="O123" s="19" t="s">
        <v>31</v>
      </c>
      <c r="P123" s="20"/>
      <c r="Q123" s="19" t="s">
        <v>32</v>
      </c>
      <c r="R123" s="19" t="s">
        <v>33</v>
      </c>
      <c r="S123" s="19" t="s">
        <v>34</v>
      </c>
      <c r="T123" s="19" t="s">
        <v>753</v>
      </c>
    </row>
    <row r="124" spans="1:20" x14ac:dyDescent="0.3">
      <c r="A124" s="19" t="s">
        <v>741</v>
      </c>
      <c r="B124" s="20" t="s">
        <v>742</v>
      </c>
      <c r="C124" s="19" t="s">
        <v>875</v>
      </c>
      <c r="D124" s="19" t="s">
        <v>24</v>
      </c>
      <c r="E124" s="19" t="s">
        <v>25</v>
      </c>
      <c r="F124" s="19" t="s">
        <v>26</v>
      </c>
      <c r="G124" s="19" t="s">
        <v>744</v>
      </c>
      <c r="H124" s="19" t="s">
        <v>28</v>
      </c>
      <c r="I124" s="19" t="s">
        <v>748</v>
      </c>
      <c r="J124" s="23">
        <v>3877</v>
      </c>
      <c r="K124" s="20">
        <v>21</v>
      </c>
      <c r="L124" s="25">
        <f t="shared" si="2"/>
        <v>814.17</v>
      </c>
      <c r="M124" s="25">
        <f t="shared" si="3"/>
        <v>3062.83</v>
      </c>
      <c r="O124" s="19" t="s">
        <v>31</v>
      </c>
      <c r="P124" s="20"/>
      <c r="Q124" s="19" t="s">
        <v>32</v>
      </c>
      <c r="R124" s="19" t="s">
        <v>33</v>
      </c>
      <c r="S124" s="19" t="s">
        <v>34</v>
      </c>
      <c r="T124" s="19" t="s">
        <v>749</v>
      </c>
    </row>
    <row r="125" spans="1:20" x14ac:dyDescent="0.3">
      <c r="A125" s="19" t="s">
        <v>741</v>
      </c>
      <c r="B125" s="20" t="s">
        <v>742</v>
      </c>
      <c r="C125" s="19" t="s">
        <v>876</v>
      </c>
      <c r="D125" s="19" t="s">
        <v>24</v>
      </c>
      <c r="E125" s="19" t="s">
        <v>25</v>
      </c>
      <c r="F125" s="19" t="s">
        <v>26</v>
      </c>
      <c r="G125" s="19" t="s">
        <v>744</v>
      </c>
      <c r="H125" s="19" t="s">
        <v>28</v>
      </c>
      <c r="I125" s="19" t="s">
        <v>748</v>
      </c>
      <c r="J125" s="23">
        <v>6364</v>
      </c>
      <c r="K125" s="20">
        <v>18</v>
      </c>
      <c r="L125" s="25">
        <f t="shared" si="2"/>
        <v>1145.52</v>
      </c>
      <c r="M125" s="25">
        <f t="shared" si="3"/>
        <v>5218.4799999999996</v>
      </c>
      <c r="O125" s="19" t="s">
        <v>31</v>
      </c>
      <c r="P125" s="20"/>
      <c r="Q125" s="19" t="s">
        <v>32</v>
      </c>
      <c r="R125" s="19" t="s">
        <v>33</v>
      </c>
      <c r="S125" s="19" t="s">
        <v>34</v>
      </c>
      <c r="T125" s="19" t="s">
        <v>749</v>
      </c>
    </row>
    <row r="126" spans="1:20" x14ac:dyDescent="0.3">
      <c r="A126" s="19" t="s">
        <v>741</v>
      </c>
      <c r="B126" s="20" t="s">
        <v>742</v>
      </c>
      <c r="C126" s="19" t="s">
        <v>877</v>
      </c>
      <c r="D126" s="19" t="s">
        <v>24</v>
      </c>
      <c r="E126" s="19" t="s">
        <v>25</v>
      </c>
      <c r="F126" s="19" t="s">
        <v>26</v>
      </c>
      <c r="G126" s="19" t="s">
        <v>744</v>
      </c>
      <c r="H126" s="19" t="s">
        <v>28</v>
      </c>
      <c r="I126" s="19" t="s">
        <v>748</v>
      </c>
      <c r="J126" s="23">
        <v>4225</v>
      </c>
      <c r="K126" s="20">
        <v>19</v>
      </c>
      <c r="L126" s="25">
        <f t="shared" si="2"/>
        <v>802.75</v>
      </c>
      <c r="M126" s="25">
        <f t="shared" si="3"/>
        <v>3422.25</v>
      </c>
      <c r="O126" s="19" t="s">
        <v>31</v>
      </c>
      <c r="P126" s="20"/>
      <c r="Q126" s="19" t="s">
        <v>32</v>
      </c>
      <c r="R126" s="19" t="s">
        <v>33</v>
      </c>
      <c r="S126" s="19" t="s">
        <v>34</v>
      </c>
      <c r="T126" s="19" t="s">
        <v>749</v>
      </c>
    </row>
    <row r="127" spans="1:20" x14ac:dyDescent="0.3">
      <c r="A127" s="19" t="s">
        <v>741</v>
      </c>
      <c r="B127" s="20" t="s">
        <v>742</v>
      </c>
      <c r="C127" s="19" t="s">
        <v>878</v>
      </c>
      <c r="D127" s="19" t="s">
        <v>24</v>
      </c>
      <c r="E127" s="19" t="s">
        <v>25</v>
      </c>
      <c r="F127" s="19" t="s">
        <v>26</v>
      </c>
      <c r="G127" s="19" t="s">
        <v>744</v>
      </c>
      <c r="H127" s="19" t="s">
        <v>28</v>
      </c>
      <c r="I127" s="19" t="s">
        <v>748</v>
      </c>
      <c r="J127" s="23">
        <v>1279</v>
      </c>
      <c r="K127" s="20">
        <v>21</v>
      </c>
      <c r="L127" s="25">
        <f t="shared" si="2"/>
        <v>268.58999999999997</v>
      </c>
      <c r="M127" s="25">
        <f t="shared" si="3"/>
        <v>1010.41</v>
      </c>
      <c r="O127" s="19" t="s">
        <v>31</v>
      </c>
      <c r="P127" s="20"/>
      <c r="Q127" s="19" t="s">
        <v>32</v>
      </c>
      <c r="R127" s="19" t="s">
        <v>33</v>
      </c>
      <c r="S127" s="19" t="s">
        <v>34</v>
      </c>
      <c r="T127" s="19" t="s">
        <v>749</v>
      </c>
    </row>
    <row r="128" spans="1:20" x14ac:dyDescent="0.3">
      <c r="A128" s="19" t="s">
        <v>741</v>
      </c>
      <c r="B128" s="20" t="s">
        <v>742</v>
      </c>
      <c r="C128" s="19" t="s">
        <v>879</v>
      </c>
      <c r="D128" s="19" t="s">
        <v>24</v>
      </c>
      <c r="E128" s="19" t="s">
        <v>25</v>
      </c>
      <c r="F128" s="19" t="s">
        <v>26</v>
      </c>
      <c r="G128" s="19" t="s">
        <v>744</v>
      </c>
      <c r="H128" s="19" t="s">
        <v>28</v>
      </c>
      <c r="I128" s="19" t="s">
        <v>748</v>
      </c>
      <c r="J128" s="23">
        <v>3062</v>
      </c>
      <c r="K128" s="20">
        <v>18</v>
      </c>
      <c r="L128" s="25">
        <f t="shared" si="2"/>
        <v>551.16</v>
      </c>
      <c r="M128" s="25">
        <f t="shared" si="3"/>
        <v>2510.84</v>
      </c>
      <c r="O128" s="19" t="s">
        <v>31</v>
      </c>
      <c r="P128" s="20"/>
      <c r="Q128" s="19" t="s">
        <v>32</v>
      </c>
      <c r="R128" s="19" t="s">
        <v>33</v>
      </c>
      <c r="S128" s="19" t="s">
        <v>34</v>
      </c>
      <c r="T128" s="19" t="s">
        <v>749</v>
      </c>
    </row>
    <row r="129" spans="1:20" x14ac:dyDescent="0.3">
      <c r="A129" s="19" t="s">
        <v>741</v>
      </c>
      <c r="B129" s="20" t="s">
        <v>742</v>
      </c>
      <c r="C129" s="19" t="s">
        <v>880</v>
      </c>
      <c r="D129" s="19" t="s">
        <v>24</v>
      </c>
      <c r="E129" s="19" t="s">
        <v>25</v>
      </c>
      <c r="F129" s="19" t="s">
        <v>26</v>
      </c>
      <c r="G129" s="19" t="s">
        <v>744</v>
      </c>
      <c r="H129" s="19" t="s">
        <v>28</v>
      </c>
      <c r="I129" s="19" t="s">
        <v>42</v>
      </c>
      <c r="J129" s="23">
        <v>10782</v>
      </c>
      <c r="K129" s="20">
        <v>40</v>
      </c>
      <c r="L129" s="25">
        <f t="shared" si="2"/>
        <v>4312.8</v>
      </c>
      <c r="M129" s="25">
        <f t="shared" si="3"/>
        <v>6469.2</v>
      </c>
      <c r="O129" s="19" t="s">
        <v>31</v>
      </c>
      <c r="P129" s="20"/>
      <c r="Q129" s="19" t="s">
        <v>32</v>
      </c>
      <c r="R129" s="19" t="s">
        <v>33</v>
      </c>
      <c r="S129" s="19" t="s">
        <v>34</v>
      </c>
      <c r="T129" s="19" t="s">
        <v>749</v>
      </c>
    </row>
    <row r="130" spans="1:20" x14ac:dyDescent="0.3">
      <c r="A130" s="19" t="s">
        <v>741</v>
      </c>
      <c r="B130" s="20" t="s">
        <v>742</v>
      </c>
      <c r="C130" s="19" t="s">
        <v>881</v>
      </c>
      <c r="D130" s="19" t="s">
        <v>24</v>
      </c>
      <c r="E130" s="19" t="s">
        <v>25</v>
      </c>
      <c r="F130" s="19" t="s">
        <v>26</v>
      </c>
      <c r="G130" s="19" t="s">
        <v>744</v>
      </c>
      <c r="H130" s="19" t="s">
        <v>28</v>
      </c>
      <c r="I130" s="19" t="s">
        <v>748</v>
      </c>
      <c r="J130" s="23">
        <v>19114</v>
      </c>
      <c r="K130" s="20">
        <v>24</v>
      </c>
      <c r="L130" s="25">
        <f t="shared" si="2"/>
        <v>4587.3599999999997</v>
      </c>
      <c r="M130" s="25">
        <f t="shared" si="3"/>
        <v>14526.64</v>
      </c>
      <c r="O130" s="19" t="s">
        <v>31</v>
      </c>
      <c r="P130" s="20"/>
      <c r="Q130" s="19" t="s">
        <v>32</v>
      </c>
      <c r="R130" s="19" t="s">
        <v>33</v>
      </c>
      <c r="S130" s="19" t="s">
        <v>34</v>
      </c>
      <c r="T130" s="19" t="s">
        <v>749</v>
      </c>
    </row>
    <row r="131" spans="1:20" x14ac:dyDescent="0.3">
      <c r="A131" s="19" t="s">
        <v>741</v>
      </c>
      <c r="B131" s="20" t="s">
        <v>742</v>
      </c>
      <c r="C131" s="19" t="s">
        <v>882</v>
      </c>
      <c r="D131" s="19" t="s">
        <v>24</v>
      </c>
      <c r="E131" s="19" t="s">
        <v>25</v>
      </c>
      <c r="F131" s="19" t="s">
        <v>26</v>
      </c>
      <c r="G131" s="19" t="s">
        <v>744</v>
      </c>
      <c r="H131" s="19" t="s">
        <v>28</v>
      </c>
      <c r="I131" s="19" t="s">
        <v>748</v>
      </c>
      <c r="J131" s="23">
        <v>9323</v>
      </c>
      <c r="K131" s="20">
        <v>30</v>
      </c>
      <c r="L131" s="25">
        <f t="shared" ref="L131:L194" si="4">J131*K131/100</f>
        <v>2796.9</v>
      </c>
      <c r="M131" s="25">
        <f t="shared" ref="M131:M194" si="5">J131*(100-K131)/100</f>
        <v>6526.1</v>
      </c>
      <c r="O131" s="19" t="s">
        <v>31</v>
      </c>
      <c r="P131" s="20"/>
      <c r="Q131" s="19" t="s">
        <v>32</v>
      </c>
      <c r="R131" s="19" t="s">
        <v>33</v>
      </c>
      <c r="S131" s="19" t="s">
        <v>34</v>
      </c>
      <c r="T131" s="19" t="s">
        <v>749</v>
      </c>
    </row>
    <row r="132" spans="1:20" x14ac:dyDescent="0.3">
      <c r="A132" s="19" t="s">
        <v>741</v>
      </c>
      <c r="B132" s="20" t="s">
        <v>742</v>
      </c>
      <c r="C132" s="19" t="s">
        <v>883</v>
      </c>
      <c r="D132" s="19" t="s">
        <v>24</v>
      </c>
      <c r="E132" s="19" t="s">
        <v>25</v>
      </c>
      <c r="F132" s="19" t="s">
        <v>26</v>
      </c>
      <c r="G132" s="19" t="s">
        <v>744</v>
      </c>
      <c r="H132" s="19" t="s">
        <v>28</v>
      </c>
      <c r="I132" s="19" t="s">
        <v>748</v>
      </c>
      <c r="J132" s="23">
        <v>4891</v>
      </c>
      <c r="K132" s="20">
        <v>31</v>
      </c>
      <c r="L132" s="25">
        <f t="shared" si="4"/>
        <v>1516.21</v>
      </c>
      <c r="M132" s="25">
        <f t="shared" si="5"/>
        <v>3374.79</v>
      </c>
      <c r="O132" s="19" t="s">
        <v>31</v>
      </c>
      <c r="P132" s="20"/>
      <c r="Q132" s="19" t="s">
        <v>32</v>
      </c>
      <c r="R132" s="19" t="s">
        <v>33</v>
      </c>
      <c r="S132" s="19" t="s">
        <v>34</v>
      </c>
      <c r="T132" s="19" t="s">
        <v>769</v>
      </c>
    </row>
    <row r="133" spans="1:20" x14ac:dyDescent="0.3">
      <c r="A133" s="19" t="s">
        <v>741</v>
      </c>
      <c r="B133" s="20" t="s">
        <v>742</v>
      </c>
      <c r="C133" s="19" t="s">
        <v>884</v>
      </c>
      <c r="D133" s="19" t="s">
        <v>24</v>
      </c>
      <c r="E133" s="19" t="s">
        <v>25</v>
      </c>
      <c r="F133" s="19" t="s">
        <v>26</v>
      </c>
      <c r="G133" s="19" t="s">
        <v>744</v>
      </c>
      <c r="H133" s="19" t="s">
        <v>28</v>
      </c>
      <c r="I133" s="19" t="s">
        <v>748</v>
      </c>
      <c r="J133" s="23">
        <v>4698</v>
      </c>
      <c r="K133" s="20">
        <v>16</v>
      </c>
      <c r="L133" s="25">
        <f t="shared" si="4"/>
        <v>751.68</v>
      </c>
      <c r="M133" s="25">
        <f t="shared" si="5"/>
        <v>3946.32</v>
      </c>
      <c r="O133" s="19" t="s">
        <v>31</v>
      </c>
      <c r="P133" s="20"/>
      <c r="Q133" s="19" t="s">
        <v>32</v>
      </c>
      <c r="R133" s="19" t="s">
        <v>33</v>
      </c>
      <c r="S133" s="19" t="s">
        <v>34</v>
      </c>
      <c r="T133" s="19" t="s">
        <v>749</v>
      </c>
    </row>
    <row r="134" spans="1:20" x14ac:dyDescent="0.3">
      <c r="A134" s="19" t="s">
        <v>741</v>
      </c>
      <c r="B134" s="20" t="s">
        <v>742</v>
      </c>
      <c r="C134" s="19" t="s">
        <v>885</v>
      </c>
      <c r="D134" s="19" t="s">
        <v>24</v>
      </c>
      <c r="E134" s="19" t="s">
        <v>25</v>
      </c>
      <c r="F134" s="19" t="s">
        <v>26</v>
      </c>
      <c r="G134" s="19" t="s">
        <v>744</v>
      </c>
      <c r="H134" s="19" t="s">
        <v>28</v>
      </c>
      <c r="I134" s="19" t="s">
        <v>42</v>
      </c>
      <c r="J134" s="23">
        <v>4679</v>
      </c>
      <c r="K134" s="20">
        <v>43</v>
      </c>
      <c r="L134" s="25">
        <f t="shared" si="4"/>
        <v>2011.97</v>
      </c>
      <c r="M134" s="25">
        <f t="shared" si="5"/>
        <v>2667.03</v>
      </c>
      <c r="O134" s="19" t="s">
        <v>87</v>
      </c>
      <c r="P134" s="20"/>
      <c r="Q134" s="19" t="s">
        <v>32</v>
      </c>
      <c r="R134" s="19" t="s">
        <v>33</v>
      </c>
      <c r="S134" s="19" t="s">
        <v>34</v>
      </c>
      <c r="T134" s="19" t="s">
        <v>846</v>
      </c>
    </row>
    <row r="135" spans="1:20" x14ac:dyDescent="0.3">
      <c r="A135" s="19" t="s">
        <v>741</v>
      </c>
      <c r="B135" s="20" t="s">
        <v>742</v>
      </c>
      <c r="C135" s="19" t="s">
        <v>886</v>
      </c>
      <c r="D135" s="19" t="s">
        <v>24</v>
      </c>
      <c r="E135" s="19" t="s">
        <v>25</v>
      </c>
      <c r="F135" s="19" t="s">
        <v>26</v>
      </c>
      <c r="G135" s="19" t="s">
        <v>744</v>
      </c>
      <c r="H135" s="19" t="s">
        <v>28</v>
      </c>
      <c r="I135" s="19" t="s">
        <v>748</v>
      </c>
      <c r="J135" s="23">
        <v>0</v>
      </c>
      <c r="K135" s="20"/>
      <c r="L135" s="25">
        <f t="shared" si="4"/>
        <v>0</v>
      </c>
      <c r="M135" s="25">
        <f t="shared" si="5"/>
        <v>0</v>
      </c>
      <c r="O135" s="19" t="s">
        <v>31</v>
      </c>
      <c r="P135" s="20"/>
      <c r="Q135" s="19" t="s">
        <v>32</v>
      </c>
      <c r="R135" s="19" t="s">
        <v>33</v>
      </c>
      <c r="S135" s="19" t="s">
        <v>34</v>
      </c>
      <c r="T135" s="19" t="s">
        <v>753</v>
      </c>
    </row>
    <row r="136" spans="1:20" x14ac:dyDescent="0.3">
      <c r="A136" s="19" t="s">
        <v>741</v>
      </c>
      <c r="B136" s="20" t="s">
        <v>742</v>
      </c>
      <c r="C136" s="19" t="s">
        <v>887</v>
      </c>
      <c r="D136" s="19" t="s">
        <v>24</v>
      </c>
      <c r="E136" s="19" t="s">
        <v>25</v>
      </c>
      <c r="F136" s="19" t="s">
        <v>26</v>
      </c>
      <c r="G136" s="19" t="s">
        <v>744</v>
      </c>
      <c r="H136" s="19" t="s">
        <v>28</v>
      </c>
      <c r="I136" s="19" t="s">
        <v>748</v>
      </c>
      <c r="J136" s="23">
        <v>8543</v>
      </c>
      <c r="K136" s="20">
        <v>15</v>
      </c>
      <c r="L136" s="25">
        <f t="shared" si="4"/>
        <v>1281.45</v>
      </c>
      <c r="M136" s="25">
        <f t="shared" si="5"/>
        <v>7261.55</v>
      </c>
      <c r="O136" s="19" t="s">
        <v>31</v>
      </c>
      <c r="P136" s="20"/>
      <c r="Q136" s="19" t="s">
        <v>32</v>
      </c>
      <c r="R136" s="19" t="s">
        <v>33</v>
      </c>
      <c r="S136" s="19" t="s">
        <v>34</v>
      </c>
      <c r="T136" s="19" t="s">
        <v>749</v>
      </c>
    </row>
    <row r="137" spans="1:20" x14ac:dyDescent="0.3">
      <c r="A137" s="19" t="s">
        <v>741</v>
      </c>
      <c r="B137" s="20" t="s">
        <v>742</v>
      </c>
      <c r="C137" s="19" t="s">
        <v>888</v>
      </c>
      <c r="D137" s="19" t="s">
        <v>24</v>
      </c>
      <c r="E137" s="19" t="s">
        <v>25</v>
      </c>
      <c r="F137" s="19" t="s">
        <v>26</v>
      </c>
      <c r="G137" s="19" t="s">
        <v>744</v>
      </c>
      <c r="H137" s="19" t="s">
        <v>28</v>
      </c>
      <c r="I137" s="19" t="s">
        <v>748</v>
      </c>
      <c r="J137" s="23">
        <v>0</v>
      </c>
      <c r="K137" s="20"/>
      <c r="L137" s="25">
        <f t="shared" si="4"/>
        <v>0</v>
      </c>
      <c r="M137" s="25">
        <f t="shared" si="5"/>
        <v>0</v>
      </c>
      <c r="O137" s="19" t="s">
        <v>31</v>
      </c>
      <c r="P137" s="20"/>
      <c r="Q137" s="19" t="s">
        <v>32</v>
      </c>
      <c r="R137" s="19" t="s">
        <v>33</v>
      </c>
      <c r="S137" s="19" t="s">
        <v>34</v>
      </c>
      <c r="T137" s="19" t="s">
        <v>753</v>
      </c>
    </row>
    <row r="138" spans="1:20" x14ac:dyDescent="0.3">
      <c r="A138" s="19" t="s">
        <v>741</v>
      </c>
      <c r="B138" s="20" t="s">
        <v>742</v>
      </c>
      <c r="C138" s="19" t="s">
        <v>889</v>
      </c>
      <c r="D138" s="19" t="s">
        <v>24</v>
      </c>
      <c r="E138" s="19" t="s">
        <v>25</v>
      </c>
      <c r="F138" s="19" t="s">
        <v>26</v>
      </c>
      <c r="G138" s="19" t="s">
        <v>744</v>
      </c>
      <c r="H138" s="19" t="s">
        <v>28</v>
      </c>
      <c r="I138" s="19" t="s">
        <v>748</v>
      </c>
      <c r="J138" s="23">
        <v>10183</v>
      </c>
      <c r="K138" s="20">
        <v>25</v>
      </c>
      <c r="L138" s="25">
        <f t="shared" si="4"/>
        <v>2545.75</v>
      </c>
      <c r="M138" s="25">
        <f t="shared" si="5"/>
        <v>7637.25</v>
      </c>
      <c r="O138" s="19" t="s">
        <v>31</v>
      </c>
      <c r="P138" s="20"/>
      <c r="Q138" s="19" t="s">
        <v>32</v>
      </c>
      <c r="R138" s="19" t="s">
        <v>33</v>
      </c>
      <c r="S138" s="19" t="s">
        <v>34</v>
      </c>
      <c r="T138" s="19" t="s">
        <v>769</v>
      </c>
    </row>
    <row r="139" spans="1:20" x14ac:dyDescent="0.3">
      <c r="A139" s="19" t="s">
        <v>741</v>
      </c>
      <c r="B139" s="20" t="s">
        <v>742</v>
      </c>
      <c r="C139" s="19" t="s">
        <v>890</v>
      </c>
      <c r="D139" s="19" t="s">
        <v>24</v>
      </c>
      <c r="E139" s="19" t="s">
        <v>25</v>
      </c>
      <c r="F139" s="19" t="s">
        <v>26</v>
      </c>
      <c r="G139" s="19" t="s">
        <v>744</v>
      </c>
      <c r="H139" s="19" t="s">
        <v>28</v>
      </c>
      <c r="I139" s="19" t="s">
        <v>748</v>
      </c>
      <c r="J139" s="23">
        <v>11224</v>
      </c>
      <c r="K139" s="20">
        <v>30</v>
      </c>
      <c r="L139" s="25">
        <f t="shared" si="4"/>
        <v>3367.2</v>
      </c>
      <c r="M139" s="25">
        <f t="shared" si="5"/>
        <v>7856.8</v>
      </c>
      <c r="O139" s="19" t="s">
        <v>31</v>
      </c>
      <c r="P139" s="20"/>
      <c r="Q139" s="19" t="s">
        <v>32</v>
      </c>
      <c r="R139" s="19" t="s">
        <v>33</v>
      </c>
      <c r="S139" s="19" t="s">
        <v>34</v>
      </c>
      <c r="T139" s="19" t="s">
        <v>749</v>
      </c>
    </row>
    <row r="140" spans="1:20" x14ac:dyDescent="0.3">
      <c r="A140" s="19" t="s">
        <v>741</v>
      </c>
      <c r="B140" s="20" t="s">
        <v>742</v>
      </c>
      <c r="C140" s="19" t="s">
        <v>891</v>
      </c>
      <c r="E140" s="19" t="s">
        <v>25</v>
      </c>
      <c r="F140" s="19" t="s">
        <v>26</v>
      </c>
      <c r="G140" s="19" t="s">
        <v>744</v>
      </c>
      <c r="H140" s="19" t="s">
        <v>28</v>
      </c>
      <c r="I140" s="19" t="s">
        <v>748</v>
      </c>
      <c r="J140" s="23">
        <v>156</v>
      </c>
      <c r="K140" s="20">
        <v>66</v>
      </c>
      <c r="L140" s="25">
        <f t="shared" si="4"/>
        <v>102.96</v>
      </c>
      <c r="M140" s="25">
        <f t="shared" si="5"/>
        <v>53.04</v>
      </c>
      <c r="O140" s="19" t="s">
        <v>31</v>
      </c>
      <c r="P140" s="20"/>
      <c r="Q140" s="19" t="s">
        <v>32</v>
      </c>
      <c r="R140" s="19" t="s">
        <v>33</v>
      </c>
      <c r="S140" s="19" t="s">
        <v>34</v>
      </c>
      <c r="T140" s="19" t="s">
        <v>753</v>
      </c>
    </row>
    <row r="141" spans="1:20" x14ac:dyDescent="0.3">
      <c r="A141" s="19" t="s">
        <v>741</v>
      </c>
      <c r="B141" s="20" t="s">
        <v>742</v>
      </c>
      <c r="C141" s="19" t="s">
        <v>892</v>
      </c>
      <c r="D141" s="19" t="s">
        <v>24</v>
      </c>
      <c r="E141" s="19" t="s">
        <v>25</v>
      </c>
      <c r="F141" s="19" t="s">
        <v>26</v>
      </c>
      <c r="G141" s="19" t="s">
        <v>744</v>
      </c>
      <c r="H141" s="19" t="s">
        <v>28</v>
      </c>
      <c r="I141" s="19" t="s">
        <v>748</v>
      </c>
      <c r="J141" s="23">
        <v>581</v>
      </c>
      <c r="K141" s="20">
        <v>39</v>
      </c>
      <c r="L141" s="25">
        <f t="shared" si="4"/>
        <v>226.59</v>
      </c>
      <c r="M141" s="25">
        <f t="shared" si="5"/>
        <v>354.41</v>
      </c>
      <c r="O141" s="19" t="s">
        <v>31</v>
      </c>
      <c r="P141" s="20"/>
      <c r="Q141" s="19" t="s">
        <v>32</v>
      </c>
      <c r="R141" s="19" t="s">
        <v>33</v>
      </c>
      <c r="S141" s="19" t="s">
        <v>34</v>
      </c>
      <c r="T141" s="19" t="s">
        <v>769</v>
      </c>
    </row>
    <row r="142" spans="1:20" x14ac:dyDescent="0.3">
      <c r="A142" s="19" t="s">
        <v>741</v>
      </c>
      <c r="B142" s="20" t="s">
        <v>742</v>
      </c>
      <c r="C142" s="19" t="s">
        <v>893</v>
      </c>
      <c r="D142" s="19" t="s">
        <v>24</v>
      </c>
      <c r="E142" s="19" t="s">
        <v>25</v>
      </c>
      <c r="F142" s="19" t="s">
        <v>26</v>
      </c>
      <c r="G142" s="19" t="s">
        <v>744</v>
      </c>
      <c r="H142" s="19" t="s">
        <v>28</v>
      </c>
      <c r="I142" s="19" t="s">
        <v>748</v>
      </c>
      <c r="J142" s="23">
        <v>2986</v>
      </c>
      <c r="K142" s="20">
        <v>14</v>
      </c>
      <c r="L142" s="25">
        <f t="shared" si="4"/>
        <v>418.04</v>
      </c>
      <c r="M142" s="25">
        <f t="shared" si="5"/>
        <v>2567.96</v>
      </c>
      <c r="O142" s="19" t="s">
        <v>31</v>
      </c>
      <c r="P142" s="20"/>
      <c r="Q142" s="19" t="s">
        <v>32</v>
      </c>
      <c r="R142" s="19" t="s">
        <v>33</v>
      </c>
      <c r="S142" s="19" t="s">
        <v>34</v>
      </c>
      <c r="T142" s="19" t="s">
        <v>749</v>
      </c>
    </row>
    <row r="143" spans="1:20" x14ac:dyDescent="0.3">
      <c r="A143" s="19" t="s">
        <v>741</v>
      </c>
      <c r="B143" s="20" t="s">
        <v>742</v>
      </c>
      <c r="C143" s="19" t="s">
        <v>894</v>
      </c>
      <c r="E143" s="19" t="s">
        <v>25</v>
      </c>
      <c r="F143" s="19" t="s">
        <v>26</v>
      </c>
      <c r="G143" s="19" t="s">
        <v>744</v>
      </c>
      <c r="H143" s="19" t="s">
        <v>28</v>
      </c>
      <c r="I143" s="19" t="s">
        <v>748</v>
      </c>
      <c r="J143" s="23">
        <v>150</v>
      </c>
      <c r="K143" s="20">
        <v>66</v>
      </c>
      <c r="L143" s="25">
        <f t="shared" si="4"/>
        <v>99</v>
      </c>
      <c r="M143" s="25">
        <f t="shared" si="5"/>
        <v>51</v>
      </c>
      <c r="O143" s="19" t="s">
        <v>31</v>
      </c>
      <c r="P143" s="20"/>
      <c r="Q143" s="19" t="s">
        <v>32</v>
      </c>
      <c r="R143" s="19" t="s">
        <v>33</v>
      </c>
      <c r="S143" s="19" t="s">
        <v>34</v>
      </c>
      <c r="T143" s="19" t="s">
        <v>769</v>
      </c>
    </row>
    <row r="144" spans="1:20" x14ac:dyDescent="0.3">
      <c r="A144" s="19" t="s">
        <v>741</v>
      </c>
      <c r="B144" s="20" t="s">
        <v>742</v>
      </c>
      <c r="C144" s="19" t="s">
        <v>895</v>
      </c>
      <c r="D144" s="19" t="s">
        <v>24</v>
      </c>
      <c r="E144" s="19" t="s">
        <v>25</v>
      </c>
      <c r="F144" s="19" t="s">
        <v>26</v>
      </c>
      <c r="G144" s="19" t="s">
        <v>744</v>
      </c>
      <c r="H144" s="19" t="s">
        <v>28</v>
      </c>
      <c r="I144" s="19" t="s">
        <v>748</v>
      </c>
      <c r="J144" s="23">
        <v>2192</v>
      </c>
      <c r="K144" s="20">
        <v>40</v>
      </c>
      <c r="L144" s="25">
        <f t="shared" si="4"/>
        <v>876.8</v>
      </c>
      <c r="M144" s="25">
        <f t="shared" si="5"/>
        <v>1315.2</v>
      </c>
      <c r="O144" s="19" t="s">
        <v>31</v>
      </c>
      <c r="P144" s="20"/>
      <c r="Q144" s="19" t="s">
        <v>32</v>
      </c>
      <c r="R144" s="19" t="s">
        <v>33</v>
      </c>
      <c r="S144" s="19" t="s">
        <v>34</v>
      </c>
      <c r="T144" s="19" t="s">
        <v>749</v>
      </c>
    </row>
    <row r="145" spans="1:20" x14ac:dyDescent="0.3">
      <c r="A145" s="19" t="s">
        <v>741</v>
      </c>
      <c r="B145" s="20" t="s">
        <v>742</v>
      </c>
      <c r="C145" s="19" t="s">
        <v>896</v>
      </c>
      <c r="D145" s="19" t="s">
        <v>24</v>
      </c>
      <c r="E145" s="19" t="s">
        <v>25</v>
      </c>
      <c r="F145" s="19" t="s">
        <v>26</v>
      </c>
      <c r="G145" s="19" t="s">
        <v>744</v>
      </c>
      <c r="H145" s="19" t="s">
        <v>28</v>
      </c>
      <c r="I145" s="19" t="s">
        <v>748</v>
      </c>
      <c r="J145" s="23">
        <v>2001</v>
      </c>
      <c r="K145" s="20">
        <v>22</v>
      </c>
      <c r="L145" s="25">
        <f t="shared" si="4"/>
        <v>440.22</v>
      </c>
      <c r="M145" s="25">
        <f t="shared" si="5"/>
        <v>1560.78</v>
      </c>
      <c r="O145" s="19" t="s">
        <v>31</v>
      </c>
      <c r="P145" s="20"/>
      <c r="Q145" s="19" t="s">
        <v>32</v>
      </c>
      <c r="R145" s="19" t="s">
        <v>33</v>
      </c>
      <c r="S145" s="19" t="s">
        <v>34</v>
      </c>
      <c r="T145" s="19" t="s">
        <v>749</v>
      </c>
    </row>
    <row r="146" spans="1:20" x14ac:dyDescent="0.3">
      <c r="A146" s="19" t="s">
        <v>741</v>
      </c>
      <c r="B146" s="20" t="s">
        <v>742</v>
      </c>
      <c r="C146" s="19" t="s">
        <v>897</v>
      </c>
      <c r="D146" s="19" t="s">
        <v>24</v>
      </c>
      <c r="E146" s="19" t="s">
        <v>25</v>
      </c>
      <c r="F146" s="19" t="s">
        <v>26</v>
      </c>
      <c r="G146" s="19" t="s">
        <v>744</v>
      </c>
      <c r="H146" s="19" t="s">
        <v>28</v>
      </c>
      <c r="I146" s="19" t="s">
        <v>748</v>
      </c>
      <c r="J146" s="23">
        <v>8760</v>
      </c>
      <c r="K146" s="20">
        <v>22</v>
      </c>
      <c r="L146" s="25">
        <f t="shared" si="4"/>
        <v>1927.2</v>
      </c>
      <c r="M146" s="25">
        <f t="shared" si="5"/>
        <v>6832.8</v>
      </c>
      <c r="O146" s="19" t="s">
        <v>31</v>
      </c>
      <c r="P146" s="20"/>
      <c r="Q146" s="19" t="s">
        <v>32</v>
      </c>
      <c r="R146" s="19" t="s">
        <v>33</v>
      </c>
      <c r="S146" s="19" t="s">
        <v>34</v>
      </c>
      <c r="T146" s="19" t="s">
        <v>749</v>
      </c>
    </row>
    <row r="147" spans="1:20" x14ac:dyDescent="0.3">
      <c r="A147" s="19" t="s">
        <v>741</v>
      </c>
      <c r="B147" s="20" t="s">
        <v>742</v>
      </c>
      <c r="C147" s="19" t="s">
        <v>898</v>
      </c>
      <c r="D147" s="19" t="s">
        <v>24</v>
      </c>
      <c r="E147" s="19" t="s">
        <v>25</v>
      </c>
      <c r="F147" s="19" t="s">
        <v>26</v>
      </c>
      <c r="G147" s="19" t="s">
        <v>744</v>
      </c>
      <c r="H147" s="19" t="s">
        <v>28</v>
      </c>
      <c r="I147" s="19" t="s">
        <v>748</v>
      </c>
      <c r="J147" s="23">
        <v>23044</v>
      </c>
      <c r="K147" s="20">
        <v>29</v>
      </c>
      <c r="L147" s="25">
        <f t="shared" si="4"/>
        <v>6682.76</v>
      </c>
      <c r="M147" s="25">
        <f t="shared" si="5"/>
        <v>16361.24</v>
      </c>
      <c r="O147" s="19" t="s">
        <v>31</v>
      </c>
      <c r="P147" s="20"/>
      <c r="Q147" s="19" t="s">
        <v>32</v>
      </c>
      <c r="R147" s="19" t="s">
        <v>33</v>
      </c>
      <c r="S147" s="19" t="s">
        <v>34</v>
      </c>
      <c r="T147" s="19" t="s">
        <v>749</v>
      </c>
    </row>
    <row r="148" spans="1:20" x14ac:dyDescent="0.3">
      <c r="A148" s="19" t="s">
        <v>741</v>
      </c>
      <c r="B148" s="20" t="s">
        <v>742</v>
      </c>
      <c r="C148" s="19" t="s">
        <v>899</v>
      </c>
      <c r="D148" s="19" t="s">
        <v>24</v>
      </c>
      <c r="E148" s="19" t="s">
        <v>25</v>
      </c>
      <c r="F148" s="19" t="s">
        <v>26</v>
      </c>
      <c r="G148" s="19" t="s">
        <v>744</v>
      </c>
      <c r="H148" s="19" t="s">
        <v>28</v>
      </c>
      <c r="I148" s="19" t="s">
        <v>748</v>
      </c>
      <c r="J148" s="23">
        <v>17811</v>
      </c>
      <c r="K148" s="20">
        <v>30</v>
      </c>
      <c r="L148" s="25">
        <f t="shared" si="4"/>
        <v>5343.3</v>
      </c>
      <c r="M148" s="25">
        <f t="shared" si="5"/>
        <v>12467.7</v>
      </c>
      <c r="O148" s="19" t="s">
        <v>31</v>
      </c>
      <c r="P148" s="20"/>
      <c r="Q148" s="19" t="s">
        <v>32</v>
      </c>
      <c r="R148" s="19" t="s">
        <v>33</v>
      </c>
      <c r="S148" s="19" t="s">
        <v>34</v>
      </c>
      <c r="T148" s="19" t="s">
        <v>749</v>
      </c>
    </row>
    <row r="149" spans="1:20" x14ac:dyDescent="0.3">
      <c r="A149" s="19" t="s">
        <v>741</v>
      </c>
      <c r="B149" s="20" t="s">
        <v>742</v>
      </c>
      <c r="C149" s="19" t="s">
        <v>900</v>
      </c>
      <c r="D149" s="19" t="s">
        <v>24</v>
      </c>
      <c r="E149" s="19" t="s">
        <v>25</v>
      </c>
      <c r="F149" s="19" t="s">
        <v>26</v>
      </c>
      <c r="G149" s="19" t="s">
        <v>744</v>
      </c>
      <c r="H149" s="19" t="s">
        <v>28</v>
      </c>
      <c r="I149" s="19" t="s">
        <v>42</v>
      </c>
      <c r="J149" s="23">
        <v>31678</v>
      </c>
      <c r="K149" s="20">
        <v>23</v>
      </c>
      <c r="L149" s="25">
        <f t="shared" si="4"/>
        <v>7285.94</v>
      </c>
      <c r="M149" s="25">
        <f t="shared" si="5"/>
        <v>24392.06</v>
      </c>
      <c r="O149" s="19" t="s">
        <v>31</v>
      </c>
      <c r="P149" s="20"/>
      <c r="Q149" s="19" t="s">
        <v>32</v>
      </c>
      <c r="R149" s="19" t="s">
        <v>33</v>
      </c>
      <c r="S149" s="19" t="s">
        <v>34</v>
      </c>
      <c r="T149" s="19" t="s">
        <v>749</v>
      </c>
    </row>
    <row r="150" spans="1:20" x14ac:dyDescent="0.3">
      <c r="A150" s="19" t="s">
        <v>741</v>
      </c>
      <c r="B150" s="20" t="s">
        <v>742</v>
      </c>
      <c r="C150" s="19" t="s">
        <v>901</v>
      </c>
      <c r="D150" s="19" t="s">
        <v>50</v>
      </c>
      <c r="E150" s="19" t="s">
        <v>25</v>
      </c>
      <c r="F150" s="19" t="s">
        <v>26</v>
      </c>
      <c r="G150" s="19" t="s">
        <v>744</v>
      </c>
      <c r="H150" s="19" t="s">
        <v>28</v>
      </c>
      <c r="I150" s="19" t="s">
        <v>57</v>
      </c>
      <c r="J150" s="23">
        <v>10136</v>
      </c>
      <c r="K150" s="20">
        <v>100</v>
      </c>
      <c r="L150" s="25">
        <f t="shared" si="4"/>
        <v>10136</v>
      </c>
      <c r="M150" s="25">
        <f t="shared" si="5"/>
        <v>0</v>
      </c>
      <c r="O150" s="19" t="s">
        <v>31</v>
      </c>
      <c r="P150" s="20"/>
      <c r="Q150" s="19" t="s">
        <v>32</v>
      </c>
      <c r="R150" s="19" t="s">
        <v>33</v>
      </c>
      <c r="S150" s="19" t="s">
        <v>34</v>
      </c>
      <c r="T150" s="19" t="s">
        <v>749</v>
      </c>
    </row>
    <row r="151" spans="1:20" x14ac:dyDescent="0.3">
      <c r="A151" s="19" t="s">
        <v>741</v>
      </c>
      <c r="B151" s="20" t="s">
        <v>742</v>
      </c>
      <c r="C151" s="19" t="s">
        <v>902</v>
      </c>
      <c r="D151" s="19" t="s">
        <v>24</v>
      </c>
      <c r="E151" s="19" t="s">
        <v>25</v>
      </c>
      <c r="F151" s="19" t="s">
        <v>26</v>
      </c>
      <c r="G151" s="19" t="s">
        <v>744</v>
      </c>
      <c r="H151" s="19" t="s">
        <v>28</v>
      </c>
      <c r="I151" s="19" t="s">
        <v>748</v>
      </c>
      <c r="J151" s="23">
        <v>4843</v>
      </c>
      <c r="K151" s="20">
        <v>15</v>
      </c>
      <c r="L151" s="25">
        <f t="shared" si="4"/>
        <v>726.45</v>
      </c>
      <c r="M151" s="25">
        <f t="shared" si="5"/>
        <v>4116.55</v>
      </c>
      <c r="O151" s="19" t="s">
        <v>31</v>
      </c>
      <c r="P151" s="20"/>
      <c r="Q151" s="19" t="s">
        <v>32</v>
      </c>
      <c r="R151" s="19" t="s">
        <v>33</v>
      </c>
      <c r="S151" s="19" t="s">
        <v>34</v>
      </c>
      <c r="T151" s="19" t="s">
        <v>749</v>
      </c>
    </row>
    <row r="152" spans="1:20" x14ac:dyDescent="0.3">
      <c r="A152" s="19" t="s">
        <v>741</v>
      </c>
      <c r="B152" s="20" t="s">
        <v>742</v>
      </c>
      <c r="C152" s="19" t="s">
        <v>903</v>
      </c>
      <c r="D152" s="19" t="s">
        <v>50</v>
      </c>
      <c r="E152" s="19" t="s">
        <v>25</v>
      </c>
      <c r="F152" s="19" t="s">
        <v>26</v>
      </c>
      <c r="G152" s="19" t="s">
        <v>744</v>
      </c>
      <c r="H152" s="19" t="s">
        <v>28</v>
      </c>
      <c r="I152" s="19" t="s">
        <v>57</v>
      </c>
      <c r="J152" s="23">
        <v>590</v>
      </c>
      <c r="K152" s="20">
        <v>100</v>
      </c>
      <c r="L152" s="25">
        <f t="shared" si="4"/>
        <v>590</v>
      </c>
      <c r="M152" s="25">
        <f t="shared" si="5"/>
        <v>0</v>
      </c>
      <c r="O152" s="19" t="s">
        <v>31</v>
      </c>
      <c r="P152" s="20"/>
      <c r="Q152" s="19" t="s">
        <v>32</v>
      </c>
      <c r="R152" s="19" t="s">
        <v>33</v>
      </c>
      <c r="S152" s="19" t="s">
        <v>34</v>
      </c>
      <c r="T152" s="19" t="s">
        <v>769</v>
      </c>
    </row>
    <row r="153" spans="1:20" x14ac:dyDescent="0.3">
      <c r="A153" s="19" t="s">
        <v>741</v>
      </c>
      <c r="B153" s="20" t="s">
        <v>742</v>
      </c>
      <c r="C153" s="19" t="s">
        <v>904</v>
      </c>
      <c r="D153" s="19" t="s">
        <v>24</v>
      </c>
      <c r="E153" s="19" t="s">
        <v>25</v>
      </c>
      <c r="F153" s="19" t="s">
        <v>26</v>
      </c>
      <c r="G153" s="19" t="s">
        <v>744</v>
      </c>
      <c r="H153" s="19" t="s">
        <v>28</v>
      </c>
      <c r="I153" s="19" t="s">
        <v>748</v>
      </c>
      <c r="J153" s="23">
        <v>5380</v>
      </c>
      <c r="K153" s="20">
        <v>14</v>
      </c>
      <c r="L153" s="25">
        <f t="shared" si="4"/>
        <v>753.2</v>
      </c>
      <c r="M153" s="25">
        <f t="shared" si="5"/>
        <v>4626.8</v>
      </c>
      <c r="O153" s="19" t="s">
        <v>31</v>
      </c>
      <c r="P153" s="20"/>
      <c r="Q153" s="19" t="s">
        <v>32</v>
      </c>
      <c r="R153" s="19" t="s">
        <v>33</v>
      </c>
      <c r="S153" s="19" t="s">
        <v>34</v>
      </c>
      <c r="T153" s="19" t="s">
        <v>749</v>
      </c>
    </row>
    <row r="154" spans="1:20" x14ac:dyDescent="0.3">
      <c r="A154" s="19" t="s">
        <v>741</v>
      </c>
      <c r="B154" s="20" t="s">
        <v>742</v>
      </c>
      <c r="C154" s="19" t="s">
        <v>905</v>
      </c>
      <c r="D154" s="19" t="s">
        <v>24</v>
      </c>
      <c r="E154" s="19" t="s">
        <v>25</v>
      </c>
      <c r="F154" s="19" t="s">
        <v>26</v>
      </c>
      <c r="G154" s="19" t="s">
        <v>744</v>
      </c>
      <c r="H154" s="19" t="s">
        <v>28</v>
      </c>
      <c r="I154" s="19" t="s">
        <v>42</v>
      </c>
      <c r="J154" s="23">
        <v>8305</v>
      </c>
      <c r="K154" s="20">
        <v>16</v>
      </c>
      <c r="L154" s="25">
        <f t="shared" si="4"/>
        <v>1328.8</v>
      </c>
      <c r="M154" s="25">
        <f t="shared" si="5"/>
        <v>6976.2</v>
      </c>
      <c r="O154" s="19" t="s">
        <v>31</v>
      </c>
      <c r="P154" s="20"/>
      <c r="Q154" s="19" t="s">
        <v>32</v>
      </c>
      <c r="R154" s="19" t="s">
        <v>33</v>
      </c>
      <c r="S154" s="19" t="s">
        <v>34</v>
      </c>
      <c r="T154" s="19" t="s">
        <v>749</v>
      </c>
    </row>
    <row r="155" spans="1:20" x14ac:dyDescent="0.3">
      <c r="A155" s="19" t="s">
        <v>741</v>
      </c>
      <c r="B155" s="20" t="s">
        <v>742</v>
      </c>
      <c r="C155" s="19" t="s">
        <v>906</v>
      </c>
      <c r="D155" s="19" t="s">
        <v>24</v>
      </c>
      <c r="E155" s="19" t="s">
        <v>25</v>
      </c>
      <c r="F155" s="19" t="s">
        <v>26</v>
      </c>
      <c r="G155" s="19" t="s">
        <v>744</v>
      </c>
      <c r="H155" s="19" t="s">
        <v>28</v>
      </c>
      <c r="I155" s="19" t="s">
        <v>42</v>
      </c>
      <c r="J155" s="23">
        <v>5867</v>
      </c>
      <c r="K155" s="20">
        <v>29</v>
      </c>
      <c r="L155" s="25">
        <f t="shared" si="4"/>
        <v>1701.43</v>
      </c>
      <c r="M155" s="25">
        <f t="shared" si="5"/>
        <v>4165.57</v>
      </c>
      <c r="O155" s="19" t="s">
        <v>31</v>
      </c>
      <c r="P155" s="20"/>
      <c r="Q155" s="19" t="s">
        <v>32</v>
      </c>
      <c r="R155" s="19" t="s">
        <v>33</v>
      </c>
      <c r="S155" s="19" t="s">
        <v>34</v>
      </c>
      <c r="T155" s="19" t="s">
        <v>749</v>
      </c>
    </row>
    <row r="156" spans="1:20" x14ac:dyDescent="0.3">
      <c r="A156" s="19" t="s">
        <v>741</v>
      </c>
      <c r="B156" s="20" t="s">
        <v>742</v>
      </c>
      <c r="C156" s="19" t="s">
        <v>907</v>
      </c>
      <c r="D156" s="19" t="s">
        <v>24</v>
      </c>
      <c r="E156" s="19" t="s">
        <v>25</v>
      </c>
      <c r="F156" s="19" t="s">
        <v>26</v>
      </c>
      <c r="G156" s="19" t="s">
        <v>744</v>
      </c>
      <c r="H156" s="19" t="s">
        <v>28</v>
      </c>
      <c r="I156" s="19" t="s">
        <v>748</v>
      </c>
      <c r="J156" s="23">
        <v>15545</v>
      </c>
      <c r="K156" s="20">
        <v>13</v>
      </c>
      <c r="L156" s="25">
        <f t="shared" si="4"/>
        <v>2020.85</v>
      </c>
      <c r="M156" s="25">
        <f t="shared" si="5"/>
        <v>13524.15</v>
      </c>
      <c r="O156" s="19" t="s">
        <v>31</v>
      </c>
      <c r="P156" s="20"/>
      <c r="Q156" s="19" t="s">
        <v>32</v>
      </c>
      <c r="R156" s="19" t="s">
        <v>33</v>
      </c>
      <c r="S156" s="19" t="s">
        <v>34</v>
      </c>
      <c r="T156" s="19" t="s">
        <v>749</v>
      </c>
    </row>
    <row r="157" spans="1:20" x14ac:dyDescent="0.3">
      <c r="A157" s="19" t="s">
        <v>741</v>
      </c>
      <c r="B157" s="20" t="s">
        <v>742</v>
      </c>
      <c r="C157" s="19" t="s">
        <v>908</v>
      </c>
      <c r="D157" s="19" t="s">
        <v>24</v>
      </c>
      <c r="E157" s="19" t="s">
        <v>25</v>
      </c>
      <c r="F157" s="19" t="s">
        <v>26</v>
      </c>
      <c r="G157" s="19" t="s">
        <v>744</v>
      </c>
      <c r="H157" s="19" t="s">
        <v>28</v>
      </c>
      <c r="I157" s="19" t="s">
        <v>42</v>
      </c>
      <c r="J157" s="23">
        <v>9478</v>
      </c>
      <c r="K157" s="20">
        <v>15</v>
      </c>
      <c r="L157" s="25">
        <f t="shared" si="4"/>
        <v>1421.7</v>
      </c>
      <c r="M157" s="25">
        <f t="shared" si="5"/>
        <v>8056.3</v>
      </c>
      <c r="O157" s="19" t="s">
        <v>31</v>
      </c>
      <c r="P157" s="20"/>
      <c r="Q157" s="19" t="s">
        <v>32</v>
      </c>
      <c r="R157" s="19" t="s">
        <v>33</v>
      </c>
      <c r="S157" s="19" t="s">
        <v>34</v>
      </c>
      <c r="T157" s="19" t="s">
        <v>749</v>
      </c>
    </row>
    <row r="158" spans="1:20" x14ac:dyDescent="0.3">
      <c r="A158" s="19" t="s">
        <v>741</v>
      </c>
      <c r="B158" s="20" t="s">
        <v>742</v>
      </c>
      <c r="C158" s="19" t="s">
        <v>909</v>
      </c>
      <c r="D158" s="19" t="s">
        <v>24</v>
      </c>
      <c r="E158" s="19" t="s">
        <v>25</v>
      </c>
      <c r="F158" s="19" t="s">
        <v>26</v>
      </c>
      <c r="G158" s="19" t="s">
        <v>744</v>
      </c>
      <c r="H158" s="19" t="s">
        <v>28</v>
      </c>
      <c r="I158" s="19" t="s">
        <v>748</v>
      </c>
      <c r="J158" s="23">
        <v>8897</v>
      </c>
      <c r="K158" s="20">
        <v>11</v>
      </c>
      <c r="L158" s="25">
        <f t="shared" si="4"/>
        <v>978.67</v>
      </c>
      <c r="M158" s="25">
        <f t="shared" si="5"/>
        <v>7918.33</v>
      </c>
      <c r="O158" s="19" t="s">
        <v>31</v>
      </c>
      <c r="P158" s="20"/>
      <c r="Q158" s="19" t="s">
        <v>32</v>
      </c>
      <c r="R158" s="19" t="s">
        <v>33</v>
      </c>
      <c r="S158" s="19" t="s">
        <v>34</v>
      </c>
      <c r="T158" s="19" t="s">
        <v>749</v>
      </c>
    </row>
    <row r="159" spans="1:20" x14ac:dyDescent="0.3">
      <c r="A159" s="19" t="s">
        <v>741</v>
      </c>
      <c r="B159" s="20" t="s">
        <v>742</v>
      </c>
      <c r="C159" s="19" t="s">
        <v>910</v>
      </c>
      <c r="D159" s="19" t="s">
        <v>24</v>
      </c>
      <c r="E159" s="19" t="s">
        <v>25</v>
      </c>
      <c r="F159" s="19" t="s">
        <v>26</v>
      </c>
      <c r="G159" s="19" t="s">
        <v>744</v>
      </c>
      <c r="H159" s="19" t="s">
        <v>28</v>
      </c>
      <c r="I159" s="19" t="s">
        <v>748</v>
      </c>
      <c r="J159" s="23">
        <v>3417</v>
      </c>
      <c r="K159" s="20">
        <v>11</v>
      </c>
      <c r="L159" s="25">
        <f t="shared" si="4"/>
        <v>375.87</v>
      </c>
      <c r="M159" s="25">
        <f t="shared" si="5"/>
        <v>3041.13</v>
      </c>
      <c r="O159" s="19" t="s">
        <v>31</v>
      </c>
      <c r="P159" s="20"/>
      <c r="Q159" s="19" t="s">
        <v>32</v>
      </c>
      <c r="R159" s="19" t="s">
        <v>33</v>
      </c>
      <c r="S159" s="19" t="s">
        <v>34</v>
      </c>
      <c r="T159" s="19" t="s">
        <v>749</v>
      </c>
    </row>
    <row r="160" spans="1:20" x14ac:dyDescent="0.3">
      <c r="A160" s="19" t="s">
        <v>741</v>
      </c>
      <c r="B160" s="20" t="s">
        <v>742</v>
      </c>
      <c r="C160" s="19" t="s">
        <v>911</v>
      </c>
      <c r="E160" s="19" t="s">
        <v>25</v>
      </c>
      <c r="F160" s="19" t="s">
        <v>26</v>
      </c>
      <c r="G160" s="19" t="s">
        <v>744</v>
      </c>
      <c r="H160" s="19" t="s">
        <v>28</v>
      </c>
      <c r="I160" s="19" t="s">
        <v>748</v>
      </c>
      <c r="J160" s="23">
        <v>510</v>
      </c>
      <c r="K160" s="20">
        <v>66</v>
      </c>
      <c r="L160" s="25">
        <f t="shared" si="4"/>
        <v>336.6</v>
      </c>
      <c r="M160" s="25">
        <f t="shared" si="5"/>
        <v>173.4</v>
      </c>
      <c r="O160" s="19" t="s">
        <v>31</v>
      </c>
      <c r="P160" s="20"/>
      <c r="Q160" s="19" t="s">
        <v>32</v>
      </c>
      <c r="R160" s="19" t="s">
        <v>33</v>
      </c>
      <c r="S160" s="19" t="s">
        <v>34</v>
      </c>
      <c r="T160" s="19" t="s">
        <v>769</v>
      </c>
    </row>
    <row r="161" spans="1:20" x14ac:dyDescent="0.3">
      <c r="A161" s="19" t="s">
        <v>741</v>
      </c>
      <c r="B161" s="20" t="s">
        <v>742</v>
      </c>
      <c r="C161" s="19" t="s">
        <v>912</v>
      </c>
      <c r="E161" s="19" t="s">
        <v>25</v>
      </c>
      <c r="F161" s="19" t="s">
        <v>26</v>
      </c>
      <c r="G161" s="19" t="s">
        <v>744</v>
      </c>
      <c r="H161" s="19" t="s">
        <v>28</v>
      </c>
      <c r="I161" s="19" t="s">
        <v>748</v>
      </c>
      <c r="J161" s="23">
        <v>144</v>
      </c>
      <c r="K161" s="20">
        <v>66</v>
      </c>
      <c r="L161" s="25">
        <f t="shared" si="4"/>
        <v>95.04</v>
      </c>
      <c r="M161" s="25">
        <f t="shared" si="5"/>
        <v>48.96</v>
      </c>
      <c r="O161" s="19" t="s">
        <v>31</v>
      </c>
      <c r="P161" s="20"/>
      <c r="Q161" s="19" t="s">
        <v>32</v>
      </c>
      <c r="R161" s="19" t="s">
        <v>33</v>
      </c>
      <c r="S161" s="19" t="s">
        <v>34</v>
      </c>
      <c r="T161" s="19" t="s">
        <v>769</v>
      </c>
    </row>
    <row r="162" spans="1:20" x14ac:dyDescent="0.3">
      <c r="A162" s="19" t="s">
        <v>741</v>
      </c>
      <c r="B162" s="20" t="s">
        <v>742</v>
      </c>
      <c r="C162" s="19" t="s">
        <v>913</v>
      </c>
      <c r="D162" s="19" t="s">
        <v>50</v>
      </c>
      <c r="E162" s="19" t="s">
        <v>25</v>
      </c>
      <c r="F162" s="19" t="s">
        <v>26</v>
      </c>
      <c r="G162" s="19" t="s">
        <v>744</v>
      </c>
      <c r="H162" s="19" t="s">
        <v>28</v>
      </c>
      <c r="I162" s="19" t="s">
        <v>57</v>
      </c>
      <c r="J162" s="23">
        <v>6061</v>
      </c>
      <c r="K162" s="20">
        <v>100</v>
      </c>
      <c r="L162" s="25">
        <f t="shared" si="4"/>
        <v>6061</v>
      </c>
      <c r="M162" s="25">
        <f t="shared" si="5"/>
        <v>0</v>
      </c>
      <c r="O162" s="19" t="s">
        <v>31</v>
      </c>
      <c r="P162" s="20"/>
      <c r="Q162" s="19" t="s">
        <v>32</v>
      </c>
      <c r="R162" s="19" t="s">
        <v>33</v>
      </c>
      <c r="S162" s="19" t="s">
        <v>34</v>
      </c>
      <c r="T162" s="19" t="s">
        <v>753</v>
      </c>
    </row>
    <row r="163" spans="1:20" x14ac:dyDescent="0.3">
      <c r="A163" s="19" t="s">
        <v>741</v>
      </c>
      <c r="B163" s="20" t="s">
        <v>742</v>
      </c>
      <c r="C163" s="19" t="s">
        <v>914</v>
      </c>
      <c r="E163" s="19" t="s">
        <v>25</v>
      </c>
      <c r="F163" s="19" t="s">
        <v>26</v>
      </c>
      <c r="G163" s="19" t="s">
        <v>744</v>
      </c>
      <c r="H163" s="19" t="s">
        <v>28</v>
      </c>
      <c r="I163" s="19" t="s">
        <v>748</v>
      </c>
      <c r="J163" s="23">
        <v>36</v>
      </c>
      <c r="K163" s="20">
        <v>66</v>
      </c>
      <c r="L163" s="25">
        <f t="shared" si="4"/>
        <v>23.76</v>
      </c>
      <c r="M163" s="25">
        <f t="shared" si="5"/>
        <v>12.24</v>
      </c>
      <c r="O163" s="19" t="s">
        <v>31</v>
      </c>
      <c r="P163" s="20"/>
      <c r="Q163" s="19" t="s">
        <v>32</v>
      </c>
      <c r="R163" s="19" t="s">
        <v>33</v>
      </c>
      <c r="S163" s="19" t="s">
        <v>34</v>
      </c>
      <c r="T163" s="19" t="s">
        <v>753</v>
      </c>
    </row>
    <row r="164" spans="1:20" x14ac:dyDescent="0.3">
      <c r="A164" s="19" t="s">
        <v>741</v>
      </c>
      <c r="B164" s="20" t="s">
        <v>742</v>
      </c>
      <c r="C164" s="19" t="s">
        <v>915</v>
      </c>
      <c r="D164" s="19" t="s">
        <v>24</v>
      </c>
      <c r="E164" s="19" t="s">
        <v>25</v>
      </c>
      <c r="F164" s="19" t="s">
        <v>26</v>
      </c>
      <c r="G164" s="19" t="s">
        <v>744</v>
      </c>
      <c r="H164" s="19" t="s">
        <v>28</v>
      </c>
      <c r="I164" s="19" t="s">
        <v>42</v>
      </c>
      <c r="J164" s="23">
        <v>18333</v>
      </c>
      <c r="K164" s="20">
        <v>33</v>
      </c>
      <c r="L164" s="25">
        <f t="shared" si="4"/>
        <v>6049.89</v>
      </c>
      <c r="M164" s="25">
        <f t="shared" si="5"/>
        <v>12283.11</v>
      </c>
      <c r="O164" s="19" t="s">
        <v>31</v>
      </c>
      <c r="P164" s="20"/>
      <c r="Q164" s="19" t="s">
        <v>32</v>
      </c>
      <c r="R164" s="19" t="s">
        <v>33</v>
      </c>
      <c r="S164" s="19" t="s">
        <v>34</v>
      </c>
      <c r="T164" s="19" t="s">
        <v>749</v>
      </c>
    </row>
    <row r="165" spans="1:20" x14ac:dyDescent="0.3">
      <c r="A165" s="19" t="s">
        <v>741</v>
      </c>
      <c r="B165" s="20" t="s">
        <v>742</v>
      </c>
      <c r="C165" s="19" t="s">
        <v>916</v>
      </c>
      <c r="D165" s="19" t="s">
        <v>24</v>
      </c>
      <c r="E165" s="19" t="s">
        <v>25</v>
      </c>
      <c r="F165" s="19" t="s">
        <v>26</v>
      </c>
      <c r="G165" s="19" t="s">
        <v>744</v>
      </c>
      <c r="H165" s="19" t="s">
        <v>28</v>
      </c>
      <c r="I165" s="19" t="s">
        <v>748</v>
      </c>
      <c r="J165" s="23">
        <v>1743</v>
      </c>
      <c r="K165" s="20">
        <v>17</v>
      </c>
      <c r="L165" s="25">
        <f t="shared" si="4"/>
        <v>296.31</v>
      </c>
      <c r="M165" s="25">
        <f t="shared" si="5"/>
        <v>1446.69</v>
      </c>
      <c r="O165" s="19" t="s">
        <v>31</v>
      </c>
      <c r="P165" s="20"/>
      <c r="Q165" s="19" t="s">
        <v>32</v>
      </c>
      <c r="R165" s="19" t="s">
        <v>33</v>
      </c>
      <c r="S165" s="19" t="s">
        <v>34</v>
      </c>
      <c r="T165" s="19" t="s">
        <v>749</v>
      </c>
    </row>
    <row r="166" spans="1:20" x14ac:dyDescent="0.3">
      <c r="A166" s="19" t="s">
        <v>741</v>
      </c>
      <c r="B166" s="20" t="s">
        <v>742</v>
      </c>
      <c r="C166" s="19" t="s">
        <v>917</v>
      </c>
      <c r="D166" s="19" t="s">
        <v>50</v>
      </c>
      <c r="E166" s="19" t="s">
        <v>25</v>
      </c>
      <c r="F166" s="19" t="s">
        <v>26</v>
      </c>
      <c r="G166" s="19" t="s">
        <v>744</v>
      </c>
      <c r="H166" s="19" t="s">
        <v>28</v>
      </c>
      <c r="I166" s="19" t="s">
        <v>57</v>
      </c>
      <c r="J166" s="23">
        <v>82</v>
      </c>
      <c r="K166" s="20">
        <v>100</v>
      </c>
      <c r="L166" s="25">
        <f t="shared" si="4"/>
        <v>82</v>
      </c>
      <c r="M166" s="25">
        <f t="shared" si="5"/>
        <v>0</v>
      </c>
      <c r="O166" s="19" t="s">
        <v>31</v>
      </c>
      <c r="P166" s="20"/>
      <c r="Q166" s="19" t="s">
        <v>32</v>
      </c>
      <c r="R166" s="19" t="s">
        <v>33</v>
      </c>
      <c r="S166" s="19" t="s">
        <v>34</v>
      </c>
      <c r="T166" s="19" t="s">
        <v>769</v>
      </c>
    </row>
    <row r="167" spans="1:20" x14ac:dyDescent="0.3">
      <c r="A167" s="19" t="s">
        <v>741</v>
      </c>
      <c r="B167" s="20" t="s">
        <v>742</v>
      </c>
      <c r="C167" s="19" t="s">
        <v>918</v>
      </c>
      <c r="D167" s="19" t="s">
        <v>24</v>
      </c>
      <c r="E167" s="19" t="s">
        <v>25</v>
      </c>
      <c r="F167" s="19" t="s">
        <v>26</v>
      </c>
      <c r="G167" s="19" t="s">
        <v>744</v>
      </c>
      <c r="H167" s="19" t="s">
        <v>28</v>
      </c>
      <c r="I167" s="19" t="s">
        <v>748</v>
      </c>
      <c r="J167" s="23">
        <v>7488</v>
      </c>
      <c r="K167" s="20">
        <v>13</v>
      </c>
      <c r="L167" s="25">
        <f t="shared" si="4"/>
        <v>973.44</v>
      </c>
      <c r="M167" s="25">
        <f t="shared" si="5"/>
        <v>6514.56</v>
      </c>
      <c r="O167" s="19" t="s">
        <v>31</v>
      </c>
      <c r="P167" s="20"/>
      <c r="Q167" s="19" t="s">
        <v>32</v>
      </c>
      <c r="R167" s="19" t="s">
        <v>33</v>
      </c>
      <c r="S167" s="19" t="s">
        <v>34</v>
      </c>
      <c r="T167" s="19" t="s">
        <v>749</v>
      </c>
    </row>
    <row r="168" spans="1:20" x14ac:dyDescent="0.3">
      <c r="A168" s="19" t="s">
        <v>741</v>
      </c>
      <c r="B168" s="20" t="s">
        <v>742</v>
      </c>
      <c r="C168" s="19" t="s">
        <v>919</v>
      </c>
      <c r="D168" s="19" t="s">
        <v>50</v>
      </c>
      <c r="E168" s="19" t="s">
        <v>25</v>
      </c>
      <c r="F168" s="19" t="s">
        <v>26</v>
      </c>
      <c r="G168" s="19" t="s">
        <v>744</v>
      </c>
      <c r="H168" s="19" t="s">
        <v>28</v>
      </c>
      <c r="I168" s="19" t="s">
        <v>57</v>
      </c>
      <c r="J168" s="23">
        <v>849</v>
      </c>
      <c r="K168" s="20">
        <v>100</v>
      </c>
      <c r="L168" s="25">
        <f t="shared" si="4"/>
        <v>849</v>
      </c>
      <c r="M168" s="25">
        <f t="shared" si="5"/>
        <v>0</v>
      </c>
      <c r="O168" s="19" t="s">
        <v>31</v>
      </c>
      <c r="P168" s="20"/>
      <c r="Q168" s="19" t="s">
        <v>32</v>
      </c>
      <c r="R168" s="19" t="s">
        <v>33</v>
      </c>
      <c r="S168" s="19" t="s">
        <v>34</v>
      </c>
      <c r="T168" s="19" t="s">
        <v>769</v>
      </c>
    </row>
    <row r="169" spans="1:20" x14ac:dyDescent="0.3">
      <c r="A169" s="19" t="s">
        <v>741</v>
      </c>
      <c r="B169" s="20" t="s">
        <v>742</v>
      </c>
      <c r="C169" s="19" t="s">
        <v>920</v>
      </c>
      <c r="D169" s="19" t="s">
        <v>50</v>
      </c>
      <c r="E169" s="19" t="s">
        <v>25</v>
      </c>
      <c r="F169" s="19" t="s">
        <v>26</v>
      </c>
      <c r="G169" s="19" t="s">
        <v>744</v>
      </c>
      <c r="H169" s="19" t="s">
        <v>28</v>
      </c>
      <c r="I169" s="19" t="s">
        <v>57</v>
      </c>
      <c r="J169" s="23">
        <v>20036</v>
      </c>
      <c r="K169" s="20">
        <v>100</v>
      </c>
      <c r="L169" s="25">
        <f t="shared" si="4"/>
        <v>20036</v>
      </c>
      <c r="M169" s="25">
        <f t="shared" si="5"/>
        <v>0</v>
      </c>
      <c r="O169" s="19" t="s">
        <v>31</v>
      </c>
      <c r="P169" s="20"/>
      <c r="Q169" s="19" t="s">
        <v>32</v>
      </c>
      <c r="R169" s="19" t="s">
        <v>33</v>
      </c>
      <c r="S169" s="19" t="s">
        <v>34</v>
      </c>
      <c r="T169" s="19" t="s">
        <v>749</v>
      </c>
    </row>
    <row r="170" spans="1:20" x14ac:dyDescent="0.3">
      <c r="A170" s="19" t="s">
        <v>741</v>
      </c>
      <c r="B170" s="20" t="s">
        <v>742</v>
      </c>
      <c r="C170" s="19" t="s">
        <v>921</v>
      </c>
      <c r="D170" s="19" t="s">
        <v>50</v>
      </c>
      <c r="E170" s="19" t="s">
        <v>25</v>
      </c>
      <c r="F170" s="19" t="s">
        <v>26</v>
      </c>
      <c r="G170" s="19" t="s">
        <v>744</v>
      </c>
      <c r="H170" s="19" t="s">
        <v>28</v>
      </c>
      <c r="I170" s="19" t="s">
        <v>57</v>
      </c>
      <c r="J170" s="23">
        <v>19275</v>
      </c>
      <c r="K170" s="20">
        <v>100</v>
      </c>
      <c r="L170" s="25">
        <f t="shared" si="4"/>
        <v>19275</v>
      </c>
      <c r="M170" s="25">
        <f t="shared" si="5"/>
        <v>0</v>
      </c>
      <c r="P170" s="20"/>
    </row>
    <row r="171" spans="1:20" x14ac:dyDescent="0.3">
      <c r="A171" s="19" t="s">
        <v>741</v>
      </c>
      <c r="B171" s="20" t="s">
        <v>742</v>
      </c>
      <c r="C171" s="19" t="s">
        <v>922</v>
      </c>
      <c r="D171" s="19" t="s">
        <v>24</v>
      </c>
      <c r="E171" s="19" t="s">
        <v>25</v>
      </c>
      <c r="F171" s="19" t="s">
        <v>26</v>
      </c>
      <c r="G171" s="19" t="s">
        <v>744</v>
      </c>
      <c r="H171" s="19" t="s">
        <v>28</v>
      </c>
      <c r="I171" s="19" t="s">
        <v>748</v>
      </c>
      <c r="J171" s="23">
        <v>14088</v>
      </c>
      <c r="K171" s="20">
        <v>25</v>
      </c>
      <c r="L171" s="25">
        <f t="shared" si="4"/>
        <v>3522</v>
      </c>
      <c r="M171" s="25">
        <f t="shared" si="5"/>
        <v>10566</v>
      </c>
      <c r="O171" s="19" t="s">
        <v>31</v>
      </c>
      <c r="P171" s="20"/>
      <c r="Q171" s="19" t="s">
        <v>32</v>
      </c>
      <c r="R171" s="19" t="s">
        <v>33</v>
      </c>
      <c r="S171" s="19" t="s">
        <v>34</v>
      </c>
      <c r="T171" s="19" t="s">
        <v>749</v>
      </c>
    </row>
    <row r="172" spans="1:20" x14ac:dyDescent="0.3">
      <c r="A172" s="19" t="s">
        <v>741</v>
      </c>
      <c r="B172" s="20" t="s">
        <v>742</v>
      </c>
      <c r="C172" s="19" t="s">
        <v>923</v>
      </c>
      <c r="D172" s="19" t="s">
        <v>24</v>
      </c>
      <c r="E172" s="19" t="s">
        <v>25</v>
      </c>
      <c r="F172" s="19" t="s">
        <v>26</v>
      </c>
      <c r="G172" s="19" t="s">
        <v>744</v>
      </c>
      <c r="H172" s="19" t="s">
        <v>28</v>
      </c>
      <c r="I172" s="19" t="s">
        <v>748</v>
      </c>
      <c r="J172" s="23">
        <v>7481</v>
      </c>
      <c r="K172" s="20">
        <v>15</v>
      </c>
      <c r="L172" s="25">
        <f t="shared" si="4"/>
        <v>1122.1500000000001</v>
      </c>
      <c r="M172" s="25">
        <f t="shared" si="5"/>
        <v>6358.85</v>
      </c>
      <c r="O172" s="19" t="s">
        <v>31</v>
      </c>
      <c r="P172" s="20"/>
      <c r="Q172" s="19" t="s">
        <v>32</v>
      </c>
      <c r="R172" s="19" t="s">
        <v>33</v>
      </c>
      <c r="S172" s="19" t="s">
        <v>34</v>
      </c>
      <c r="T172" s="19" t="s">
        <v>749</v>
      </c>
    </row>
    <row r="173" spans="1:20" x14ac:dyDescent="0.3">
      <c r="A173" s="19" t="s">
        <v>741</v>
      </c>
      <c r="B173" s="20" t="s">
        <v>742</v>
      </c>
      <c r="C173" s="19" t="s">
        <v>924</v>
      </c>
      <c r="D173" s="19" t="s">
        <v>50</v>
      </c>
      <c r="E173" s="19" t="s">
        <v>25</v>
      </c>
      <c r="F173" s="19" t="s">
        <v>26</v>
      </c>
      <c r="G173" s="19" t="s">
        <v>744</v>
      </c>
      <c r="H173" s="19" t="s">
        <v>28</v>
      </c>
      <c r="I173" s="19" t="s">
        <v>57</v>
      </c>
      <c r="J173" s="23">
        <v>5280</v>
      </c>
      <c r="K173" s="20">
        <v>100</v>
      </c>
      <c r="L173" s="25">
        <f t="shared" si="4"/>
        <v>5280</v>
      </c>
      <c r="M173" s="25">
        <f t="shared" si="5"/>
        <v>0</v>
      </c>
      <c r="O173" s="19" t="s">
        <v>31</v>
      </c>
      <c r="P173" s="20"/>
      <c r="Q173" s="19" t="s">
        <v>32</v>
      </c>
      <c r="R173" s="19" t="s">
        <v>33</v>
      </c>
      <c r="S173" s="19" t="s">
        <v>34</v>
      </c>
      <c r="T173" s="19" t="s">
        <v>749</v>
      </c>
    </row>
    <row r="174" spans="1:20" x14ac:dyDescent="0.3">
      <c r="A174" s="19" t="s">
        <v>741</v>
      </c>
      <c r="B174" s="20" t="s">
        <v>742</v>
      </c>
      <c r="C174" s="19" t="s">
        <v>925</v>
      </c>
      <c r="D174" s="19" t="s">
        <v>24</v>
      </c>
      <c r="E174" s="19" t="s">
        <v>25</v>
      </c>
      <c r="F174" s="19" t="s">
        <v>26</v>
      </c>
      <c r="G174" s="19" t="s">
        <v>744</v>
      </c>
      <c r="H174" s="19" t="s">
        <v>28</v>
      </c>
      <c r="I174" s="19" t="s">
        <v>748</v>
      </c>
      <c r="J174" s="23">
        <v>9523</v>
      </c>
      <c r="K174" s="20">
        <v>29</v>
      </c>
      <c r="L174" s="25">
        <f t="shared" si="4"/>
        <v>2761.67</v>
      </c>
      <c r="M174" s="25">
        <f t="shared" si="5"/>
        <v>6761.33</v>
      </c>
      <c r="O174" s="19" t="s">
        <v>31</v>
      </c>
      <c r="P174" s="20"/>
      <c r="Q174" s="19" t="s">
        <v>32</v>
      </c>
      <c r="R174" s="19" t="s">
        <v>33</v>
      </c>
      <c r="S174" s="19" t="s">
        <v>34</v>
      </c>
      <c r="T174" s="19" t="s">
        <v>749</v>
      </c>
    </row>
    <row r="175" spans="1:20" x14ac:dyDescent="0.3">
      <c r="A175" s="19" t="s">
        <v>741</v>
      </c>
      <c r="B175" s="20" t="s">
        <v>742</v>
      </c>
      <c r="C175" s="19" t="s">
        <v>926</v>
      </c>
      <c r="D175" s="19" t="s">
        <v>50</v>
      </c>
      <c r="E175" s="19" t="s">
        <v>25</v>
      </c>
      <c r="F175" s="19" t="s">
        <v>26</v>
      </c>
      <c r="G175" s="19" t="s">
        <v>744</v>
      </c>
      <c r="H175" s="19" t="s">
        <v>28</v>
      </c>
      <c r="I175" s="19" t="s">
        <v>57</v>
      </c>
      <c r="J175" s="23">
        <v>15471</v>
      </c>
      <c r="K175" s="20">
        <v>100</v>
      </c>
      <c r="L175" s="25">
        <f t="shared" si="4"/>
        <v>15471</v>
      </c>
      <c r="M175" s="25">
        <f t="shared" si="5"/>
        <v>0</v>
      </c>
      <c r="O175" s="19" t="s">
        <v>31</v>
      </c>
      <c r="P175" s="20"/>
      <c r="Q175" s="19" t="s">
        <v>32</v>
      </c>
      <c r="R175" s="19" t="s">
        <v>33</v>
      </c>
      <c r="S175" s="19" t="s">
        <v>34</v>
      </c>
      <c r="T175" s="19" t="s">
        <v>749</v>
      </c>
    </row>
    <row r="176" spans="1:20" x14ac:dyDescent="0.3">
      <c r="A176" s="19" t="s">
        <v>741</v>
      </c>
      <c r="B176" s="20" t="s">
        <v>742</v>
      </c>
      <c r="C176" s="19" t="s">
        <v>927</v>
      </c>
      <c r="D176" s="19" t="s">
        <v>24</v>
      </c>
      <c r="E176" s="19" t="s">
        <v>25</v>
      </c>
      <c r="F176" s="19" t="s">
        <v>26</v>
      </c>
      <c r="G176" s="19" t="s">
        <v>744</v>
      </c>
      <c r="H176" s="19" t="s">
        <v>28</v>
      </c>
      <c r="I176" s="19" t="s">
        <v>748</v>
      </c>
      <c r="J176" s="23">
        <v>7998</v>
      </c>
      <c r="K176" s="20">
        <v>13</v>
      </c>
      <c r="L176" s="25">
        <f t="shared" si="4"/>
        <v>1039.74</v>
      </c>
      <c r="M176" s="25">
        <f t="shared" si="5"/>
        <v>6958.26</v>
      </c>
      <c r="O176" s="19" t="s">
        <v>31</v>
      </c>
      <c r="P176" s="20"/>
      <c r="Q176" s="19" t="s">
        <v>32</v>
      </c>
      <c r="R176" s="19" t="s">
        <v>33</v>
      </c>
      <c r="S176" s="19" t="s">
        <v>34</v>
      </c>
      <c r="T176" s="19" t="s">
        <v>749</v>
      </c>
    </row>
    <row r="177" spans="1:20" x14ac:dyDescent="0.3">
      <c r="A177" s="19" t="s">
        <v>741</v>
      </c>
      <c r="B177" s="20" t="s">
        <v>742</v>
      </c>
      <c r="C177" s="19" t="s">
        <v>928</v>
      </c>
      <c r="D177" s="19" t="s">
        <v>24</v>
      </c>
      <c r="E177" s="19" t="s">
        <v>25</v>
      </c>
      <c r="F177" s="19" t="s">
        <v>26</v>
      </c>
      <c r="G177" s="19" t="s">
        <v>744</v>
      </c>
      <c r="H177" s="19" t="s">
        <v>28</v>
      </c>
      <c r="I177" s="19" t="s">
        <v>748</v>
      </c>
      <c r="J177" s="23">
        <v>3</v>
      </c>
      <c r="K177" s="20">
        <v>33</v>
      </c>
      <c r="L177" s="25">
        <f t="shared" si="4"/>
        <v>0.99</v>
      </c>
      <c r="M177" s="25">
        <f t="shared" si="5"/>
        <v>2.0099999999999998</v>
      </c>
      <c r="O177" s="19" t="s">
        <v>31</v>
      </c>
      <c r="P177" s="20"/>
      <c r="Q177" s="19" t="s">
        <v>32</v>
      </c>
      <c r="R177" s="19" t="s">
        <v>33</v>
      </c>
      <c r="S177" s="19" t="s">
        <v>34</v>
      </c>
      <c r="T177" s="19" t="s">
        <v>753</v>
      </c>
    </row>
    <row r="178" spans="1:20" x14ac:dyDescent="0.3">
      <c r="A178" s="19" t="s">
        <v>741</v>
      </c>
      <c r="B178" s="20" t="s">
        <v>742</v>
      </c>
      <c r="C178" s="19" t="s">
        <v>929</v>
      </c>
      <c r="D178" s="19" t="s">
        <v>24</v>
      </c>
      <c r="E178" s="19" t="s">
        <v>25</v>
      </c>
      <c r="F178" s="19" t="s">
        <v>26</v>
      </c>
      <c r="G178" s="19" t="s">
        <v>744</v>
      </c>
      <c r="H178" s="19" t="s">
        <v>28</v>
      </c>
      <c r="I178" s="19" t="s">
        <v>748</v>
      </c>
      <c r="J178" s="23">
        <v>1797</v>
      </c>
      <c r="K178" s="20">
        <v>26</v>
      </c>
      <c r="L178" s="25">
        <f t="shared" si="4"/>
        <v>467.22</v>
      </c>
      <c r="M178" s="25">
        <f t="shared" si="5"/>
        <v>1329.78</v>
      </c>
      <c r="O178" s="19" t="s">
        <v>31</v>
      </c>
      <c r="P178" s="20"/>
      <c r="Q178" s="19" t="s">
        <v>32</v>
      </c>
      <c r="R178" s="19" t="s">
        <v>33</v>
      </c>
      <c r="S178" s="19" t="s">
        <v>34</v>
      </c>
      <c r="T178" s="19" t="s">
        <v>749</v>
      </c>
    </row>
    <row r="179" spans="1:20" x14ac:dyDescent="0.3">
      <c r="A179" s="19" t="s">
        <v>741</v>
      </c>
      <c r="B179" s="20" t="s">
        <v>742</v>
      </c>
      <c r="C179" s="19" t="s">
        <v>930</v>
      </c>
      <c r="E179" s="19" t="s">
        <v>25</v>
      </c>
      <c r="F179" s="19" t="s">
        <v>26</v>
      </c>
      <c r="G179" s="19" t="s">
        <v>744</v>
      </c>
      <c r="H179" s="19" t="s">
        <v>28</v>
      </c>
      <c r="I179" s="19" t="s">
        <v>748</v>
      </c>
      <c r="J179" s="23">
        <v>250</v>
      </c>
      <c r="K179" s="20">
        <v>66</v>
      </c>
      <c r="L179" s="25">
        <f t="shared" si="4"/>
        <v>165</v>
      </c>
      <c r="M179" s="25">
        <f t="shared" si="5"/>
        <v>85</v>
      </c>
      <c r="O179" s="19" t="s">
        <v>31</v>
      </c>
      <c r="P179" s="20"/>
      <c r="Q179" s="19" t="s">
        <v>32</v>
      </c>
      <c r="R179" s="19" t="s">
        <v>33</v>
      </c>
      <c r="S179" s="19" t="s">
        <v>34</v>
      </c>
      <c r="T179" s="19" t="s">
        <v>753</v>
      </c>
    </row>
    <row r="180" spans="1:20" x14ac:dyDescent="0.3">
      <c r="A180" s="19" t="s">
        <v>741</v>
      </c>
      <c r="B180" s="20" t="s">
        <v>742</v>
      </c>
      <c r="C180" s="19" t="s">
        <v>931</v>
      </c>
      <c r="D180" s="19" t="s">
        <v>24</v>
      </c>
      <c r="E180" s="19" t="s">
        <v>25</v>
      </c>
      <c r="F180" s="19" t="s">
        <v>26</v>
      </c>
      <c r="G180" s="19" t="s">
        <v>744</v>
      </c>
      <c r="H180" s="19" t="s">
        <v>28</v>
      </c>
      <c r="I180" s="19" t="s">
        <v>748</v>
      </c>
      <c r="J180" s="23">
        <v>3553</v>
      </c>
      <c r="K180" s="20">
        <v>14</v>
      </c>
      <c r="L180" s="25">
        <f t="shared" si="4"/>
        <v>497.42</v>
      </c>
      <c r="M180" s="25">
        <f t="shared" si="5"/>
        <v>3055.58</v>
      </c>
      <c r="O180" s="19" t="s">
        <v>31</v>
      </c>
      <c r="P180" s="20"/>
      <c r="Q180" s="19" t="s">
        <v>32</v>
      </c>
      <c r="R180" s="19" t="s">
        <v>33</v>
      </c>
      <c r="S180" s="19" t="s">
        <v>34</v>
      </c>
      <c r="T180" s="19" t="s">
        <v>749</v>
      </c>
    </row>
    <row r="181" spans="1:20" x14ac:dyDescent="0.3">
      <c r="A181" s="19" t="s">
        <v>741</v>
      </c>
      <c r="B181" s="20" t="s">
        <v>742</v>
      </c>
      <c r="C181" s="19" t="s">
        <v>932</v>
      </c>
      <c r="D181" s="19" t="s">
        <v>24</v>
      </c>
      <c r="E181" s="19" t="s">
        <v>25</v>
      </c>
      <c r="F181" s="19" t="s">
        <v>26</v>
      </c>
      <c r="G181" s="19" t="s">
        <v>744</v>
      </c>
      <c r="H181" s="19" t="s">
        <v>28</v>
      </c>
      <c r="I181" s="19" t="s">
        <v>748</v>
      </c>
      <c r="J181" s="23">
        <v>14921</v>
      </c>
      <c r="K181" s="20">
        <v>13</v>
      </c>
      <c r="L181" s="25">
        <f t="shared" si="4"/>
        <v>1939.73</v>
      </c>
      <c r="M181" s="25">
        <f t="shared" si="5"/>
        <v>12981.27</v>
      </c>
      <c r="O181" s="19" t="s">
        <v>31</v>
      </c>
      <c r="P181" s="20"/>
      <c r="Q181" s="19" t="s">
        <v>32</v>
      </c>
      <c r="R181" s="19" t="s">
        <v>33</v>
      </c>
      <c r="S181" s="19" t="s">
        <v>34</v>
      </c>
      <c r="T181" s="19" t="s">
        <v>749</v>
      </c>
    </row>
    <row r="182" spans="1:20" x14ac:dyDescent="0.3">
      <c r="A182" s="19" t="s">
        <v>741</v>
      </c>
      <c r="B182" s="20" t="s">
        <v>742</v>
      </c>
      <c r="C182" s="19" t="s">
        <v>933</v>
      </c>
      <c r="D182" s="19" t="s">
        <v>24</v>
      </c>
      <c r="E182" s="19" t="s">
        <v>25</v>
      </c>
      <c r="F182" s="19" t="s">
        <v>26</v>
      </c>
      <c r="G182" s="19" t="s">
        <v>744</v>
      </c>
      <c r="H182" s="19" t="s">
        <v>28</v>
      </c>
      <c r="I182" s="19" t="s">
        <v>42</v>
      </c>
      <c r="J182" s="23">
        <v>12045</v>
      </c>
      <c r="K182" s="20">
        <v>24</v>
      </c>
      <c r="L182" s="25">
        <f t="shared" si="4"/>
        <v>2890.8</v>
      </c>
      <c r="M182" s="25">
        <f t="shared" si="5"/>
        <v>9154.2000000000007</v>
      </c>
      <c r="O182" s="19" t="s">
        <v>87</v>
      </c>
      <c r="P182" s="20"/>
      <c r="Q182" s="19" t="s">
        <v>32</v>
      </c>
      <c r="R182" s="19" t="s">
        <v>33</v>
      </c>
      <c r="S182" s="19" t="s">
        <v>34</v>
      </c>
      <c r="T182" s="19" t="s">
        <v>846</v>
      </c>
    </row>
    <row r="183" spans="1:20" x14ac:dyDescent="0.3">
      <c r="A183" s="19" t="s">
        <v>741</v>
      </c>
      <c r="B183" s="20" t="s">
        <v>742</v>
      </c>
      <c r="C183" s="19" t="s">
        <v>934</v>
      </c>
      <c r="D183" s="19" t="s">
        <v>24</v>
      </c>
      <c r="E183" s="19" t="s">
        <v>25</v>
      </c>
      <c r="F183" s="19" t="s">
        <v>26</v>
      </c>
      <c r="G183" s="19" t="s">
        <v>744</v>
      </c>
      <c r="H183" s="19" t="s">
        <v>28</v>
      </c>
      <c r="I183" s="19" t="s">
        <v>748</v>
      </c>
      <c r="J183" s="23">
        <v>0</v>
      </c>
      <c r="K183" s="20"/>
      <c r="L183" s="25">
        <f t="shared" si="4"/>
        <v>0</v>
      </c>
      <c r="M183" s="25">
        <f t="shared" si="5"/>
        <v>0</v>
      </c>
      <c r="O183" s="19" t="s">
        <v>31</v>
      </c>
      <c r="P183" s="20"/>
      <c r="Q183" s="19" t="s">
        <v>32</v>
      </c>
      <c r="R183" s="19" t="s">
        <v>33</v>
      </c>
      <c r="S183" s="19" t="s">
        <v>34</v>
      </c>
      <c r="T183" s="19" t="s">
        <v>749</v>
      </c>
    </row>
    <row r="184" spans="1:20" x14ac:dyDescent="0.3">
      <c r="A184" s="19" t="s">
        <v>741</v>
      </c>
      <c r="B184" s="20" t="s">
        <v>742</v>
      </c>
      <c r="C184" s="19" t="s">
        <v>935</v>
      </c>
      <c r="D184" s="19" t="s">
        <v>24</v>
      </c>
      <c r="E184" s="19" t="s">
        <v>25</v>
      </c>
      <c r="F184" s="19" t="s">
        <v>26</v>
      </c>
      <c r="G184" s="19" t="s">
        <v>744</v>
      </c>
      <c r="H184" s="19" t="s">
        <v>28</v>
      </c>
      <c r="I184" s="19" t="s">
        <v>748</v>
      </c>
      <c r="J184" s="23">
        <v>47</v>
      </c>
      <c r="K184" s="20">
        <v>17</v>
      </c>
      <c r="L184" s="25">
        <f t="shared" si="4"/>
        <v>7.99</v>
      </c>
      <c r="M184" s="25">
        <f t="shared" si="5"/>
        <v>39.01</v>
      </c>
      <c r="O184" s="19" t="s">
        <v>31</v>
      </c>
      <c r="P184" s="20"/>
      <c r="Q184" s="19" t="s">
        <v>32</v>
      </c>
      <c r="R184" s="19" t="s">
        <v>33</v>
      </c>
      <c r="S184" s="19" t="s">
        <v>34</v>
      </c>
      <c r="T184" s="19" t="s">
        <v>749</v>
      </c>
    </row>
    <row r="185" spans="1:20" x14ac:dyDescent="0.3">
      <c r="A185" s="19" t="s">
        <v>741</v>
      </c>
      <c r="B185" s="20" t="s">
        <v>742</v>
      </c>
      <c r="C185" s="19" t="s">
        <v>936</v>
      </c>
      <c r="D185" s="19" t="s">
        <v>24</v>
      </c>
      <c r="E185" s="19" t="s">
        <v>25</v>
      </c>
      <c r="F185" s="19" t="s">
        <v>26</v>
      </c>
      <c r="G185" s="19" t="s">
        <v>744</v>
      </c>
      <c r="H185" s="19" t="s">
        <v>28</v>
      </c>
      <c r="I185" s="19" t="s">
        <v>748</v>
      </c>
      <c r="J185" s="23">
        <v>3641</v>
      </c>
      <c r="K185" s="20">
        <v>48</v>
      </c>
      <c r="L185" s="25">
        <f t="shared" si="4"/>
        <v>1747.68</v>
      </c>
      <c r="M185" s="25">
        <f t="shared" si="5"/>
        <v>1893.32</v>
      </c>
      <c r="O185" s="19" t="s">
        <v>31</v>
      </c>
      <c r="P185" s="20"/>
      <c r="Q185" s="19" t="s">
        <v>32</v>
      </c>
      <c r="R185" s="19" t="s">
        <v>33</v>
      </c>
      <c r="S185" s="19" t="s">
        <v>34</v>
      </c>
      <c r="T185" s="19" t="s">
        <v>769</v>
      </c>
    </row>
    <row r="186" spans="1:20" x14ac:dyDescent="0.3">
      <c r="A186" s="19" t="s">
        <v>741</v>
      </c>
      <c r="B186" s="20" t="s">
        <v>742</v>
      </c>
      <c r="C186" s="19" t="s">
        <v>937</v>
      </c>
      <c r="D186" s="19" t="s">
        <v>24</v>
      </c>
      <c r="E186" s="19" t="s">
        <v>25</v>
      </c>
      <c r="F186" s="19" t="s">
        <v>26</v>
      </c>
      <c r="G186" s="19" t="s">
        <v>744</v>
      </c>
      <c r="H186" s="19" t="s">
        <v>28</v>
      </c>
      <c r="I186" s="19" t="s">
        <v>748</v>
      </c>
      <c r="J186" s="23">
        <v>17663</v>
      </c>
      <c r="K186" s="20">
        <v>16</v>
      </c>
      <c r="L186" s="25">
        <f t="shared" si="4"/>
        <v>2826.08</v>
      </c>
      <c r="M186" s="25">
        <f t="shared" si="5"/>
        <v>14836.92</v>
      </c>
      <c r="O186" s="19" t="s">
        <v>31</v>
      </c>
      <c r="P186" s="20"/>
      <c r="Q186" s="19" t="s">
        <v>32</v>
      </c>
      <c r="R186" s="19" t="s">
        <v>33</v>
      </c>
      <c r="S186" s="19" t="s">
        <v>34</v>
      </c>
      <c r="T186" s="19" t="s">
        <v>749</v>
      </c>
    </row>
    <row r="187" spans="1:20" x14ac:dyDescent="0.3">
      <c r="A187" s="19" t="s">
        <v>741</v>
      </c>
      <c r="B187" s="20" t="s">
        <v>742</v>
      </c>
      <c r="C187" s="19" t="s">
        <v>938</v>
      </c>
      <c r="E187" s="19" t="s">
        <v>25</v>
      </c>
      <c r="F187" s="19" t="s">
        <v>26</v>
      </c>
      <c r="G187" s="19" t="s">
        <v>744</v>
      </c>
      <c r="H187" s="19" t="s">
        <v>28</v>
      </c>
      <c r="I187" s="19" t="s">
        <v>748</v>
      </c>
      <c r="J187" s="23">
        <v>1314</v>
      </c>
      <c r="K187" s="20">
        <v>66</v>
      </c>
      <c r="L187" s="25">
        <f t="shared" si="4"/>
        <v>867.24</v>
      </c>
      <c r="M187" s="25">
        <f t="shared" si="5"/>
        <v>446.76</v>
      </c>
      <c r="O187" s="19" t="s">
        <v>31</v>
      </c>
      <c r="P187" s="20"/>
      <c r="Q187" s="19" t="s">
        <v>32</v>
      </c>
      <c r="R187" s="19" t="s">
        <v>33</v>
      </c>
      <c r="S187" s="19" t="s">
        <v>34</v>
      </c>
      <c r="T187" s="19" t="s">
        <v>939</v>
      </c>
    </row>
    <row r="188" spans="1:20" x14ac:dyDescent="0.3">
      <c r="A188" s="19" t="s">
        <v>741</v>
      </c>
      <c r="B188" s="20" t="s">
        <v>742</v>
      </c>
      <c r="C188" s="19" t="s">
        <v>940</v>
      </c>
      <c r="D188" s="19" t="s">
        <v>50</v>
      </c>
      <c r="E188" s="19" t="s">
        <v>25</v>
      </c>
      <c r="F188" s="19" t="s">
        <v>26</v>
      </c>
      <c r="G188" s="19" t="s">
        <v>744</v>
      </c>
      <c r="H188" s="19" t="s">
        <v>28</v>
      </c>
      <c r="I188" s="19" t="s">
        <v>57</v>
      </c>
      <c r="J188" s="23">
        <v>531</v>
      </c>
      <c r="K188" s="20">
        <v>100</v>
      </c>
      <c r="L188" s="25">
        <f t="shared" si="4"/>
        <v>531</v>
      </c>
      <c r="M188" s="25">
        <f t="shared" si="5"/>
        <v>0</v>
      </c>
      <c r="O188" s="19" t="s">
        <v>31</v>
      </c>
      <c r="P188" s="20"/>
      <c r="Q188" s="19" t="s">
        <v>32</v>
      </c>
      <c r="R188" s="19" t="s">
        <v>33</v>
      </c>
      <c r="S188" s="19" t="s">
        <v>34</v>
      </c>
      <c r="T188" s="19" t="s">
        <v>769</v>
      </c>
    </row>
    <row r="189" spans="1:20" x14ac:dyDescent="0.3">
      <c r="A189" s="19" t="s">
        <v>741</v>
      </c>
      <c r="B189" s="20" t="s">
        <v>742</v>
      </c>
      <c r="C189" s="19" t="s">
        <v>941</v>
      </c>
      <c r="D189" s="19" t="s">
        <v>24</v>
      </c>
      <c r="E189" s="19" t="s">
        <v>25</v>
      </c>
      <c r="F189" s="19" t="s">
        <v>26</v>
      </c>
      <c r="G189" s="19" t="s">
        <v>744</v>
      </c>
      <c r="H189" s="19" t="s">
        <v>28</v>
      </c>
      <c r="I189" s="19" t="s">
        <v>748</v>
      </c>
      <c r="J189" s="23">
        <v>23994</v>
      </c>
      <c r="K189" s="20">
        <v>20</v>
      </c>
      <c r="L189" s="25">
        <f t="shared" si="4"/>
        <v>4798.8</v>
      </c>
      <c r="M189" s="25">
        <f t="shared" si="5"/>
        <v>19195.2</v>
      </c>
      <c r="O189" s="19" t="s">
        <v>31</v>
      </c>
      <c r="P189" s="20"/>
      <c r="Q189" s="19" t="s">
        <v>32</v>
      </c>
      <c r="R189" s="19" t="s">
        <v>33</v>
      </c>
      <c r="S189" s="19" t="s">
        <v>34</v>
      </c>
      <c r="T189" s="19" t="s">
        <v>769</v>
      </c>
    </row>
    <row r="190" spans="1:20" x14ac:dyDescent="0.3">
      <c r="A190" s="19" t="s">
        <v>741</v>
      </c>
      <c r="B190" s="20" t="s">
        <v>742</v>
      </c>
      <c r="C190" s="19" t="s">
        <v>942</v>
      </c>
      <c r="D190" s="19" t="s">
        <v>24</v>
      </c>
      <c r="E190" s="19" t="s">
        <v>25</v>
      </c>
      <c r="F190" s="19" t="s">
        <v>26</v>
      </c>
      <c r="G190" s="19" t="s">
        <v>744</v>
      </c>
      <c r="H190" s="19" t="s">
        <v>28</v>
      </c>
      <c r="I190" s="19" t="s">
        <v>42</v>
      </c>
      <c r="J190" s="23">
        <v>1149</v>
      </c>
      <c r="K190" s="20">
        <v>45</v>
      </c>
      <c r="L190" s="25">
        <f t="shared" si="4"/>
        <v>517.04999999999995</v>
      </c>
      <c r="M190" s="25">
        <f t="shared" si="5"/>
        <v>631.95000000000005</v>
      </c>
      <c r="P190" s="20"/>
    </row>
    <row r="191" spans="1:20" x14ac:dyDescent="0.3">
      <c r="A191" s="19" t="s">
        <v>741</v>
      </c>
      <c r="B191" s="20" t="s">
        <v>742</v>
      </c>
      <c r="C191" s="19" t="s">
        <v>943</v>
      </c>
      <c r="D191" s="19" t="s">
        <v>24</v>
      </c>
      <c r="E191" s="19" t="s">
        <v>25</v>
      </c>
      <c r="F191" s="19" t="s">
        <v>26</v>
      </c>
      <c r="G191" s="19" t="s">
        <v>744</v>
      </c>
      <c r="H191" s="19" t="s">
        <v>28</v>
      </c>
      <c r="I191" s="19" t="s">
        <v>748</v>
      </c>
      <c r="J191" s="23">
        <v>7882</v>
      </c>
      <c r="K191" s="20">
        <v>17</v>
      </c>
      <c r="L191" s="25">
        <f t="shared" si="4"/>
        <v>1339.94</v>
      </c>
      <c r="M191" s="25">
        <f t="shared" si="5"/>
        <v>6542.06</v>
      </c>
      <c r="O191" s="19" t="s">
        <v>31</v>
      </c>
      <c r="P191" s="20"/>
      <c r="Q191" s="19" t="s">
        <v>32</v>
      </c>
      <c r="R191" s="19" t="s">
        <v>33</v>
      </c>
      <c r="S191" s="19" t="s">
        <v>34</v>
      </c>
      <c r="T191" s="19" t="s">
        <v>749</v>
      </c>
    </row>
    <row r="192" spans="1:20" x14ac:dyDescent="0.3">
      <c r="A192" s="19" t="s">
        <v>741</v>
      </c>
      <c r="B192" s="20" t="s">
        <v>742</v>
      </c>
      <c r="C192" s="19" t="s">
        <v>944</v>
      </c>
      <c r="D192" s="19" t="s">
        <v>24</v>
      </c>
      <c r="E192" s="19" t="s">
        <v>25</v>
      </c>
      <c r="F192" s="19" t="s">
        <v>26</v>
      </c>
      <c r="G192" s="19" t="s">
        <v>744</v>
      </c>
      <c r="H192" s="19" t="s">
        <v>28</v>
      </c>
      <c r="I192" s="19" t="s">
        <v>748</v>
      </c>
      <c r="J192" s="23">
        <v>4830</v>
      </c>
      <c r="K192" s="20">
        <v>13</v>
      </c>
      <c r="L192" s="25">
        <f t="shared" si="4"/>
        <v>627.9</v>
      </c>
      <c r="M192" s="25">
        <f t="shared" si="5"/>
        <v>4202.1000000000004</v>
      </c>
      <c r="O192" s="19" t="s">
        <v>31</v>
      </c>
      <c r="P192" s="20"/>
      <c r="Q192" s="19" t="s">
        <v>32</v>
      </c>
      <c r="R192" s="19" t="s">
        <v>33</v>
      </c>
      <c r="S192" s="19" t="s">
        <v>34</v>
      </c>
      <c r="T192" s="19" t="s">
        <v>749</v>
      </c>
    </row>
    <row r="193" spans="1:20" x14ac:dyDescent="0.3">
      <c r="A193" s="19" t="s">
        <v>741</v>
      </c>
      <c r="B193" s="20" t="s">
        <v>742</v>
      </c>
      <c r="C193" s="19" t="s">
        <v>945</v>
      </c>
      <c r="D193" s="19" t="s">
        <v>24</v>
      </c>
      <c r="E193" s="19" t="s">
        <v>25</v>
      </c>
      <c r="F193" s="19" t="s">
        <v>26</v>
      </c>
      <c r="G193" s="19" t="s">
        <v>744</v>
      </c>
      <c r="H193" s="19" t="s">
        <v>28</v>
      </c>
      <c r="I193" s="19" t="s">
        <v>748</v>
      </c>
      <c r="J193" s="23">
        <v>2729</v>
      </c>
      <c r="K193" s="20">
        <v>12</v>
      </c>
      <c r="L193" s="25">
        <f t="shared" si="4"/>
        <v>327.48</v>
      </c>
      <c r="M193" s="25">
        <f t="shared" si="5"/>
        <v>2401.52</v>
      </c>
      <c r="O193" s="19" t="s">
        <v>31</v>
      </c>
      <c r="P193" s="20"/>
      <c r="Q193" s="19" t="s">
        <v>32</v>
      </c>
      <c r="R193" s="19" t="s">
        <v>33</v>
      </c>
      <c r="S193" s="19" t="s">
        <v>34</v>
      </c>
      <c r="T193" s="19" t="s">
        <v>749</v>
      </c>
    </row>
    <row r="194" spans="1:20" x14ac:dyDescent="0.3">
      <c r="A194" s="19" t="s">
        <v>741</v>
      </c>
      <c r="B194" s="20" t="s">
        <v>742</v>
      </c>
      <c r="C194" s="19" t="s">
        <v>946</v>
      </c>
      <c r="D194" s="19" t="s">
        <v>24</v>
      </c>
      <c r="E194" s="19" t="s">
        <v>25</v>
      </c>
      <c r="F194" s="19" t="s">
        <v>26</v>
      </c>
      <c r="G194" s="19" t="s">
        <v>744</v>
      </c>
      <c r="H194" s="19" t="s">
        <v>28</v>
      </c>
      <c r="I194" s="19" t="s">
        <v>748</v>
      </c>
      <c r="J194" s="23">
        <v>4882</v>
      </c>
      <c r="K194" s="20">
        <v>13</v>
      </c>
      <c r="L194" s="25">
        <f t="shared" si="4"/>
        <v>634.66</v>
      </c>
      <c r="M194" s="25">
        <f t="shared" si="5"/>
        <v>4247.34</v>
      </c>
      <c r="O194" s="19" t="s">
        <v>31</v>
      </c>
      <c r="P194" s="20"/>
      <c r="Q194" s="19" t="s">
        <v>32</v>
      </c>
      <c r="R194" s="19" t="s">
        <v>33</v>
      </c>
      <c r="S194" s="19" t="s">
        <v>34</v>
      </c>
      <c r="T194" s="19" t="s">
        <v>749</v>
      </c>
    </row>
    <row r="195" spans="1:20" x14ac:dyDescent="0.3">
      <c r="A195" s="19" t="s">
        <v>741</v>
      </c>
      <c r="B195" s="20" t="s">
        <v>742</v>
      </c>
      <c r="C195" s="19" t="s">
        <v>947</v>
      </c>
      <c r="D195" s="19" t="s">
        <v>24</v>
      </c>
      <c r="E195" s="19" t="s">
        <v>25</v>
      </c>
      <c r="F195" s="19" t="s">
        <v>26</v>
      </c>
      <c r="G195" s="19" t="s">
        <v>744</v>
      </c>
      <c r="H195" s="19" t="s">
        <v>28</v>
      </c>
      <c r="I195" s="19" t="s">
        <v>748</v>
      </c>
      <c r="J195" s="23">
        <v>16088</v>
      </c>
      <c r="K195" s="20">
        <v>10</v>
      </c>
      <c r="L195" s="25">
        <f t="shared" ref="L195:L258" si="6">J195*K195/100</f>
        <v>1608.8</v>
      </c>
      <c r="M195" s="25">
        <f t="shared" ref="M195:M258" si="7">J195*(100-K195)/100</f>
        <v>14479.2</v>
      </c>
      <c r="O195" s="19" t="s">
        <v>31</v>
      </c>
      <c r="P195" s="20"/>
      <c r="Q195" s="19" t="s">
        <v>32</v>
      </c>
      <c r="R195" s="19" t="s">
        <v>33</v>
      </c>
      <c r="S195" s="19" t="s">
        <v>34</v>
      </c>
      <c r="T195" s="19" t="s">
        <v>749</v>
      </c>
    </row>
    <row r="196" spans="1:20" x14ac:dyDescent="0.3">
      <c r="A196" s="19" t="s">
        <v>741</v>
      </c>
      <c r="B196" s="20" t="s">
        <v>742</v>
      </c>
      <c r="C196" s="19" t="s">
        <v>948</v>
      </c>
      <c r="D196" s="19" t="s">
        <v>24</v>
      </c>
      <c r="E196" s="19" t="s">
        <v>25</v>
      </c>
      <c r="F196" s="19" t="s">
        <v>26</v>
      </c>
      <c r="G196" s="19" t="s">
        <v>744</v>
      </c>
      <c r="H196" s="19" t="s">
        <v>28</v>
      </c>
      <c r="I196" s="19" t="s">
        <v>748</v>
      </c>
      <c r="J196" s="23">
        <v>256</v>
      </c>
      <c r="K196" s="20">
        <v>41</v>
      </c>
      <c r="L196" s="25">
        <f t="shared" si="6"/>
        <v>104.96</v>
      </c>
      <c r="M196" s="25">
        <f t="shared" si="7"/>
        <v>151.04</v>
      </c>
      <c r="O196" s="19" t="s">
        <v>31</v>
      </c>
      <c r="P196" s="20"/>
      <c r="Q196" s="19" t="s">
        <v>32</v>
      </c>
      <c r="R196" s="19" t="s">
        <v>33</v>
      </c>
      <c r="S196" s="19" t="s">
        <v>34</v>
      </c>
      <c r="T196" s="19" t="s">
        <v>769</v>
      </c>
    </row>
    <row r="197" spans="1:20" x14ac:dyDescent="0.3">
      <c r="A197" s="19" t="s">
        <v>741</v>
      </c>
      <c r="B197" s="20" t="s">
        <v>742</v>
      </c>
      <c r="C197" s="19" t="s">
        <v>949</v>
      </c>
      <c r="D197" s="19" t="s">
        <v>50</v>
      </c>
      <c r="E197" s="19" t="s">
        <v>25</v>
      </c>
      <c r="F197" s="19" t="s">
        <v>26</v>
      </c>
      <c r="G197" s="19" t="s">
        <v>744</v>
      </c>
      <c r="H197" s="19" t="s">
        <v>28</v>
      </c>
      <c r="I197" s="19" t="s">
        <v>57</v>
      </c>
      <c r="J197" s="23">
        <v>664</v>
      </c>
      <c r="K197" s="20">
        <v>100</v>
      </c>
      <c r="L197" s="25">
        <f t="shared" si="6"/>
        <v>664</v>
      </c>
      <c r="M197" s="25">
        <f t="shared" si="7"/>
        <v>0</v>
      </c>
      <c r="O197" s="19" t="s">
        <v>31</v>
      </c>
      <c r="P197" s="20"/>
      <c r="Q197" s="19" t="s">
        <v>32</v>
      </c>
      <c r="R197" s="19" t="s">
        <v>33</v>
      </c>
      <c r="S197" s="19" t="s">
        <v>34</v>
      </c>
      <c r="T197" s="19" t="s">
        <v>753</v>
      </c>
    </row>
    <row r="198" spans="1:20" x14ac:dyDescent="0.3">
      <c r="A198" s="19" t="s">
        <v>741</v>
      </c>
      <c r="B198" s="20" t="s">
        <v>742</v>
      </c>
      <c r="C198" s="19" t="s">
        <v>950</v>
      </c>
      <c r="D198" s="19" t="s">
        <v>24</v>
      </c>
      <c r="E198" s="19" t="s">
        <v>25</v>
      </c>
      <c r="F198" s="19" t="s">
        <v>26</v>
      </c>
      <c r="G198" s="19" t="s">
        <v>744</v>
      </c>
      <c r="H198" s="19" t="s">
        <v>28</v>
      </c>
      <c r="I198" s="19" t="s">
        <v>748</v>
      </c>
      <c r="J198" s="23">
        <v>6241</v>
      </c>
      <c r="K198" s="20">
        <v>13</v>
      </c>
      <c r="L198" s="25">
        <f t="shared" si="6"/>
        <v>811.33</v>
      </c>
      <c r="M198" s="25">
        <f t="shared" si="7"/>
        <v>5429.67</v>
      </c>
      <c r="O198" s="19" t="s">
        <v>31</v>
      </c>
      <c r="P198" s="20"/>
      <c r="Q198" s="19" t="s">
        <v>32</v>
      </c>
      <c r="R198" s="19" t="s">
        <v>33</v>
      </c>
      <c r="S198" s="19" t="s">
        <v>34</v>
      </c>
      <c r="T198" s="19" t="s">
        <v>749</v>
      </c>
    </row>
    <row r="199" spans="1:20" x14ac:dyDescent="0.3">
      <c r="A199" s="19" t="s">
        <v>741</v>
      </c>
      <c r="B199" s="20" t="s">
        <v>742</v>
      </c>
      <c r="C199" s="19" t="s">
        <v>951</v>
      </c>
      <c r="D199" s="19" t="s">
        <v>24</v>
      </c>
      <c r="E199" s="19" t="s">
        <v>25</v>
      </c>
      <c r="F199" s="19" t="s">
        <v>26</v>
      </c>
      <c r="G199" s="19" t="s">
        <v>744</v>
      </c>
      <c r="H199" s="19" t="s">
        <v>28</v>
      </c>
      <c r="I199" s="19" t="s">
        <v>748</v>
      </c>
      <c r="J199" s="23">
        <v>8296</v>
      </c>
      <c r="K199" s="20">
        <v>19</v>
      </c>
      <c r="L199" s="25">
        <f t="shared" si="6"/>
        <v>1576.24</v>
      </c>
      <c r="M199" s="25">
        <f t="shared" si="7"/>
        <v>6719.76</v>
      </c>
      <c r="O199" s="19" t="s">
        <v>31</v>
      </c>
      <c r="P199" s="20"/>
      <c r="Q199" s="19" t="s">
        <v>32</v>
      </c>
      <c r="R199" s="19" t="s">
        <v>33</v>
      </c>
      <c r="S199" s="19" t="s">
        <v>34</v>
      </c>
      <c r="T199" s="19" t="s">
        <v>749</v>
      </c>
    </row>
    <row r="200" spans="1:20" x14ac:dyDescent="0.3">
      <c r="A200" s="19" t="s">
        <v>741</v>
      </c>
      <c r="B200" s="20" t="s">
        <v>742</v>
      </c>
      <c r="C200" s="19" t="s">
        <v>952</v>
      </c>
      <c r="D200" s="19" t="s">
        <v>24</v>
      </c>
      <c r="E200" s="19" t="s">
        <v>25</v>
      </c>
      <c r="F200" s="19" t="s">
        <v>26</v>
      </c>
      <c r="G200" s="19" t="s">
        <v>744</v>
      </c>
      <c r="H200" s="19" t="s">
        <v>28</v>
      </c>
      <c r="I200" s="19" t="s">
        <v>748</v>
      </c>
      <c r="J200" s="23">
        <v>19825</v>
      </c>
      <c r="K200" s="20">
        <v>44</v>
      </c>
      <c r="L200" s="25">
        <f t="shared" si="6"/>
        <v>8723</v>
      </c>
      <c r="M200" s="25">
        <f t="shared" si="7"/>
        <v>11102</v>
      </c>
      <c r="O200" s="19" t="s">
        <v>31</v>
      </c>
      <c r="P200" s="20"/>
      <c r="Q200" s="19" t="s">
        <v>32</v>
      </c>
      <c r="R200" s="19" t="s">
        <v>33</v>
      </c>
      <c r="S200" s="19" t="s">
        <v>34</v>
      </c>
      <c r="T200" s="19" t="s">
        <v>749</v>
      </c>
    </row>
    <row r="201" spans="1:20" x14ac:dyDescent="0.3">
      <c r="A201" s="19" t="s">
        <v>741</v>
      </c>
      <c r="B201" s="20" t="s">
        <v>742</v>
      </c>
      <c r="C201" s="19" t="s">
        <v>953</v>
      </c>
      <c r="D201" s="19" t="s">
        <v>24</v>
      </c>
      <c r="E201" s="19" t="s">
        <v>25</v>
      </c>
      <c r="F201" s="19" t="s">
        <v>26</v>
      </c>
      <c r="G201" s="19" t="s">
        <v>744</v>
      </c>
      <c r="H201" s="19" t="s">
        <v>28</v>
      </c>
      <c r="I201" s="19" t="s">
        <v>748</v>
      </c>
      <c r="J201" s="23">
        <v>4920</v>
      </c>
      <c r="K201" s="20">
        <v>20</v>
      </c>
      <c r="L201" s="25">
        <f t="shared" si="6"/>
        <v>984</v>
      </c>
      <c r="M201" s="25">
        <f t="shared" si="7"/>
        <v>3936</v>
      </c>
      <c r="O201" s="19" t="s">
        <v>31</v>
      </c>
      <c r="P201" s="20"/>
      <c r="Q201" s="19" t="s">
        <v>32</v>
      </c>
      <c r="R201" s="19" t="s">
        <v>33</v>
      </c>
      <c r="S201" s="19" t="s">
        <v>34</v>
      </c>
      <c r="T201" s="19" t="s">
        <v>749</v>
      </c>
    </row>
    <row r="202" spans="1:20" x14ac:dyDescent="0.3">
      <c r="A202" s="19" t="s">
        <v>741</v>
      </c>
      <c r="B202" s="20" t="s">
        <v>742</v>
      </c>
      <c r="C202" s="19" t="s">
        <v>954</v>
      </c>
      <c r="D202" s="19" t="s">
        <v>24</v>
      </c>
      <c r="E202" s="19" t="s">
        <v>25</v>
      </c>
      <c r="F202" s="19" t="s">
        <v>26</v>
      </c>
      <c r="G202" s="19" t="s">
        <v>744</v>
      </c>
      <c r="H202" s="19" t="s">
        <v>28</v>
      </c>
      <c r="I202" s="19" t="s">
        <v>748</v>
      </c>
      <c r="J202" s="23">
        <v>4144</v>
      </c>
      <c r="K202" s="20">
        <v>28</v>
      </c>
      <c r="L202" s="25">
        <f t="shared" si="6"/>
        <v>1160.32</v>
      </c>
      <c r="M202" s="25">
        <f t="shared" si="7"/>
        <v>2983.68</v>
      </c>
      <c r="O202" s="19" t="s">
        <v>31</v>
      </c>
      <c r="P202" s="20"/>
      <c r="Q202" s="19" t="s">
        <v>32</v>
      </c>
      <c r="R202" s="19" t="s">
        <v>33</v>
      </c>
      <c r="S202" s="19" t="s">
        <v>34</v>
      </c>
      <c r="T202" s="19" t="s">
        <v>749</v>
      </c>
    </row>
    <row r="203" spans="1:20" x14ac:dyDescent="0.3">
      <c r="A203" s="19" t="s">
        <v>741</v>
      </c>
      <c r="B203" s="20" t="s">
        <v>742</v>
      </c>
      <c r="C203" s="19" t="s">
        <v>955</v>
      </c>
      <c r="D203" s="19" t="s">
        <v>24</v>
      </c>
      <c r="E203" s="19" t="s">
        <v>25</v>
      </c>
      <c r="F203" s="19" t="s">
        <v>26</v>
      </c>
      <c r="G203" s="19" t="s">
        <v>744</v>
      </c>
      <c r="H203" s="19" t="s">
        <v>28</v>
      </c>
      <c r="I203" s="19" t="s">
        <v>748</v>
      </c>
      <c r="J203" s="23">
        <v>4597</v>
      </c>
      <c r="K203" s="20">
        <v>1</v>
      </c>
      <c r="L203" s="25">
        <f t="shared" si="6"/>
        <v>45.97</v>
      </c>
      <c r="M203" s="25">
        <f t="shared" si="7"/>
        <v>4551.03</v>
      </c>
      <c r="O203" s="19" t="s">
        <v>31</v>
      </c>
      <c r="P203" s="20"/>
      <c r="Q203" s="19" t="s">
        <v>32</v>
      </c>
      <c r="R203" s="19" t="s">
        <v>33</v>
      </c>
      <c r="S203" s="19" t="s">
        <v>34</v>
      </c>
      <c r="T203" s="19" t="s">
        <v>749</v>
      </c>
    </row>
    <row r="204" spans="1:20" x14ac:dyDescent="0.3">
      <c r="A204" s="19" t="s">
        <v>741</v>
      </c>
      <c r="B204" s="20" t="s">
        <v>742</v>
      </c>
      <c r="C204" s="19" t="s">
        <v>956</v>
      </c>
      <c r="D204" s="19" t="s">
        <v>24</v>
      </c>
      <c r="E204" s="19" t="s">
        <v>25</v>
      </c>
      <c r="F204" s="19" t="s">
        <v>26</v>
      </c>
      <c r="G204" s="19" t="s">
        <v>744</v>
      </c>
      <c r="H204" s="19" t="s">
        <v>28</v>
      </c>
      <c r="I204" s="19" t="s">
        <v>748</v>
      </c>
      <c r="J204" s="23">
        <v>11626</v>
      </c>
      <c r="K204" s="20">
        <v>23</v>
      </c>
      <c r="L204" s="25">
        <f t="shared" si="6"/>
        <v>2673.98</v>
      </c>
      <c r="M204" s="25">
        <f t="shared" si="7"/>
        <v>8952.02</v>
      </c>
      <c r="O204" s="19" t="s">
        <v>31</v>
      </c>
      <c r="P204" s="20"/>
      <c r="Q204" s="19" t="s">
        <v>32</v>
      </c>
      <c r="R204" s="19" t="s">
        <v>33</v>
      </c>
      <c r="S204" s="19" t="s">
        <v>34</v>
      </c>
      <c r="T204" s="19" t="s">
        <v>749</v>
      </c>
    </row>
    <row r="205" spans="1:20" x14ac:dyDescent="0.3">
      <c r="A205" s="19" t="s">
        <v>741</v>
      </c>
      <c r="B205" s="20" t="s">
        <v>742</v>
      </c>
      <c r="C205" s="19" t="s">
        <v>957</v>
      </c>
      <c r="D205" s="19" t="s">
        <v>50</v>
      </c>
      <c r="E205" s="19" t="s">
        <v>25</v>
      </c>
      <c r="F205" s="19" t="s">
        <v>26</v>
      </c>
      <c r="G205" s="19" t="s">
        <v>744</v>
      </c>
      <c r="H205" s="19" t="s">
        <v>28</v>
      </c>
      <c r="I205" s="19" t="s">
        <v>51</v>
      </c>
      <c r="J205" s="23">
        <v>26979</v>
      </c>
      <c r="K205" s="20">
        <v>100</v>
      </c>
      <c r="L205" s="25">
        <f t="shared" si="6"/>
        <v>26979</v>
      </c>
      <c r="M205" s="25">
        <f t="shared" si="7"/>
        <v>0</v>
      </c>
      <c r="O205" s="19" t="s">
        <v>31</v>
      </c>
      <c r="P205" s="20"/>
      <c r="Q205" s="19" t="s">
        <v>32</v>
      </c>
      <c r="R205" s="19" t="s">
        <v>33</v>
      </c>
      <c r="S205" s="19" t="s">
        <v>34</v>
      </c>
      <c r="T205" s="19" t="s">
        <v>749</v>
      </c>
    </row>
    <row r="206" spans="1:20" x14ac:dyDescent="0.3">
      <c r="A206" s="19" t="s">
        <v>741</v>
      </c>
      <c r="B206" s="20" t="s">
        <v>742</v>
      </c>
      <c r="C206" s="19" t="s">
        <v>958</v>
      </c>
      <c r="D206" s="19" t="s">
        <v>24</v>
      </c>
      <c r="E206" s="19" t="s">
        <v>25</v>
      </c>
      <c r="F206" s="19" t="s">
        <v>26</v>
      </c>
      <c r="G206" s="19" t="s">
        <v>744</v>
      </c>
      <c r="H206" s="19" t="s">
        <v>28</v>
      </c>
      <c r="I206" s="19" t="s">
        <v>748</v>
      </c>
      <c r="J206" s="23">
        <v>4339</v>
      </c>
      <c r="K206" s="20">
        <v>16</v>
      </c>
      <c r="L206" s="25">
        <f t="shared" si="6"/>
        <v>694.24</v>
      </c>
      <c r="M206" s="25">
        <f t="shared" si="7"/>
        <v>3644.76</v>
      </c>
      <c r="O206" s="19" t="s">
        <v>31</v>
      </c>
      <c r="P206" s="20"/>
      <c r="Q206" s="19" t="s">
        <v>32</v>
      </c>
      <c r="R206" s="19" t="s">
        <v>33</v>
      </c>
      <c r="S206" s="19" t="s">
        <v>34</v>
      </c>
      <c r="T206" s="19" t="s">
        <v>749</v>
      </c>
    </row>
    <row r="207" spans="1:20" x14ac:dyDescent="0.3">
      <c r="A207" s="19" t="s">
        <v>741</v>
      </c>
      <c r="B207" s="20" t="s">
        <v>742</v>
      </c>
      <c r="C207" s="19" t="s">
        <v>959</v>
      </c>
      <c r="D207" s="19" t="s">
        <v>24</v>
      </c>
      <c r="E207" s="19" t="s">
        <v>25</v>
      </c>
      <c r="F207" s="19" t="s">
        <v>26</v>
      </c>
      <c r="G207" s="19" t="s">
        <v>744</v>
      </c>
      <c r="H207" s="19" t="s">
        <v>28</v>
      </c>
      <c r="I207" s="19" t="s">
        <v>748</v>
      </c>
      <c r="J207" s="23">
        <v>1979</v>
      </c>
      <c r="K207" s="20">
        <v>16</v>
      </c>
      <c r="L207" s="25">
        <f t="shared" si="6"/>
        <v>316.64</v>
      </c>
      <c r="M207" s="25">
        <f t="shared" si="7"/>
        <v>1662.36</v>
      </c>
      <c r="O207" s="19" t="s">
        <v>31</v>
      </c>
      <c r="P207" s="20"/>
      <c r="Q207" s="19" t="s">
        <v>32</v>
      </c>
      <c r="R207" s="19" t="s">
        <v>33</v>
      </c>
      <c r="S207" s="19" t="s">
        <v>34</v>
      </c>
      <c r="T207" s="19" t="s">
        <v>749</v>
      </c>
    </row>
    <row r="208" spans="1:20" x14ac:dyDescent="0.3">
      <c r="A208" s="19" t="s">
        <v>741</v>
      </c>
      <c r="B208" s="20" t="s">
        <v>742</v>
      </c>
      <c r="C208" s="19" t="s">
        <v>960</v>
      </c>
      <c r="D208" s="19" t="s">
        <v>24</v>
      </c>
      <c r="E208" s="19" t="s">
        <v>25</v>
      </c>
      <c r="F208" s="19" t="s">
        <v>26</v>
      </c>
      <c r="G208" s="19" t="s">
        <v>744</v>
      </c>
      <c r="H208" s="19" t="s">
        <v>28</v>
      </c>
      <c r="I208" s="19" t="s">
        <v>748</v>
      </c>
      <c r="J208" s="23">
        <v>16413</v>
      </c>
      <c r="K208" s="20">
        <v>18</v>
      </c>
      <c r="L208" s="25">
        <f t="shared" si="6"/>
        <v>2954.34</v>
      </c>
      <c r="M208" s="25">
        <f t="shared" si="7"/>
        <v>13458.66</v>
      </c>
      <c r="O208" s="19" t="s">
        <v>31</v>
      </c>
      <c r="P208" s="20"/>
      <c r="Q208" s="19" t="s">
        <v>32</v>
      </c>
      <c r="R208" s="19" t="s">
        <v>33</v>
      </c>
      <c r="S208" s="19" t="s">
        <v>34</v>
      </c>
      <c r="T208" s="19" t="s">
        <v>769</v>
      </c>
    </row>
    <row r="209" spans="1:20" x14ac:dyDescent="0.3">
      <c r="A209" s="19" t="s">
        <v>741</v>
      </c>
      <c r="B209" s="20" t="s">
        <v>742</v>
      </c>
      <c r="C209" s="19" t="s">
        <v>961</v>
      </c>
      <c r="D209" s="19" t="s">
        <v>24</v>
      </c>
      <c r="E209" s="19" t="s">
        <v>25</v>
      </c>
      <c r="F209" s="19" t="s">
        <v>26</v>
      </c>
      <c r="G209" s="19" t="s">
        <v>744</v>
      </c>
      <c r="H209" s="19" t="s">
        <v>28</v>
      </c>
      <c r="I209" s="19" t="s">
        <v>748</v>
      </c>
      <c r="J209" s="23">
        <v>3219</v>
      </c>
      <c r="K209" s="20">
        <v>17</v>
      </c>
      <c r="L209" s="25">
        <f t="shared" si="6"/>
        <v>547.23</v>
      </c>
      <c r="M209" s="25">
        <f t="shared" si="7"/>
        <v>2671.77</v>
      </c>
      <c r="O209" s="19" t="s">
        <v>31</v>
      </c>
      <c r="P209" s="20"/>
      <c r="Q209" s="19" t="s">
        <v>32</v>
      </c>
      <c r="R209" s="19" t="s">
        <v>33</v>
      </c>
      <c r="S209" s="19" t="s">
        <v>34</v>
      </c>
      <c r="T209" s="19" t="s">
        <v>749</v>
      </c>
    </row>
    <row r="210" spans="1:20" x14ac:dyDescent="0.3">
      <c r="A210" s="19" t="s">
        <v>741</v>
      </c>
      <c r="B210" s="20" t="s">
        <v>742</v>
      </c>
      <c r="C210" s="19" t="s">
        <v>962</v>
      </c>
      <c r="D210" s="19" t="s">
        <v>24</v>
      </c>
      <c r="E210" s="19" t="s">
        <v>25</v>
      </c>
      <c r="F210" s="19" t="s">
        <v>26</v>
      </c>
      <c r="G210" s="19" t="s">
        <v>744</v>
      </c>
      <c r="H210" s="19" t="s">
        <v>28</v>
      </c>
      <c r="I210" s="19" t="s">
        <v>748</v>
      </c>
      <c r="J210" s="23">
        <v>181</v>
      </c>
      <c r="K210" s="20">
        <v>14</v>
      </c>
      <c r="L210" s="25">
        <f t="shared" si="6"/>
        <v>25.34</v>
      </c>
      <c r="M210" s="25">
        <f t="shared" si="7"/>
        <v>155.66</v>
      </c>
      <c r="O210" s="19" t="s">
        <v>31</v>
      </c>
      <c r="P210" s="20"/>
      <c r="Q210" s="19" t="s">
        <v>32</v>
      </c>
      <c r="R210" s="19" t="s">
        <v>33</v>
      </c>
      <c r="S210" s="19" t="s">
        <v>34</v>
      </c>
      <c r="T210" s="19" t="s">
        <v>749</v>
      </c>
    </row>
    <row r="211" spans="1:20" x14ac:dyDescent="0.3">
      <c r="A211" s="19" t="s">
        <v>741</v>
      </c>
      <c r="B211" s="20" t="s">
        <v>742</v>
      </c>
      <c r="C211" s="19" t="s">
        <v>963</v>
      </c>
      <c r="D211" s="19" t="s">
        <v>24</v>
      </c>
      <c r="E211" s="19" t="s">
        <v>25</v>
      </c>
      <c r="F211" s="19" t="s">
        <v>26</v>
      </c>
      <c r="G211" s="19" t="s">
        <v>744</v>
      </c>
      <c r="H211" s="19" t="s">
        <v>28</v>
      </c>
      <c r="I211" s="19" t="s">
        <v>748</v>
      </c>
      <c r="J211" s="23">
        <v>5340</v>
      </c>
      <c r="K211" s="20">
        <v>12</v>
      </c>
      <c r="L211" s="25">
        <f t="shared" si="6"/>
        <v>640.79999999999995</v>
      </c>
      <c r="M211" s="25">
        <f t="shared" si="7"/>
        <v>4699.2</v>
      </c>
      <c r="O211" s="19" t="s">
        <v>31</v>
      </c>
      <c r="P211" s="20"/>
      <c r="Q211" s="19" t="s">
        <v>32</v>
      </c>
      <c r="R211" s="19" t="s">
        <v>33</v>
      </c>
      <c r="S211" s="19" t="s">
        <v>34</v>
      </c>
      <c r="T211" s="19" t="s">
        <v>749</v>
      </c>
    </row>
    <row r="212" spans="1:20" x14ac:dyDescent="0.3">
      <c r="A212" s="19" t="s">
        <v>741</v>
      </c>
      <c r="B212" s="20" t="s">
        <v>742</v>
      </c>
      <c r="C212" s="19" t="s">
        <v>964</v>
      </c>
      <c r="D212" s="19" t="s">
        <v>24</v>
      </c>
      <c r="E212" s="19" t="s">
        <v>25</v>
      </c>
      <c r="F212" s="19" t="s">
        <v>26</v>
      </c>
      <c r="G212" s="19" t="s">
        <v>744</v>
      </c>
      <c r="H212" s="19" t="s">
        <v>28</v>
      </c>
      <c r="I212" s="19" t="s">
        <v>42</v>
      </c>
      <c r="J212" s="23">
        <v>19559</v>
      </c>
      <c r="K212" s="20">
        <v>20</v>
      </c>
      <c r="L212" s="25">
        <f t="shared" si="6"/>
        <v>3911.8</v>
      </c>
      <c r="M212" s="25">
        <f t="shared" si="7"/>
        <v>15647.2</v>
      </c>
      <c r="O212" s="19" t="s">
        <v>31</v>
      </c>
      <c r="P212" s="20"/>
      <c r="Q212" s="19" t="s">
        <v>32</v>
      </c>
      <c r="R212" s="19" t="s">
        <v>33</v>
      </c>
      <c r="S212" s="19" t="s">
        <v>34</v>
      </c>
      <c r="T212" s="19" t="s">
        <v>749</v>
      </c>
    </row>
    <row r="213" spans="1:20" x14ac:dyDescent="0.3">
      <c r="A213" s="19" t="s">
        <v>741</v>
      </c>
      <c r="B213" s="20" t="s">
        <v>742</v>
      </c>
      <c r="C213" s="19" t="s">
        <v>965</v>
      </c>
      <c r="D213" s="19" t="s">
        <v>24</v>
      </c>
      <c r="E213" s="19" t="s">
        <v>25</v>
      </c>
      <c r="F213" s="19" t="s">
        <v>26</v>
      </c>
      <c r="G213" s="19" t="s">
        <v>744</v>
      </c>
      <c r="H213" s="19" t="s">
        <v>28</v>
      </c>
      <c r="I213" s="19" t="s">
        <v>42</v>
      </c>
      <c r="J213" s="23">
        <v>13526</v>
      </c>
      <c r="K213" s="20">
        <v>20</v>
      </c>
      <c r="L213" s="25">
        <f t="shared" si="6"/>
        <v>2705.2</v>
      </c>
      <c r="M213" s="25">
        <f t="shared" si="7"/>
        <v>10820.8</v>
      </c>
      <c r="O213" s="19" t="s">
        <v>31</v>
      </c>
      <c r="P213" s="20"/>
      <c r="Q213" s="19" t="s">
        <v>32</v>
      </c>
      <c r="R213" s="19" t="s">
        <v>33</v>
      </c>
      <c r="S213" s="19" t="s">
        <v>34</v>
      </c>
      <c r="T213" s="19" t="s">
        <v>749</v>
      </c>
    </row>
    <row r="214" spans="1:20" x14ac:dyDescent="0.3">
      <c r="A214" s="19" t="s">
        <v>741</v>
      </c>
      <c r="B214" s="20" t="s">
        <v>742</v>
      </c>
      <c r="C214" s="19" t="s">
        <v>966</v>
      </c>
      <c r="D214" s="19" t="s">
        <v>24</v>
      </c>
      <c r="E214" s="19" t="s">
        <v>25</v>
      </c>
      <c r="F214" s="19" t="s">
        <v>26</v>
      </c>
      <c r="G214" s="19" t="s">
        <v>744</v>
      </c>
      <c r="H214" s="19" t="s">
        <v>28</v>
      </c>
      <c r="I214" s="19" t="s">
        <v>748</v>
      </c>
      <c r="J214" s="23">
        <v>3334</v>
      </c>
      <c r="K214" s="20">
        <v>19</v>
      </c>
      <c r="L214" s="25">
        <f t="shared" si="6"/>
        <v>633.46</v>
      </c>
      <c r="M214" s="25">
        <f t="shared" si="7"/>
        <v>2700.54</v>
      </c>
      <c r="O214" s="19" t="s">
        <v>31</v>
      </c>
      <c r="P214" s="20"/>
      <c r="Q214" s="19" t="s">
        <v>32</v>
      </c>
      <c r="R214" s="19" t="s">
        <v>33</v>
      </c>
      <c r="S214" s="19" t="s">
        <v>34</v>
      </c>
      <c r="T214" s="19" t="s">
        <v>749</v>
      </c>
    </row>
    <row r="215" spans="1:20" x14ac:dyDescent="0.3">
      <c r="A215" s="19" t="s">
        <v>741</v>
      </c>
      <c r="B215" s="20" t="s">
        <v>742</v>
      </c>
      <c r="C215" s="19" t="s">
        <v>967</v>
      </c>
      <c r="D215" s="19" t="s">
        <v>24</v>
      </c>
      <c r="E215" s="19" t="s">
        <v>25</v>
      </c>
      <c r="F215" s="19" t="s">
        <v>26</v>
      </c>
      <c r="G215" s="19" t="s">
        <v>744</v>
      </c>
      <c r="H215" s="19" t="s">
        <v>28</v>
      </c>
      <c r="I215" s="19" t="s">
        <v>748</v>
      </c>
      <c r="J215" s="23">
        <v>2299</v>
      </c>
      <c r="K215" s="20">
        <v>44</v>
      </c>
      <c r="L215" s="25">
        <f t="shared" si="6"/>
        <v>1011.56</v>
      </c>
      <c r="M215" s="25">
        <f t="shared" si="7"/>
        <v>1287.44</v>
      </c>
      <c r="O215" s="19" t="s">
        <v>31</v>
      </c>
      <c r="P215" s="20"/>
      <c r="Q215" s="19" t="s">
        <v>32</v>
      </c>
      <c r="R215" s="19" t="s">
        <v>33</v>
      </c>
      <c r="S215" s="19" t="s">
        <v>34</v>
      </c>
      <c r="T215" s="19" t="s">
        <v>769</v>
      </c>
    </row>
    <row r="216" spans="1:20" x14ac:dyDescent="0.3">
      <c r="A216" s="19" t="s">
        <v>741</v>
      </c>
      <c r="B216" s="20" t="s">
        <v>742</v>
      </c>
      <c r="C216" s="19" t="s">
        <v>968</v>
      </c>
      <c r="D216" s="19" t="s">
        <v>50</v>
      </c>
      <c r="E216" s="19" t="s">
        <v>25</v>
      </c>
      <c r="F216" s="19" t="s">
        <v>26</v>
      </c>
      <c r="G216" s="19" t="s">
        <v>744</v>
      </c>
      <c r="H216" s="19" t="s">
        <v>28</v>
      </c>
      <c r="I216" s="19" t="s">
        <v>57</v>
      </c>
      <c r="J216" s="23">
        <v>3000</v>
      </c>
      <c r="K216" s="20">
        <v>100</v>
      </c>
      <c r="L216" s="25">
        <f t="shared" si="6"/>
        <v>3000</v>
      </c>
      <c r="M216" s="25">
        <f t="shared" si="7"/>
        <v>0</v>
      </c>
      <c r="O216" s="19" t="s">
        <v>31</v>
      </c>
      <c r="P216" s="20"/>
      <c r="Q216" s="19" t="s">
        <v>32</v>
      </c>
      <c r="R216" s="19" t="s">
        <v>33</v>
      </c>
      <c r="S216" s="19" t="s">
        <v>34</v>
      </c>
      <c r="T216" s="19" t="s">
        <v>749</v>
      </c>
    </row>
    <row r="217" spans="1:20" x14ac:dyDescent="0.3">
      <c r="A217" s="19" t="s">
        <v>741</v>
      </c>
      <c r="B217" s="20" t="s">
        <v>742</v>
      </c>
      <c r="C217" s="19" t="s">
        <v>969</v>
      </c>
      <c r="D217" s="19" t="s">
        <v>50</v>
      </c>
      <c r="E217" s="19" t="s">
        <v>25</v>
      </c>
      <c r="F217" s="19" t="s">
        <v>26</v>
      </c>
      <c r="G217" s="19" t="s">
        <v>744</v>
      </c>
      <c r="H217" s="19" t="s">
        <v>28</v>
      </c>
      <c r="I217" s="19" t="s">
        <v>57</v>
      </c>
      <c r="J217" s="23">
        <v>3000</v>
      </c>
      <c r="K217" s="20">
        <v>100</v>
      </c>
      <c r="L217" s="25">
        <f t="shared" si="6"/>
        <v>3000</v>
      </c>
      <c r="M217" s="25">
        <f t="shared" si="7"/>
        <v>0</v>
      </c>
      <c r="O217" s="19" t="s">
        <v>31</v>
      </c>
      <c r="P217" s="20"/>
      <c r="Q217" s="19" t="s">
        <v>32</v>
      </c>
      <c r="R217" s="19" t="s">
        <v>33</v>
      </c>
      <c r="S217" s="19" t="s">
        <v>34</v>
      </c>
      <c r="T217" s="19" t="s">
        <v>749</v>
      </c>
    </row>
    <row r="218" spans="1:20" x14ac:dyDescent="0.3">
      <c r="A218" s="19" t="s">
        <v>741</v>
      </c>
      <c r="B218" s="20" t="s">
        <v>742</v>
      </c>
      <c r="C218" s="19" t="s">
        <v>970</v>
      </c>
      <c r="D218" s="19" t="s">
        <v>24</v>
      </c>
      <c r="E218" s="19" t="s">
        <v>25</v>
      </c>
      <c r="F218" s="19" t="s">
        <v>26</v>
      </c>
      <c r="G218" s="19" t="s">
        <v>744</v>
      </c>
      <c r="H218" s="19" t="s">
        <v>28</v>
      </c>
      <c r="I218" s="19" t="s">
        <v>748</v>
      </c>
      <c r="J218" s="23">
        <v>4183</v>
      </c>
      <c r="K218" s="20">
        <v>16</v>
      </c>
      <c r="L218" s="25">
        <f t="shared" si="6"/>
        <v>669.28</v>
      </c>
      <c r="M218" s="25">
        <f t="shared" si="7"/>
        <v>3513.72</v>
      </c>
      <c r="O218" s="19" t="s">
        <v>31</v>
      </c>
      <c r="P218" s="20"/>
      <c r="Q218" s="19" t="s">
        <v>32</v>
      </c>
      <c r="R218" s="19" t="s">
        <v>33</v>
      </c>
      <c r="S218" s="19" t="s">
        <v>34</v>
      </c>
      <c r="T218" s="19" t="s">
        <v>749</v>
      </c>
    </row>
    <row r="219" spans="1:20" x14ac:dyDescent="0.3">
      <c r="A219" s="19" t="s">
        <v>741</v>
      </c>
      <c r="B219" s="20" t="s">
        <v>742</v>
      </c>
      <c r="C219" s="19" t="s">
        <v>971</v>
      </c>
      <c r="D219" s="19" t="s">
        <v>24</v>
      </c>
      <c r="E219" s="19" t="s">
        <v>25</v>
      </c>
      <c r="F219" s="19" t="s">
        <v>26</v>
      </c>
      <c r="G219" s="19" t="s">
        <v>744</v>
      </c>
      <c r="H219" s="19" t="s">
        <v>28</v>
      </c>
      <c r="I219" s="19" t="s">
        <v>42</v>
      </c>
      <c r="J219" s="23">
        <v>6000</v>
      </c>
      <c r="K219" s="20">
        <v>20</v>
      </c>
      <c r="L219" s="25">
        <f t="shared" si="6"/>
        <v>1200</v>
      </c>
      <c r="M219" s="25">
        <f t="shared" si="7"/>
        <v>4800</v>
      </c>
      <c r="O219" s="19" t="s">
        <v>31</v>
      </c>
      <c r="P219" s="20"/>
      <c r="Q219" s="19" t="s">
        <v>32</v>
      </c>
      <c r="R219" s="19" t="s">
        <v>33</v>
      </c>
      <c r="S219" s="19" t="s">
        <v>34</v>
      </c>
      <c r="T219" s="19" t="s">
        <v>749</v>
      </c>
    </row>
    <row r="220" spans="1:20" x14ac:dyDescent="0.3">
      <c r="A220" s="19" t="s">
        <v>741</v>
      </c>
      <c r="B220" s="20" t="s">
        <v>742</v>
      </c>
      <c r="C220" s="19" t="s">
        <v>972</v>
      </c>
      <c r="D220" s="19" t="s">
        <v>24</v>
      </c>
      <c r="E220" s="19" t="s">
        <v>25</v>
      </c>
      <c r="F220" s="19" t="s">
        <v>26</v>
      </c>
      <c r="G220" s="19" t="s">
        <v>744</v>
      </c>
      <c r="H220" s="19" t="s">
        <v>28</v>
      </c>
      <c r="I220" s="19" t="s">
        <v>748</v>
      </c>
      <c r="J220" s="23">
        <v>1674</v>
      </c>
      <c r="K220" s="20">
        <v>20</v>
      </c>
      <c r="L220" s="25">
        <f t="shared" si="6"/>
        <v>334.8</v>
      </c>
      <c r="M220" s="25">
        <f t="shared" si="7"/>
        <v>1339.2</v>
      </c>
      <c r="O220" s="19" t="s">
        <v>31</v>
      </c>
      <c r="P220" s="20"/>
      <c r="Q220" s="19" t="s">
        <v>32</v>
      </c>
      <c r="R220" s="19" t="s">
        <v>33</v>
      </c>
      <c r="S220" s="19" t="s">
        <v>34</v>
      </c>
      <c r="T220" s="19" t="s">
        <v>749</v>
      </c>
    </row>
    <row r="221" spans="1:20" x14ac:dyDescent="0.3">
      <c r="A221" s="19" t="s">
        <v>741</v>
      </c>
      <c r="B221" s="20" t="s">
        <v>742</v>
      </c>
      <c r="C221" s="19" t="s">
        <v>973</v>
      </c>
      <c r="D221" s="19" t="s">
        <v>24</v>
      </c>
      <c r="E221" s="19" t="s">
        <v>25</v>
      </c>
      <c r="F221" s="19" t="s">
        <v>26</v>
      </c>
      <c r="G221" s="19" t="s">
        <v>744</v>
      </c>
      <c r="H221" s="19" t="s">
        <v>28</v>
      </c>
      <c r="I221" s="19" t="s">
        <v>748</v>
      </c>
      <c r="J221" s="23">
        <v>6562</v>
      </c>
      <c r="K221" s="20">
        <v>14</v>
      </c>
      <c r="L221" s="25">
        <f t="shared" si="6"/>
        <v>918.68</v>
      </c>
      <c r="M221" s="25">
        <f t="shared" si="7"/>
        <v>5643.32</v>
      </c>
      <c r="O221" s="19" t="s">
        <v>31</v>
      </c>
      <c r="P221" s="20"/>
      <c r="Q221" s="19" t="s">
        <v>32</v>
      </c>
      <c r="R221" s="19" t="s">
        <v>33</v>
      </c>
      <c r="S221" s="19" t="s">
        <v>34</v>
      </c>
      <c r="T221" s="19" t="s">
        <v>769</v>
      </c>
    </row>
    <row r="222" spans="1:20" x14ac:dyDescent="0.3">
      <c r="A222" s="19" t="s">
        <v>741</v>
      </c>
      <c r="B222" s="20" t="s">
        <v>742</v>
      </c>
      <c r="C222" s="19" t="s">
        <v>974</v>
      </c>
      <c r="D222" s="19" t="s">
        <v>24</v>
      </c>
      <c r="E222" s="19" t="s">
        <v>25</v>
      </c>
      <c r="F222" s="19" t="s">
        <v>26</v>
      </c>
      <c r="G222" s="19" t="s">
        <v>744</v>
      </c>
      <c r="H222" s="19" t="s">
        <v>28</v>
      </c>
      <c r="I222" s="19" t="s">
        <v>748</v>
      </c>
      <c r="J222" s="23">
        <v>3068</v>
      </c>
      <c r="K222" s="20">
        <v>14</v>
      </c>
      <c r="L222" s="25">
        <f t="shared" si="6"/>
        <v>429.52</v>
      </c>
      <c r="M222" s="25">
        <f t="shared" si="7"/>
        <v>2638.48</v>
      </c>
      <c r="O222" s="19" t="s">
        <v>31</v>
      </c>
      <c r="P222" s="20"/>
      <c r="Q222" s="19" t="s">
        <v>32</v>
      </c>
      <c r="R222" s="19" t="s">
        <v>33</v>
      </c>
      <c r="S222" s="19" t="s">
        <v>34</v>
      </c>
      <c r="T222" s="19" t="s">
        <v>749</v>
      </c>
    </row>
    <row r="223" spans="1:20" x14ac:dyDescent="0.3">
      <c r="A223" s="19" t="s">
        <v>741</v>
      </c>
      <c r="B223" s="20" t="s">
        <v>742</v>
      </c>
      <c r="C223" s="19" t="s">
        <v>975</v>
      </c>
      <c r="D223" s="19" t="s">
        <v>24</v>
      </c>
      <c r="E223" s="19" t="s">
        <v>25</v>
      </c>
      <c r="F223" s="19" t="s">
        <v>26</v>
      </c>
      <c r="G223" s="19" t="s">
        <v>744</v>
      </c>
      <c r="H223" s="19" t="s">
        <v>28</v>
      </c>
      <c r="I223" s="19" t="s">
        <v>748</v>
      </c>
      <c r="J223" s="23">
        <v>2573</v>
      </c>
      <c r="K223" s="20">
        <v>15</v>
      </c>
      <c r="L223" s="25">
        <f t="shared" si="6"/>
        <v>385.95</v>
      </c>
      <c r="M223" s="25">
        <f t="shared" si="7"/>
        <v>2187.0500000000002</v>
      </c>
      <c r="O223" s="19" t="s">
        <v>31</v>
      </c>
      <c r="P223" s="20"/>
      <c r="Q223" s="19" t="s">
        <v>32</v>
      </c>
      <c r="R223" s="19" t="s">
        <v>33</v>
      </c>
      <c r="S223" s="19" t="s">
        <v>34</v>
      </c>
      <c r="T223" s="19" t="s">
        <v>749</v>
      </c>
    </row>
    <row r="224" spans="1:20" x14ac:dyDescent="0.3">
      <c r="A224" s="19" t="s">
        <v>741</v>
      </c>
      <c r="B224" s="20" t="s">
        <v>742</v>
      </c>
      <c r="C224" s="19" t="s">
        <v>976</v>
      </c>
      <c r="D224" s="19" t="s">
        <v>24</v>
      </c>
      <c r="E224" s="19" t="s">
        <v>25</v>
      </c>
      <c r="F224" s="19" t="s">
        <v>26</v>
      </c>
      <c r="G224" s="19" t="s">
        <v>744</v>
      </c>
      <c r="H224" s="19" t="s">
        <v>28</v>
      </c>
      <c r="I224" s="19" t="s">
        <v>748</v>
      </c>
      <c r="J224" s="23">
        <v>8768</v>
      </c>
      <c r="K224" s="20">
        <v>14</v>
      </c>
      <c r="L224" s="25">
        <f t="shared" si="6"/>
        <v>1227.52</v>
      </c>
      <c r="M224" s="25">
        <f t="shared" si="7"/>
        <v>7540.48</v>
      </c>
      <c r="O224" s="19" t="s">
        <v>31</v>
      </c>
      <c r="P224" s="20"/>
      <c r="Q224" s="19" t="s">
        <v>32</v>
      </c>
      <c r="R224" s="19" t="s">
        <v>33</v>
      </c>
      <c r="S224" s="19" t="s">
        <v>34</v>
      </c>
      <c r="T224" s="19" t="s">
        <v>749</v>
      </c>
    </row>
    <row r="225" spans="1:20" x14ac:dyDescent="0.3">
      <c r="A225" s="19" t="s">
        <v>741</v>
      </c>
      <c r="B225" s="20" t="s">
        <v>742</v>
      </c>
      <c r="C225" s="19" t="s">
        <v>977</v>
      </c>
      <c r="D225" s="19" t="s">
        <v>24</v>
      </c>
      <c r="E225" s="19" t="s">
        <v>25</v>
      </c>
      <c r="F225" s="19" t="s">
        <v>26</v>
      </c>
      <c r="G225" s="19" t="s">
        <v>744</v>
      </c>
      <c r="H225" s="19" t="s">
        <v>28</v>
      </c>
      <c r="I225" s="19" t="s">
        <v>748</v>
      </c>
      <c r="J225" s="23">
        <v>6478</v>
      </c>
      <c r="K225" s="20">
        <v>17</v>
      </c>
      <c r="L225" s="25">
        <f t="shared" si="6"/>
        <v>1101.26</v>
      </c>
      <c r="M225" s="25">
        <f t="shared" si="7"/>
        <v>5376.74</v>
      </c>
      <c r="O225" s="19" t="s">
        <v>31</v>
      </c>
      <c r="P225" s="20"/>
      <c r="Q225" s="19" t="s">
        <v>32</v>
      </c>
      <c r="R225" s="19" t="s">
        <v>33</v>
      </c>
      <c r="S225" s="19" t="s">
        <v>34</v>
      </c>
      <c r="T225" s="19" t="s">
        <v>749</v>
      </c>
    </row>
    <row r="226" spans="1:20" x14ac:dyDescent="0.3">
      <c r="A226" s="19" t="s">
        <v>741</v>
      </c>
      <c r="B226" s="20" t="s">
        <v>742</v>
      </c>
      <c r="C226" s="19" t="s">
        <v>978</v>
      </c>
      <c r="D226" s="19" t="s">
        <v>24</v>
      </c>
      <c r="E226" s="19" t="s">
        <v>25</v>
      </c>
      <c r="F226" s="19" t="s">
        <v>26</v>
      </c>
      <c r="G226" s="19" t="s">
        <v>744</v>
      </c>
      <c r="H226" s="19" t="s">
        <v>28</v>
      </c>
      <c r="I226" s="19" t="s">
        <v>748</v>
      </c>
      <c r="J226" s="23">
        <v>2172</v>
      </c>
      <c r="K226" s="20">
        <v>42</v>
      </c>
      <c r="L226" s="25">
        <f t="shared" si="6"/>
        <v>912.24</v>
      </c>
      <c r="M226" s="25">
        <f t="shared" si="7"/>
        <v>1259.76</v>
      </c>
      <c r="O226" s="19" t="s">
        <v>31</v>
      </c>
      <c r="P226" s="20"/>
      <c r="Q226" s="19" t="s">
        <v>32</v>
      </c>
      <c r="R226" s="19" t="s">
        <v>33</v>
      </c>
      <c r="S226" s="19" t="s">
        <v>34</v>
      </c>
      <c r="T226" s="19" t="s">
        <v>769</v>
      </c>
    </row>
    <row r="227" spans="1:20" x14ac:dyDescent="0.3">
      <c r="A227" s="19" t="s">
        <v>741</v>
      </c>
      <c r="B227" s="20" t="s">
        <v>742</v>
      </c>
      <c r="C227" s="19" t="s">
        <v>979</v>
      </c>
      <c r="D227" s="19" t="s">
        <v>24</v>
      </c>
      <c r="E227" s="19" t="s">
        <v>25</v>
      </c>
      <c r="F227" s="19" t="s">
        <v>26</v>
      </c>
      <c r="G227" s="19" t="s">
        <v>744</v>
      </c>
      <c r="H227" s="19" t="s">
        <v>28</v>
      </c>
      <c r="I227" s="19" t="s">
        <v>748</v>
      </c>
      <c r="J227" s="23">
        <v>1964</v>
      </c>
      <c r="K227" s="20">
        <v>22</v>
      </c>
      <c r="L227" s="25">
        <f t="shared" si="6"/>
        <v>432.08</v>
      </c>
      <c r="M227" s="25">
        <f t="shared" si="7"/>
        <v>1531.92</v>
      </c>
      <c r="O227" s="19" t="s">
        <v>31</v>
      </c>
      <c r="P227" s="20"/>
      <c r="Q227" s="19" t="s">
        <v>32</v>
      </c>
      <c r="R227" s="19" t="s">
        <v>33</v>
      </c>
      <c r="S227" s="19" t="s">
        <v>34</v>
      </c>
      <c r="T227" s="19" t="s">
        <v>749</v>
      </c>
    </row>
    <row r="228" spans="1:20" x14ac:dyDescent="0.3">
      <c r="A228" s="19" t="s">
        <v>741</v>
      </c>
      <c r="B228" s="20" t="s">
        <v>742</v>
      </c>
      <c r="C228" s="19" t="s">
        <v>980</v>
      </c>
      <c r="D228" s="19" t="s">
        <v>24</v>
      </c>
      <c r="E228" s="19" t="s">
        <v>25</v>
      </c>
      <c r="F228" s="19" t="s">
        <v>26</v>
      </c>
      <c r="G228" s="19" t="s">
        <v>744</v>
      </c>
      <c r="H228" s="19" t="s">
        <v>28</v>
      </c>
      <c r="I228" s="19" t="s">
        <v>748</v>
      </c>
      <c r="J228" s="23">
        <v>4106</v>
      </c>
      <c r="K228" s="20">
        <v>19</v>
      </c>
      <c r="L228" s="25">
        <f t="shared" si="6"/>
        <v>780.14</v>
      </c>
      <c r="M228" s="25">
        <f t="shared" si="7"/>
        <v>3325.86</v>
      </c>
      <c r="O228" s="19" t="s">
        <v>31</v>
      </c>
      <c r="P228" s="20"/>
      <c r="Q228" s="19" t="s">
        <v>32</v>
      </c>
      <c r="R228" s="19" t="s">
        <v>33</v>
      </c>
      <c r="S228" s="19" t="s">
        <v>34</v>
      </c>
      <c r="T228" s="19" t="s">
        <v>749</v>
      </c>
    </row>
    <row r="229" spans="1:20" x14ac:dyDescent="0.3">
      <c r="A229" s="19" t="s">
        <v>741</v>
      </c>
      <c r="B229" s="20" t="s">
        <v>742</v>
      </c>
      <c r="C229" s="19" t="s">
        <v>981</v>
      </c>
      <c r="D229" s="19" t="s">
        <v>24</v>
      </c>
      <c r="E229" s="19" t="s">
        <v>25</v>
      </c>
      <c r="F229" s="19" t="s">
        <v>26</v>
      </c>
      <c r="G229" s="19" t="s">
        <v>744</v>
      </c>
      <c r="H229" s="19" t="s">
        <v>28</v>
      </c>
      <c r="I229" s="19" t="s">
        <v>748</v>
      </c>
      <c r="J229" s="23">
        <v>3273</v>
      </c>
      <c r="K229" s="20">
        <v>19</v>
      </c>
      <c r="L229" s="25">
        <f t="shared" si="6"/>
        <v>621.87</v>
      </c>
      <c r="M229" s="25">
        <f t="shared" si="7"/>
        <v>2651.13</v>
      </c>
      <c r="N229" t="s">
        <v>982</v>
      </c>
      <c r="O229" s="19" t="s">
        <v>31</v>
      </c>
      <c r="P229" s="20"/>
      <c r="Q229" s="19" t="s">
        <v>32</v>
      </c>
      <c r="R229" s="19" t="s">
        <v>33</v>
      </c>
      <c r="S229" s="19" t="s">
        <v>34</v>
      </c>
      <c r="T229" s="19" t="s">
        <v>749</v>
      </c>
    </row>
    <row r="230" spans="1:20" x14ac:dyDescent="0.3">
      <c r="A230" s="19" t="s">
        <v>741</v>
      </c>
      <c r="B230" s="20" t="s">
        <v>742</v>
      </c>
      <c r="C230" s="19" t="s">
        <v>983</v>
      </c>
      <c r="D230" s="19" t="s">
        <v>24</v>
      </c>
      <c r="E230" s="19" t="s">
        <v>25</v>
      </c>
      <c r="F230" s="19" t="s">
        <v>26</v>
      </c>
      <c r="G230" s="19" t="s">
        <v>744</v>
      </c>
      <c r="H230" s="19" t="s">
        <v>28</v>
      </c>
      <c r="I230" s="19" t="s">
        <v>748</v>
      </c>
      <c r="J230" s="23">
        <v>2806</v>
      </c>
      <c r="K230" s="20">
        <v>19</v>
      </c>
      <c r="L230" s="25">
        <f t="shared" si="6"/>
        <v>533.14</v>
      </c>
      <c r="M230" s="25">
        <f t="shared" si="7"/>
        <v>2272.86</v>
      </c>
      <c r="O230" s="19" t="s">
        <v>31</v>
      </c>
      <c r="P230" s="20"/>
      <c r="Q230" s="19" t="s">
        <v>32</v>
      </c>
      <c r="R230" s="19" t="s">
        <v>33</v>
      </c>
      <c r="S230" s="19" t="s">
        <v>34</v>
      </c>
      <c r="T230" s="19" t="s">
        <v>749</v>
      </c>
    </row>
    <row r="231" spans="1:20" x14ac:dyDescent="0.3">
      <c r="A231" s="19" t="s">
        <v>741</v>
      </c>
      <c r="B231" s="20" t="s">
        <v>742</v>
      </c>
      <c r="C231" s="19" t="s">
        <v>984</v>
      </c>
      <c r="D231" s="19" t="s">
        <v>24</v>
      </c>
      <c r="E231" s="19" t="s">
        <v>25</v>
      </c>
      <c r="F231" s="19" t="s">
        <v>26</v>
      </c>
      <c r="G231" s="19" t="s">
        <v>744</v>
      </c>
      <c r="H231" s="19" t="s">
        <v>28</v>
      </c>
      <c r="I231" s="19" t="s">
        <v>42</v>
      </c>
      <c r="J231" s="23">
        <v>11691</v>
      </c>
      <c r="K231" s="20">
        <v>19</v>
      </c>
      <c r="L231" s="25">
        <f t="shared" si="6"/>
        <v>2221.29</v>
      </c>
      <c r="M231" s="25">
        <f t="shared" si="7"/>
        <v>9469.7099999999991</v>
      </c>
      <c r="N231" t="s">
        <v>985</v>
      </c>
      <c r="O231" s="19" t="s">
        <v>31</v>
      </c>
      <c r="P231" s="20"/>
      <c r="Q231" s="19" t="s">
        <v>32</v>
      </c>
      <c r="R231" s="19" t="s">
        <v>33</v>
      </c>
      <c r="S231" s="19" t="s">
        <v>34</v>
      </c>
      <c r="T231" s="19" t="s">
        <v>749</v>
      </c>
    </row>
    <row r="232" spans="1:20" x14ac:dyDescent="0.3">
      <c r="A232" s="19" t="s">
        <v>741</v>
      </c>
      <c r="B232" s="20" t="s">
        <v>742</v>
      </c>
      <c r="C232" s="19" t="s">
        <v>986</v>
      </c>
      <c r="D232" s="19" t="s">
        <v>24</v>
      </c>
      <c r="E232" s="19" t="s">
        <v>25</v>
      </c>
      <c r="F232" s="19" t="s">
        <v>26</v>
      </c>
      <c r="G232" s="19" t="s">
        <v>744</v>
      </c>
      <c r="H232" s="19" t="s">
        <v>28</v>
      </c>
      <c r="I232" s="19" t="s">
        <v>748</v>
      </c>
      <c r="J232" s="23">
        <v>1672</v>
      </c>
      <c r="K232" s="20">
        <v>19</v>
      </c>
      <c r="L232" s="25">
        <f t="shared" si="6"/>
        <v>317.68</v>
      </c>
      <c r="M232" s="25">
        <f t="shared" si="7"/>
        <v>1354.32</v>
      </c>
      <c r="N232" t="s">
        <v>987</v>
      </c>
      <c r="O232" s="19" t="s">
        <v>31</v>
      </c>
      <c r="P232" s="20"/>
      <c r="Q232" s="19" t="s">
        <v>32</v>
      </c>
      <c r="R232" s="19" t="s">
        <v>33</v>
      </c>
      <c r="S232" s="19" t="s">
        <v>34</v>
      </c>
      <c r="T232" s="19" t="s">
        <v>749</v>
      </c>
    </row>
    <row r="233" spans="1:20" x14ac:dyDescent="0.3">
      <c r="A233" s="19" t="s">
        <v>741</v>
      </c>
      <c r="B233" s="20" t="s">
        <v>742</v>
      </c>
      <c r="C233" s="19" t="s">
        <v>988</v>
      </c>
      <c r="D233" s="19" t="s">
        <v>24</v>
      </c>
      <c r="E233" s="19" t="s">
        <v>25</v>
      </c>
      <c r="F233" s="19" t="s">
        <v>26</v>
      </c>
      <c r="G233" s="19" t="s">
        <v>744</v>
      </c>
      <c r="H233" s="19" t="s">
        <v>28</v>
      </c>
      <c r="I233" s="19" t="s">
        <v>748</v>
      </c>
      <c r="J233" s="23">
        <v>7601</v>
      </c>
      <c r="K233" s="20">
        <v>17</v>
      </c>
      <c r="L233" s="25">
        <f t="shared" si="6"/>
        <v>1292.17</v>
      </c>
      <c r="M233" s="25">
        <f t="shared" si="7"/>
        <v>6308.83</v>
      </c>
      <c r="N233" t="s">
        <v>989</v>
      </c>
      <c r="O233" s="19" t="s">
        <v>31</v>
      </c>
      <c r="P233" s="20"/>
      <c r="Q233" s="19" t="s">
        <v>32</v>
      </c>
      <c r="R233" s="19" t="s">
        <v>33</v>
      </c>
      <c r="S233" s="19" t="s">
        <v>34</v>
      </c>
      <c r="T233" s="19" t="s">
        <v>749</v>
      </c>
    </row>
    <row r="234" spans="1:20" x14ac:dyDescent="0.3">
      <c r="A234" s="19" t="s">
        <v>741</v>
      </c>
      <c r="B234" s="20" t="s">
        <v>742</v>
      </c>
      <c r="C234" s="19" t="s">
        <v>990</v>
      </c>
      <c r="D234" s="19" t="s">
        <v>24</v>
      </c>
      <c r="E234" s="19" t="s">
        <v>25</v>
      </c>
      <c r="F234" s="19" t="s">
        <v>26</v>
      </c>
      <c r="G234" s="19" t="s">
        <v>744</v>
      </c>
      <c r="H234" s="19" t="s">
        <v>28</v>
      </c>
      <c r="I234" s="19" t="s">
        <v>748</v>
      </c>
      <c r="J234" s="23">
        <v>1370</v>
      </c>
      <c r="K234" s="20">
        <v>16</v>
      </c>
      <c r="L234" s="25">
        <f t="shared" si="6"/>
        <v>219.2</v>
      </c>
      <c r="M234" s="25">
        <f t="shared" si="7"/>
        <v>1150.8</v>
      </c>
      <c r="N234" t="s">
        <v>991</v>
      </c>
      <c r="O234" s="19" t="s">
        <v>31</v>
      </c>
      <c r="P234" s="20"/>
      <c r="Q234" s="19" t="s">
        <v>32</v>
      </c>
      <c r="R234" s="19" t="s">
        <v>33</v>
      </c>
      <c r="S234" s="19" t="s">
        <v>34</v>
      </c>
      <c r="T234" s="19" t="s">
        <v>749</v>
      </c>
    </row>
    <row r="235" spans="1:20" x14ac:dyDescent="0.3">
      <c r="A235" s="19" t="s">
        <v>741</v>
      </c>
      <c r="B235" s="20" t="s">
        <v>742</v>
      </c>
      <c r="C235" s="19" t="s">
        <v>992</v>
      </c>
      <c r="D235" s="19" t="s">
        <v>24</v>
      </c>
      <c r="E235" s="19" t="s">
        <v>25</v>
      </c>
      <c r="F235" s="19" t="s">
        <v>26</v>
      </c>
      <c r="G235" s="19" t="s">
        <v>744</v>
      </c>
      <c r="H235" s="19" t="s">
        <v>28</v>
      </c>
      <c r="I235" s="19" t="s">
        <v>748</v>
      </c>
      <c r="J235" s="23">
        <v>903</v>
      </c>
      <c r="K235" s="20">
        <v>13</v>
      </c>
      <c r="L235" s="25">
        <f t="shared" si="6"/>
        <v>117.39</v>
      </c>
      <c r="M235" s="25">
        <f t="shared" si="7"/>
        <v>785.61</v>
      </c>
      <c r="N235" t="s">
        <v>993</v>
      </c>
      <c r="O235" s="19" t="s">
        <v>31</v>
      </c>
      <c r="P235" s="20"/>
      <c r="Q235" s="19" t="s">
        <v>32</v>
      </c>
      <c r="R235" s="19" t="s">
        <v>33</v>
      </c>
      <c r="S235" s="19" t="s">
        <v>34</v>
      </c>
      <c r="T235" s="19" t="s">
        <v>749</v>
      </c>
    </row>
    <row r="236" spans="1:20" x14ac:dyDescent="0.3">
      <c r="A236" s="19" t="s">
        <v>741</v>
      </c>
      <c r="B236" s="20" t="s">
        <v>742</v>
      </c>
      <c r="C236" s="19" t="s">
        <v>994</v>
      </c>
      <c r="D236" s="19" t="s">
        <v>24</v>
      </c>
      <c r="E236" s="19" t="s">
        <v>25</v>
      </c>
      <c r="F236" s="19" t="s">
        <v>26</v>
      </c>
      <c r="G236" s="19" t="s">
        <v>744</v>
      </c>
      <c r="H236" s="19" t="s">
        <v>28</v>
      </c>
      <c r="I236" s="19" t="s">
        <v>748</v>
      </c>
      <c r="J236" s="23">
        <v>6530</v>
      </c>
      <c r="K236" s="20">
        <v>14</v>
      </c>
      <c r="L236" s="25">
        <f t="shared" si="6"/>
        <v>914.2</v>
      </c>
      <c r="M236" s="25">
        <f t="shared" si="7"/>
        <v>5615.8</v>
      </c>
      <c r="N236" t="s">
        <v>995</v>
      </c>
      <c r="O236" s="19" t="s">
        <v>31</v>
      </c>
      <c r="P236" s="20"/>
      <c r="Q236" s="19" t="s">
        <v>32</v>
      </c>
      <c r="R236" s="19" t="s">
        <v>33</v>
      </c>
      <c r="S236" s="19" t="s">
        <v>34</v>
      </c>
      <c r="T236" s="19" t="s">
        <v>749</v>
      </c>
    </row>
    <row r="237" spans="1:20" x14ac:dyDescent="0.3">
      <c r="A237" s="19" t="s">
        <v>741</v>
      </c>
      <c r="B237" s="20" t="s">
        <v>742</v>
      </c>
      <c r="C237" s="19" t="s">
        <v>996</v>
      </c>
      <c r="E237" s="19" t="s">
        <v>25</v>
      </c>
      <c r="F237" s="19" t="s">
        <v>278</v>
      </c>
      <c r="G237" s="19" t="s">
        <v>744</v>
      </c>
      <c r="H237" s="19" t="s">
        <v>28</v>
      </c>
      <c r="I237" s="19" t="s">
        <v>748</v>
      </c>
      <c r="J237" s="23">
        <v>4036</v>
      </c>
      <c r="K237" s="20">
        <v>44</v>
      </c>
      <c r="L237" s="25">
        <f t="shared" si="6"/>
        <v>1775.84</v>
      </c>
      <c r="M237" s="25">
        <f t="shared" si="7"/>
        <v>2260.16</v>
      </c>
      <c r="N237" t="s">
        <v>997</v>
      </c>
      <c r="O237" s="19" t="s">
        <v>31</v>
      </c>
      <c r="P237" s="20"/>
      <c r="Q237" s="19" t="s">
        <v>32</v>
      </c>
      <c r="R237" s="19" t="s">
        <v>33</v>
      </c>
      <c r="S237" s="19" t="s">
        <v>34</v>
      </c>
      <c r="T237" s="19" t="s">
        <v>749</v>
      </c>
    </row>
    <row r="238" spans="1:20" x14ac:dyDescent="0.3">
      <c r="A238" s="19" t="s">
        <v>741</v>
      </c>
      <c r="B238" s="20" t="s">
        <v>742</v>
      </c>
      <c r="C238" s="19" t="s">
        <v>998</v>
      </c>
      <c r="D238" s="19" t="s">
        <v>24</v>
      </c>
      <c r="E238" s="19" t="s">
        <v>25</v>
      </c>
      <c r="F238" s="19" t="s">
        <v>26</v>
      </c>
      <c r="G238" s="19" t="s">
        <v>744</v>
      </c>
      <c r="H238" s="19" t="s">
        <v>28</v>
      </c>
      <c r="I238" s="19" t="s">
        <v>748</v>
      </c>
      <c r="J238" s="23">
        <v>1790</v>
      </c>
      <c r="K238" s="20">
        <v>14</v>
      </c>
      <c r="L238" s="25">
        <f t="shared" si="6"/>
        <v>250.6</v>
      </c>
      <c r="M238" s="25">
        <f t="shared" si="7"/>
        <v>1539.4</v>
      </c>
      <c r="N238" t="s">
        <v>999</v>
      </c>
      <c r="O238" s="19" t="s">
        <v>31</v>
      </c>
      <c r="P238" s="20"/>
      <c r="Q238" s="19" t="s">
        <v>32</v>
      </c>
      <c r="R238" s="19" t="s">
        <v>33</v>
      </c>
      <c r="S238" s="19" t="s">
        <v>34</v>
      </c>
      <c r="T238" s="19" t="s">
        <v>749</v>
      </c>
    </row>
    <row r="239" spans="1:20" x14ac:dyDescent="0.3">
      <c r="A239" s="19" t="s">
        <v>741</v>
      </c>
      <c r="B239" s="20" t="s">
        <v>742</v>
      </c>
      <c r="C239" s="19" t="s">
        <v>1000</v>
      </c>
      <c r="D239" s="19" t="s">
        <v>24</v>
      </c>
      <c r="E239" s="19" t="s">
        <v>25</v>
      </c>
      <c r="F239" s="19" t="s">
        <v>26</v>
      </c>
      <c r="G239" s="19" t="s">
        <v>744</v>
      </c>
      <c r="H239" s="19" t="s">
        <v>28</v>
      </c>
      <c r="I239" s="19" t="s">
        <v>748</v>
      </c>
      <c r="J239" s="23">
        <v>1780</v>
      </c>
      <c r="K239" s="20">
        <v>41</v>
      </c>
      <c r="L239" s="25">
        <f t="shared" si="6"/>
        <v>729.8</v>
      </c>
      <c r="M239" s="25">
        <f t="shared" si="7"/>
        <v>1050.2</v>
      </c>
      <c r="N239" t="s">
        <v>1001</v>
      </c>
      <c r="O239" s="19" t="s">
        <v>31</v>
      </c>
      <c r="P239" s="20"/>
      <c r="Q239" s="19" t="s">
        <v>32</v>
      </c>
      <c r="R239" s="19" t="s">
        <v>33</v>
      </c>
      <c r="S239" s="19" t="s">
        <v>34</v>
      </c>
      <c r="T239" s="19" t="s">
        <v>1002</v>
      </c>
    </row>
    <row r="240" spans="1:20" x14ac:dyDescent="0.3">
      <c r="A240" s="19" t="s">
        <v>741</v>
      </c>
      <c r="B240" s="20" t="s">
        <v>742</v>
      </c>
      <c r="C240" s="19" t="s">
        <v>1003</v>
      </c>
      <c r="D240" s="19" t="s">
        <v>24</v>
      </c>
      <c r="E240" s="19" t="s">
        <v>25</v>
      </c>
      <c r="F240" s="19" t="s">
        <v>26</v>
      </c>
      <c r="G240" s="19" t="s">
        <v>744</v>
      </c>
      <c r="H240" s="19" t="s">
        <v>28</v>
      </c>
      <c r="I240" s="19" t="s">
        <v>42</v>
      </c>
      <c r="J240" s="23">
        <v>0</v>
      </c>
      <c r="K240" s="20"/>
      <c r="L240" s="25">
        <f t="shared" si="6"/>
        <v>0</v>
      </c>
      <c r="M240" s="25">
        <f t="shared" si="7"/>
        <v>0</v>
      </c>
      <c r="N240" t="s">
        <v>1004</v>
      </c>
      <c r="O240" s="19" t="s">
        <v>31</v>
      </c>
      <c r="P240" s="20"/>
      <c r="Q240" s="19" t="s">
        <v>32</v>
      </c>
      <c r="R240" s="19" t="s">
        <v>33</v>
      </c>
      <c r="S240" s="19" t="s">
        <v>34</v>
      </c>
      <c r="T240" s="19" t="s">
        <v>749</v>
      </c>
    </row>
    <row r="241" spans="1:20" x14ac:dyDescent="0.3">
      <c r="A241" s="19" t="s">
        <v>741</v>
      </c>
      <c r="B241" s="20" t="s">
        <v>742</v>
      </c>
      <c r="C241" s="19" t="s">
        <v>1005</v>
      </c>
      <c r="D241" s="19" t="s">
        <v>24</v>
      </c>
      <c r="E241" s="19" t="s">
        <v>25</v>
      </c>
      <c r="F241" s="19" t="s">
        <v>26</v>
      </c>
      <c r="G241" s="19" t="s">
        <v>744</v>
      </c>
      <c r="H241" s="19" t="s">
        <v>28</v>
      </c>
      <c r="I241" s="19" t="s">
        <v>748</v>
      </c>
      <c r="J241" s="23">
        <v>3535</v>
      </c>
      <c r="K241" s="20">
        <v>47</v>
      </c>
      <c r="L241" s="25">
        <f t="shared" si="6"/>
        <v>1661.45</v>
      </c>
      <c r="M241" s="25">
        <f t="shared" si="7"/>
        <v>1873.55</v>
      </c>
      <c r="N241" t="s">
        <v>1006</v>
      </c>
      <c r="O241" s="19" t="s">
        <v>31</v>
      </c>
      <c r="P241" s="20"/>
      <c r="Q241" s="19" t="s">
        <v>32</v>
      </c>
      <c r="R241" s="19" t="s">
        <v>33</v>
      </c>
      <c r="S241" s="19" t="s">
        <v>34</v>
      </c>
      <c r="T241" s="19" t="s">
        <v>749</v>
      </c>
    </row>
    <row r="242" spans="1:20" x14ac:dyDescent="0.3">
      <c r="A242" s="19" t="s">
        <v>741</v>
      </c>
      <c r="B242" s="20" t="s">
        <v>742</v>
      </c>
      <c r="C242" s="19" t="s">
        <v>1007</v>
      </c>
      <c r="D242" s="19" t="s">
        <v>24</v>
      </c>
      <c r="E242" s="19" t="s">
        <v>25</v>
      </c>
      <c r="F242" s="19" t="s">
        <v>26</v>
      </c>
      <c r="G242" s="19" t="s">
        <v>744</v>
      </c>
      <c r="H242" s="19" t="s">
        <v>28</v>
      </c>
      <c r="I242" s="19" t="s">
        <v>748</v>
      </c>
      <c r="J242" s="23">
        <v>12634</v>
      </c>
      <c r="K242" s="20">
        <v>14</v>
      </c>
      <c r="L242" s="25">
        <f t="shared" si="6"/>
        <v>1768.76</v>
      </c>
      <c r="M242" s="25">
        <f t="shared" si="7"/>
        <v>10865.24</v>
      </c>
      <c r="N242" t="s">
        <v>1008</v>
      </c>
      <c r="O242" s="19" t="s">
        <v>31</v>
      </c>
      <c r="P242" s="20"/>
      <c r="Q242" s="19" t="s">
        <v>32</v>
      </c>
      <c r="R242" s="19" t="s">
        <v>33</v>
      </c>
      <c r="S242" s="19" t="s">
        <v>34</v>
      </c>
      <c r="T242" s="19" t="s">
        <v>749</v>
      </c>
    </row>
    <row r="243" spans="1:20" x14ac:dyDescent="0.3">
      <c r="A243" s="19" t="s">
        <v>741</v>
      </c>
      <c r="B243" s="20" t="s">
        <v>742</v>
      </c>
      <c r="C243" s="19" t="s">
        <v>1009</v>
      </c>
      <c r="D243" s="19" t="s">
        <v>24</v>
      </c>
      <c r="E243" s="19" t="s">
        <v>25</v>
      </c>
      <c r="F243" s="19" t="s">
        <v>26</v>
      </c>
      <c r="G243" s="19" t="s">
        <v>744</v>
      </c>
      <c r="H243" s="19" t="s">
        <v>28</v>
      </c>
      <c r="I243" s="19" t="s">
        <v>748</v>
      </c>
      <c r="J243" s="23">
        <v>3749</v>
      </c>
      <c r="K243" s="20">
        <v>17</v>
      </c>
      <c r="L243" s="25">
        <f t="shared" si="6"/>
        <v>637.33000000000004</v>
      </c>
      <c r="M243" s="25">
        <f t="shared" si="7"/>
        <v>3111.67</v>
      </c>
      <c r="N243" t="s">
        <v>1010</v>
      </c>
      <c r="O243" s="19" t="s">
        <v>31</v>
      </c>
      <c r="P243" s="20"/>
      <c r="Q243" s="19" t="s">
        <v>32</v>
      </c>
      <c r="R243" s="19" t="s">
        <v>33</v>
      </c>
      <c r="S243" s="19" t="s">
        <v>34</v>
      </c>
      <c r="T243" s="19" t="s">
        <v>749</v>
      </c>
    </row>
    <row r="244" spans="1:20" x14ac:dyDescent="0.3">
      <c r="A244" s="19" t="s">
        <v>741</v>
      </c>
      <c r="B244" s="20" t="s">
        <v>742</v>
      </c>
      <c r="C244" s="19" t="s">
        <v>1011</v>
      </c>
      <c r="D244" s="19" t="s">
        <v>24</v>
      </c>
      <c r="E244" s="19" t="s">
        <v>25</v>
      </c>
      <c r="F244" s="19" t="s">
        <v>26</v>
      </c>
      <c r="G244" s="19" t="s">
        <v>744</v>
      </c>
      <c r="H244" s="19" t="s">
        <v>28</v>
      </c>
      <c r="I244" s="19" t="s">
        <v>748</v>
      </c>
      <c r="J244" s="23">
        <v>6325</v>
      </c>
      <c r="K244" s="20">
        <v>17</v>
      </c>
      <c r="L244" s="25">
        <f t="shared" si="6"/>
        <v>1075.25</v>
      </c>
      <c r="M244" s="25">
        <f t="shared" si="7"/>
        <v>5249.75</v>
      </c>
      <c r="N244" t="s">
        <v>1012</v>
      </c>
      <c r="O244" s="19" t="s">
        <v>31</v>
      </c>
      <c r="P244" s="20"/>
      <c r="Q244" s="19" t="s">
        <v>32</v>
      </c>
      <c r="R244" s="19" t="s">
        <v>33</v>
      </c>
      <c r="S244" s="19" t="s">
        <v>34</v>
      </c>
      <c r="T244" s="19" t="s">
        <v>749</v>
      </c>
    </row>
    <row r="245" spans="1:20" x14ac:dyDescent="0.3">
      <c r="A245" s="19" t="s">
        <v>741</v>
      </c>
      <c r="B245" s="20" t="s">
        <v>742</v>
      </c>
      <c r="C245" s="19" t="s">
        <v>1013</v>
      </c>
      <c r="D245" s="19" t="s">
        <v>24</v>
      </c>
      <c r="E245" s="19" t="s">
        <v>25</v>
      </c>
      <c r="F245" s="19" t="s">
        <v>26</v>
      </c>
      <c r="G245" s="19" t="s">
        <v>744</v>
      </c>
      <c r="H245" s="19" t="s">
        <v>28</v>
      </c>
      <c r="I245" s="19" t="s">
        <v>748</v>
      </c>
      <c r="J245" s="23">
        <v>12245</v>
      </c>
      <c r="K245" s="20">
        <v>8</v>
      </c>
      <c r="L245" s="25">
        <f t="shared" si="6"/>
        <v>979.6</v>
      </c>
      <c r="M245" s="25">
        <f t="shared" si="7"/>
        <v>11265.4</v>
      </c>
      <c r="N245" t="s">
        <v>1012</v>
      </c>
      <c r="O245" s="19" t="s">
        <v>31</v>
      </c>
      <c r="P245" s="20"/>
      <c r="Q245" s="19" t="s">
        <v>32</v>
      </c>
      <c r="R245" s="19" t="s">
        <v>33</v>
      </c>
      <c r="S245" s="19" t="s">
        <v>34</v>
      </c>
      <c r="T245" s="19" t="s">
        <v>749</v>
      </c>
    </row>
    <row r="246" spans="1:20" x14ac:dyDescent="0.3">
      <c r="A246" s="19" t="s">
        <v>741</v>
      </c>
      <c r="B246" s="20" t="s">
        <v>742</v>
      </c>
      <c r="C246" s="19" t="s">
        <v>1014</v>
      </c>
      <c r="D246" s="19" t="s">
        <v>24</v>
      </c>
      <c r="E246" s="19" t="s">
        <v>25</v>
      </c>
      <c r="F246" s="19" t="s">
        <v>26</v>
      </c>
      <c r="G246" s="19" t="s">
        <v>744</v>
      </c>
      <c r="H246" s="19" t="s">
        <v>28</v>
      </c>
      <c r="I246" s="19" t="s">
        <v>42</v>
      </c>
      <c r="J246" s="23">
        <v>27961</v>
      </c>
      <c r="K246" s="20">
        <v>29</v>
      </c>
      <c r="L246" s="25">
        <f t="shared" si="6"/>
        <v>8108.69</v>
      </c>
      <c r="M246" s="25">
        <f t="shared" si="7"/>
        <v>19852.310000000001</v>
      </c>
      <c r="O246" s="19" t="s">
        <v>87</v>
      </c>
      <c r="P246" s="20"/>
      <c r="Q246" s="19" t="s">
        <v>32</v>
      </c>
      <c r="R246" s="19" t="s">
        <v>33</v>
      </c>
      <c r="S246" s="19" t="s">
        <v>34</v>
      </c>
      <c r="T246" s="19" t="s">
        <v>846</v>
      </c>
    </row>
    <row r="247" spans="1:20" x14ac:dyDescent="0.3">
      <c r="A247" s="19" t="s">
        <v>741</v>
      </c>
      <c r="B247" s="20" t="s">
        <v>742</v>
      </c>
      <c r="C247" s="19" t="s">
        <v>1015</v>
      </c>
      <c r="D247" s="19" t="s">
        <v>24</v>
      </c>
      <c r="E247" s="19" t="s">
        <v>25</v>
      </c>
      <c r="F247" s="19" t="s">
        <v>26</v>
      </c>
      <c r="G247" s="19" t="s">
        <v>744</v>
      </c>
      <c r="H247" s="19" t="s">
        <v>28</v>
      </c>
      <c r="I247" s="19" t="s">
        <v>748</v>
      </c>
      <c r="J247" s="23">
        <v>12385</v>
      </c>
      <c r="K247" s="20">
        <v>18</v>
      </c>
      <c r="L247" s="25">
        <f t="shared" si="6"/>
        <v>2229.3000000000002</v>
      </c>
      <c r="M247" s="25">
        <f t="shared" si="7"/>
        <v>10155.700000000001</v>
      </c>
      <c r="O247" s="19" t="s">
        <v>31</v>
      </c>
      <c r="P247" s="20"/>
      <c r="Q247" s="19" t="s">
        <v>32</v>
      </c>
      <c r="R247" s="19" t="s">
        <v>33</v>
      </c>
      <c r="S247" s="19" t="s">
        <v>34</v>
      </c>
      <c r="T247" s="19" t="s">
        <v>749</v>
      </c>
    </row>
    <row r="248" spans="1:20" x14ac:dyDescent="0.3">
      <c r="A248" s="19" t="s">
        <v>741</v>
      </c>
      <c r="B248" s="20" t="s">
        <v>742</v>
      </c>
      <c r="C248" s="19" t="s">
        <v>1016</v>
      </c>
      <c r="D248" s="19" t="s">
        <v>50</v>
      </c>
      <c r="E248" s="19" t="s">
        <v>25</v>
      </c>
      <c r="F248" s="19" t="s">
        <v>26</v>
      </c>
      <c r="G248" s="19" t="s">
        <v>744</v>
      </c>
      <c r="H248" s="19" t="s">
        <v>28</v>
      </c>
      <c r="I248" s="19" t="s">
        <v>57</v>
      </c>
      <c r="J248" s="23">
        <v>62</v>
      </c>
      <c r="K248" s="20">
        <v>100</v>
      </c>
      <c r="L248" s="25">
        <f t="shared" si="6"/>
        <v>62</v>
      </c>
      <c r="M248" s="25">
        <f t="shared" si="7"/>
        <v>0</v>
      </c>
      <c r="O248" s="19" t="s">
        <v>31</v>
      </c>
      <c r="P248" s="20"/>
      <c r="Q248" s="19" t="s">
        <v>32</v>
      </c>
      <c r="R248" s="19" t="s">
        <v>33</v>
      </c>
      <c r="S248" s="19" t="s">
        <v>34</v>
      </c>
      <c r="T248" s="19" t="s">
        <v>753</v>
      </c>
    </row>
    <row r="249" spans="1:20" x14ac:dyDescent="0.3">
      <c r="A249" s="19" t="s">
        <v>741</v>
      </c>
      <c r="B249" s="20" t="s">
        <v>742</v>
      </c>
      <c r="C249" s="19" t="s">
        <v>1017</v>
      </c>
      <c r="D249" s="19" t="s">
        <v>24</v>
      </c>
      <c r="E249" s="19" t="s">
        <v>25</v>
      </c>
      <c r="F249" s="19" t="s">
        <v>26</v>
      </c>
      <c r="G249" s="19" t="s">
        <v>744</v>
      </c>
      <c r="H249" s="19" t="s">
        <v>28</v>
      </c>
      <c r="I249" s="19" t="s">
        <v>748</v>
      </c>
      <c r="J249" s="23">
        <v>6371</v>
      </c>
      <c r="K249" s="20">
        <v>16</v>
      </c>
      <c r="L249" s="25">
        <f t="shared" si="6"/>
        <v>1019.36</v>
      </c>
      <c r="M249" s="25">
        <f t="shared" si="7"/>
        <v>5351.64</v>
      </c>
      <c r="O249" s="19" t="s">
        <v>31</v>
      </c>
      <c r="P249" s="20"/>
      <c r="Q249" s="19" t="s">
        <v>32</v>
      </c>
      <c r="R249" s="19" t="s">
        <v>33</v>
      </c>
      <c r="S249" s="19" t="s">
        <v>34</v>
      </c>
      <c r="T249" s="19" t="s">
        <v>749</v>
      </c>
    </row>
    <row r="250" spans="1:20" x14ac:dyDescent="0.3">
      <c r="A250" s="19" t="s">
        <v>741</v>
      </c>
      <c r="B250" s="20" t="s">
        <v>742</v>
      </c>
      <c r="C250" s="19" t="s">
        <v>1018</v>
      </c>
      <c r="D250" s="19" t="s">
        <v>24</v>
      </c>
      <c r="E250" s="19" t="s">
        <v>25</v>
      </c>
      <c r="F250" s="19" t="s">
        <v>26</v>
      </c>
      <c r="G250" s="19" t="s">
        <v>744</v>
      </c>
      <c r="H250" s="19" t="s">
        <v>28</v>
      </c>
      <c r="I250" s="19" t="s">
        <v>748</v>
      </c>
      <c r="J250" s="23">
        <v>4016</v>
      </c>
      <c r="K250" s="20">
        <v>12</v>
      </c>
      <c r="L250" s="25">
        <f t="shared" si="6"/>
        <v>481.92</v>
      </c>
      <c r="M250" s="25">
        <f t="shared" si="7"/>
        <v>3534.08</v>
      </c>
      <c r="O250" s="19" t="s">
        <v>31</v>
      </c>
      <c r="P250" s="20"/>
      <c r="Q250" s="19" t="s">
        <v>32</v>
      </c>
      <c r="R250" s="19" t="s">
        <v>33</v>
      </c>
      <c r="S250" s="19" t="s">
        <v>34</v>
      </c>
      <c r="T250" s="19" t="s">
        <v>749</v>
      </c>
    </row>
    <row r="251" spans="1:20" x14ac:dyDescent="0.3">
      <c r="A251" s="19" t="s">
        <v>741</v>
      </c>
      <c r="B251" s="20" t="s">
        <v>742</v>
      </c>
      <c r="C251" s="19" t="s">
        <v>1019</v>
      </c>
      <c r="D251" s="19" t="s">
        <v>24</v>
      </c>
      <c r="E251" s="19" t="s">
        <v>25</v>
      </c>
      <c r="F251" s="19" t="s">
        <v>26</v>
      </c>
      <c r="G251" s="19" t="s">
        <v>744</v>
      </c>
      <c r="H251" s="19" t="s">
        <v>28</v>
      </c>
      <c r="I251" s="19" t="s">
        <v>748</v>
      </c>
      <c r="J251" s="23">
        <v>2365</v>
      </c>
      <c r="K251" s="20">
        <v>12</v>
      </c>
      <c r="L251" s="25">
        <f t="shared" si="6"/>
        <v>283.8</v>
      </c>
      <c r="M251" s="25">
        <f t="shared" si="7"/>
        <v>2081.1999999999998</v>
      </c>
      <c r="O251" s="19" t="s">
        <v>31</v>
      </c>
      <c r="P251" s="20"/>
      <c r="Q251" s="19" t="s">
        <v>32</v>
      </c>
      <c r="R251" s="19" t="s">
        <v>33</v>
      </c>
      <c r="S251" s="19" t="s">
        <v>34</v>
      </c>
      <c r="T251" s="19" t="s">
        <v>749</v>
      </c>
    </row>
    <row r="252" spans="1:20" x14ac:dyDescent="0.3">
      <c r="A252" s="19" t="s">
        <v>741</v>
      </c>
      <c r="B252" s="20" t="s">
        <v>742</v>
      </c>
      <c r="C252" s="19" t="s">
        <v>1020</v>
      </c>
      <c r="D252" s="19" t="s">
        <v>24</v>
      </c>
      <c r="E252" s="19" t="s">
        <v>25</v>
      </c>
      <c r="F252" s="19" t="s">
        <v>26</v>
      </c>
      <c r="G252" s="19" t="s">
        <v>744</v>
      </c>
      <c r="H252" s="19" t="s">
        <v>28</v>
      </c>
      <c r="I252" s="19" t="s">
        <v>748</v>
      </c>
      <c r="J252" s="23">
        <v>2022</v>
      </c>
      <c r="K252" s="20">
        <v>12</v>
      </c>
      <c r="L252" s="25">
        <f t="shared" si="6"/>
        <v>242.64</v>
      </c>
      <c r="M252" s="25">
        <f t="shared" si="7"/>
        <v>1779.36</v>
      </c>
      <c r="O252" s="19" t="s">
        <v>31</v>
      </c>
      <c r="P252" s="20"/>
      <c r="Q252" s="19" t="s">
        <v>32</v>
      </c>
      <c r="R252" s="19" t="s">
        <v>33</v>
      </c>
      <c r="S252" s="19" t="s">
        <v>34</v>
      </c>
      <c r="T252" s="19" t="s">
        <v>749</v>
      </c>
    </row>
    <row r="253" spans="1:20" x14ac:dyDescent="0.3">
      <c r="A253" s="19" t="s">
        <v>741</v>
      </c>
      <c r="B253" s="20" t="s">
        <v>742</v>
      </c>
      <c r="C253" s="19" t="s">
        <v>1021</v>
      </c>
      <c r="D253" s="19" t="s">
        <v>24</v>
      </c>
      <c r="E253" s="19" t="s">
        <v>25</v>
      </c>
      <c r="F253" s="19" t="s">
        <v>26</v>
      </c>
      <c r="G253" s="19" t="s">
        <v>744</v>
      </c>
      <c r="H253" s="19" t="s">
        <v>28</v>
      </c>
      <c r="I253" s="19" t="s">
        <v>748</v>
      </c>
      <c r="J253" s="23">
        <v>4383</v>
      </c>
      <c r="K253" s="20">
        <v>13</v>
      </c>
      <c r="L253" s="25">
        <f t="shared" si="6"/>
        <v>569.79</v>
      </c>
      <c r="M253" s="25">
        <f t="shared" si="7"/>
        <v>3813.21</v>
      </c>
      <c r="O253" s="19" t="s">
        <v>31</v>
      </c>
      <c r="P253" s="20"/>
      <c r="Q253" s="19" t="s">
        <v>32</v>
      </c>
      <c r="R253" s="19" t="s">
        <v>33</v>
      </c>
      <c r="S253" s="19" t="s">
        <v>34</v>
      </c>
      <c r="T253" s="19" t="s">
        <v>749</v>
      </c>
    </row>
    <row r="254" spans="1:20" x14ac:dyDescent="0.3">
      <c r="A254" s="19" t="s">
        <v>741</v>
      </c>
      <c r="B254" s="20" t="s">
        <v>742</v>
      </c>
      <c r="C254" s="19" t="s">
        <v>1022</v>
      </c>
      <c r="D254" s="19" t="s">
        <v>24</v>
      </c>
      <c r="E254" s="19" t="s">
        <v>25</v>
      </c>
      <c r="F254" s="19" t="s">
        <v>26</v>
      </c>
      <c r="G254" s="19" t="s">
        <v>744</v>
      </c>
      <c r="H254" s="19" t="s">
        <v>28</v>
      </c>
      <c r="I254" s="19" t="s">
        <v>748</v>
      </c>
      <c r="J254" s="23">
        <v>0</v>
      </c>
      <c r="K254" s="20"/>
      <c r="L254" s="25">
        <f t="shared" si="6"/>
        <v>0</v>
      </c>
      <c r="M254" s="25">
        <f t="shared" si="7"/>
        <v>0</v>
      </c>
      <c r="O254" s="19" t="s">
        <v>31</v>
      </c>
      <c r="P254" s="20"/>
      <c r="Q254" s="19" t="s">
        <v>32</v>
      </c>
      <c r="R254" s="19" t="s">
        <v>33</v>
      </c>
      <c r="S254" s="19" t="s">
        <v>34</v>
      </c>
      <c r="T254" s="19" t="s">
        <v>769</v>
      </c>
    </row>
    <row r="255" spans="1:20" x14ac:dyDescent="0.3">
      <c r="A255" s="19" t="s">
        <v>741</v>
      </c>
      <c r="B255" s="20" t="s">
        <v>742</v>
      </c>
      <c r="C255" s="19" t="s">
        <v>1023</v>
      </c>
      <c r="D255" s="19" t="s">
        <v>24</v>
      </c>
      <c r="E255" s="19" t="s">
        <v>25</v>
      </c>
      <c r="F255" s="19" t="s">
        <v>26</v>
      </c>
      <c r="G255" s="19" t="s">
        <v>744</v>
      </c>
      <c r="H255" s="19" t="s">
        <v>28</v>
      </c>
      <c r="I255" s="19" t="s">
        <v>748</v>
      </c>
      <c r="J255" s="23">
        <v>9777</v>
      </c>
      <c r="K255" s="20">
        <v>14</v>
      </c>
      <c r="L255" s="25">
        <f t="shared" si="6"/>
        <v>1368.78</v>
      </c>
      <c r="M255" s="25">
        <f t="shared" si="7"/>
        <v>8408.2199999999993</v>
      </c>
      <c r="O255" s="19" t="s">
        <v>31</v>
      </c>
      <c r="P255" s="20"/>
      <c r="Q255" s="19" t="s">
        <v>32</v>
      </c>
      <c r="R255" s="19" t="s">
        <v>33</v>
      </c>
      <c r="S255" s="19" t="s">
        <v>34</v>
      </c>
      <c r="T255" s="19" t="s">
        <v>749</v>
      </c>
    </row>
    <row r="256" spans="1:20" x14ac:dyDescent="0.3">
      <c r="A256" s="19" t="s">
        <v>741</v>
      </c>
      <c r="B256" s="20" t="s">
        <v>742</v>
      </c>
      <c r="C256" s="19" t="s">
        <v>1024</v>
      </c>
      <c r="D256" s="19" t="s">
        <v>24</v>
      </c>
      <c r="E256" s="19" t="s">
        <v>25</v>
      </c>
      <c r="F256" s="19" t="s">
        <v>26</v>
      </c>
      <c r="G256" s="19" t="s">
        <v>744</v>
      </c>
      <c r="H256" s="19" t="s">
        <v>28</v>
      </c>
      <c r="I256" s="19" t="s">
        <v>748</v>
      </c>
      <c r="J256" s="23">
        <v>3162</v>
      </c>
      <c r="K256" s="20">
        <v>13</v>
      </c>
      <c r="L256" s="25">
        <f t="shared" si="6"/>
        <v>411.06</v>
      </c>
      <c r="M256" s="25">
        <f t="shared" si="7"/>
        <v>2750.94</v>
      </c>
      <c r="O256" s="19" t="s">
        <v>31</v>
      </c>
      <c r="P256" s="20"/>
      <c r="Q256" s="19" t="s">
        <v>32</v>
      </c>
      <c r="R256" s="19" t="s">
        <v>33</v>
      </c>
      <c r="S256" s="19" t="s">
        <v>34</v>
      </c>
      <c r="T256" s="19" t="s">
        <v>749</v>
      </c>
    </row>
    <row r="257" spans="1:20" x14ac:dyDescent="0.3">
      <c r="A257" s="19" t="s">
        <v>741</v>
      </c>
      <c r="B257" s="20" t="s">
        <v>742</v>
      </c>
      <c r="C257" s="19" t="s">
        <v>1025</v>
      </c>
      <c r="D257" s="19" t="s">
        <v>24</v>
      </c>
      <c r="E257" s="19" t="s">
        <v>25</v>
      </c>
      <c r="F257" s="19" t="s">
        <v>26</v>
      </c>
      <c r="G257" s="19" t="s">
        <v>744</v>
      </c>
      <c r="H257" s="19" t="s">
        <v>28</v>
      </c>
      <c r="I257" s="19" t="s">
        <v>748</v>
      </c>
      <c r="J257" s="23">
        <v>21372</v>
      </c>
      <c r="K257" s="20">
        <v>22</v>
      </c>
      <c r="L257" s="25">
        <f t="shared" si="6"/>
        <v>4701.84</v>
      </c>
      <c r="M257" s="25">
        <f t="shared" si="7"/>
        <v>16670.16</v>
      </c>
      <c r="O257" s="19" t="s">
        <v>31</v>
      </c>
      <c r="P257" s="20"/>
      <c r="Q257" s="19" t="s">
        <v>32</v>
      </c>
      <c r="R257" s="19" t="s">
        <v>33</v>
      </c>
      <c r="S257" s="19" t="s">
        <v>34</v>
      </c>
      <c r="T257" s="19" t="s">
        <v>749</v>
      </c>
    </row>
    <row r="258" spans="1:20" x14ac:dyDescent="0.3">
      <c r="A258" s="19" t="s">
        <v>741</v>
      </c>
      <c r="B258" s="20" t="s">
        <v>742</v>
      </c>
      <c r="C258" s="19" t="s">
        <v>1026</v>
      </c>
      <c r="D258" s="19" t="s">
        <v>24</v>
      </c>
      <c r="E258" s="19" t="s">
        <v>25</v>
      </c>
      <c r="F258" s="19" t="s">
        <v>26</v>
      </c>
      <c r="G258" s="19" t="s">
        <v>744</v>
      </c>
      <c r="H258" s="19" t="s">
        <v>28</v>
      </c>
      <c r="I258" s="19" t="s">
        <v>748</v>
      </c>
      <c r="J258" s="23">
        <v>2670</v>
      </c>
      <c r="K258" s="20">
        <v>13</v>
      </c>
      <c r="L258" s="25">
        <f t="shared" si="6"/>
        <v>347.1</v>
      </c>
      <c r="M258" s="25">
        <f t="shared" si="7"/>
        <v>2322.9</v>
      </c>
      <c r="O258" s="19" t="s">
        <v>31</v>
      </c>
      <c r="P258" s="20"/>
      <c r="Q258" s="19" t="s">
        <v>32</v>
      </c>
      <c r="R258" s="19" t="s">
        <v>33</v>
      </c>
      <c r="S258" s="19" t="s">
        <v>34</v>
      </c>
      <c r="T258" s="19" t="s">
        <v>749</v>
      </c>
    </row>
    <row r="259" spans="1:20" x14ac:dyDescent="0.3">
      <c r="A259" s="19" t="s">
        <v>741</v>
      </c>
      <c r="B259" s="20" t="s">
        <v>742</v>
      </c>
      <c r="C259" s="19" t="s">
        <v>1027</v>
      </c>
      <c r="D259" s="19" t="s">
        <v>24</v>
      </c>
      <c r="E259" s="19" t="s">
        <v>25</v>
      </c>
      <c r="F259" s="19" t="s">
        <v>26</v>
      </c>
      <c r="G259" s="19" t="s">
        <v>744</v>
      </c>
      <c r="H259" s="19" t="s">
        <v>28</v>
      </c>
      <c r="I259" s="19" t="s">
        <v>748</v>
      </c>
      <c r="J259" s="23">
        <v>7242</v>
      </c>
      <c r="K259" s="20">
        <v>26</v>
      </c>
      <c r="L259" s="25">
        <f t="shared" ref="L259:L322" si="8">J259*K259/100</f>
        <v>1882.92</v>
      </c>
      <c r="M259" s="25">
        <f t="shared" ref="M259:M322" si="9">J259*(100-K259)/100</f>
        <v>5359.08</v>
      </c>
      <c r="O259" s="19" t="s">
        <v>31</v>
      </c>
      <c r="P259" s="20"/>
      <c r="Q259" s="19" t="s">
        <v>32</v>
      </c>
      <c r="R259" s="19" t="s">
        <v>33</v>
      </c>
      <c r="S259" s="19" t="s">
        <v>34</v>
      </c>
      <c r="T259" s="19" t="s">
        <v>769</v>
      </c>
    </row>
    <row r="260" spans="1:20" x14ac:dyDescent="0.3">
      <c r="A260" s="19" t="s">
        <v>741</v>
      </c>
      <c r="B260" s="20" t="s">
        <v>742</v>
      </c>
      <c r="C260" s="19" t="s">
        <v>1028</v>
      </c>
      <c r="D260" s="19" t="s">
        <v>24</v>
      </c>
      <c r="E260" s="19" t="s">
        <v>25</v>
      </c>
      <c r="F260" s="19" t="s">
        <v>26</v>
      </c>
      <c r="G260" s="19" t="s">
        <v>744</v>
      </c>
      <c r="H260" s="19" t="s">
        <v>28</v>
      </c>
      <c r="I260" s="19" t="s">
        <v>748</v>
      </c>
      <c r="J260" s="23">
        <v>4964</v>
      </c>
      <c r="K260" s="20">
        <v>13</v>
      </c>
      <c r="L260" s="25">
        <f t="shared" si="8"/>
        <v>645.32000000000005</v>
      </c>
      <c r="M260" s="25">
        <f t="shared" si="9"/>
        <v>4318.68</v>
      </c>
      <c r="O260" s="19" t="s">
        <v>31</v>
      </c>
      <c r="P260" s="20"/>
      <c r="Q260" s="19" t="s">
        <v>32</v>
      </c>
      <c r="R260" s="19" t="s">
        <v>33</v>
      </c>
      <c r="S260" s="19" t="s">
        <v>34</v>
      </c>
      <c r="T260" s="19" t="s">
        <v>749</v>
      </c>
    </row>
    <row r="261" spans="1:20" x14ac:dyDescent="0.3">
      <c r="A261" s="19" t="s">
        <v>741</v>
      </c>
      <c r="B261" s="20" t="s">
        <v>742</v>
      </c>
      <c r="C261" s="19" t="s">
        <v>1029</v>
      </c>
      <c r="D261" s="19" t="s">
        <v>24</v>
      </c>
      <c r="E261" s="19" t="s">
        <v>25</v>
      </c>
      <c r="F261" s="19" t="s">
        <v>26</v>
      </c>
      <c r="G261" s="19" t="s">
        <v>744</v>
      </c>
      <c r="H261" s="19" t="s">
        <v>28</v>
      </c>
      <c r="I261" s="19" t="s">
        <v>748</v>
      </c>
      <c r="J261" s="23">
        <v>743</v>
      </c>
      <c r="K261" s="20">
        <v>17</v>
      </c>
      <c r="L261" s="25">
        <f t="shared" si="8"/>
        <v>126.31</v>
      </c>
      <c r="M261" s="25">
        <f t="shared" si="9"/>
        <v>616.69000000000005</v>
      </c>
      <c r="O261" s="19" t="s">
        <v>31</v>
      </c>
      <c r="P261" s="20"/>
      <c r="Q261" s="19" t="s">
        <v>32</v>
      </c>
      <c r="R261" s="19" t="s">
        <v>33</v>
      </c>
      <c r="S261" s="19" t="s">
        <v>34</v>
      </c>
      <c r="T261" s="19" t="s">
        <v>749</v>
      </c>
    </row>
    <row r="262" spans="1:20" x14ac:dyDescent="0.3">
      <c r="A262" s="19" t="s">
        <v>741</v>
      </c>
      <c r="B262" s="20" t="s">
        <v>742</v>
      </c>
      <c r="C262" s="19" t="s">
        <v>1030</v>
      </c>
      <c r="D262" s="19" t="s">
        <v>24</v>
      </c>
      <c r="E262" s="19" t="s">
        <v>25</v>
      </c>
      <c r="F262" s="19" t="s">
        <v>26</v>
      </c>
      <c r="G262" s="19" t="s">
        <v>744</v>
      </c>
      <c r="H262" s="19" t="s">
        <v>28</v>
      </c>
      <c r="I262" s="19" t="s">
        <v>748</v>
      </c>
      <c r="J262" s="23">
        <v>21101</v>
      </c>
      <c r="K262" s="20">
        <v>16</v>
      </c>
      <c r="L262" s="25">
        <f t="shared" si="8"/>
        <v>3376.16</v>
      </c>
      <c r="M262" s="25">
        <f t="shared" si="9"/>
        <v>17724.84</v>
      </c>
      <c r="O262" s="19" t="s">
        <v>31</v>
      </c>
      <c r="P262" s="20"/>
      <c r="Q262" s="19" t="s">
        <v>32</v>
      </c>
      <c r="R262" s="19" t="s">
        <v>33</v>
      </c>
      <c r="S262" s="19" t="s">
        <v>34</v>
      </c>
      <c r="T262" s="19" t="s">
        <v>749</v>
      </c>
    </row>
    <row r="263" spans="1:20" x14ac:dyDescent="0.3">
      <c r="A263" s="19" t="s">
        <v>741</v>
      </c>
      <c r="B263" s="20" t="s">
        <v>742</v>
      </c>
      <c r="C263" s="19" t="s">
        <v>1031</v>
      </c>
      <c r="D263" s="19" t="s">
        <v>24</v>
      </c>
      <c r="E263" s="19" t="s">
        <v>25</v>
      </c>
      <c r="F263" s="19" t="s">
        <v>26</v>
      </c>
      <c r="G263" s="19" t="s">
        <v>744</v>
      </c>
      <c r="H263" s="19" t="s">
        <v>28</v>
      </c>
      <c r="I263" s="19" t="s">
        <v>748</v>
      </c>
      <c r="J263" s="23">
        <v>9329</v>
      </c>
      <c r="K263" s="20">
        <v>16</v>
      </c>
      <c r="L263" s="25">
        <f t="shared" si="8"/>
        <v>1492.64</v>
      </c>
      <c r="M263" s="25">
        <f t="shared" si="9"/>
        <v>7836.36</v>
      </c>
      <c r="O263" s="19" t="s">
        <v>31</v>
      </c>
      <c r="P263" s="20"/>
      <c r="Q263" s="19" t="s">
        <v>32</v>
      </c>
      <c r="R263" s="19" t="s">
        <v>33</v>
      </c>
      <c r="S263" s="19" t="s">
        <v>34</v>
      </c>
      <c r="T263" s="19" t="s">
        <v>749</v>
      </c>
    </row>
    <row r="264" spans="1:20" x14ac:dyDescent="0.3">
      <c r="A264" s="19" t="s">
        <v>741</v>
      </c>
      <c r="B264" s="20" t="s">
        <v>742</v>
      </c>
      <c r="C264" s="19" t="s">
        <v>1032</v>
      </c>
      <c r="D264" s="19" t="s">
        <v>24</v>
      </c>
      <c r="E264" s="19" t="s">
        <v>25</v>
      </c>
      <c r="F264" s="19" t="s">
        <v>26</v>
      </c>
      <c r="G264" s="19" t="s">
        <v>744</v>
      </c>
      <c r="H264" s="19" t="s">
        <v>28</v>
      </c>
      <c r="I264" s="19" t="s">
        <v>42</v>
      </c>
      <c r="J264" s="23">
        <v>8646</v>
      </c>
      <c r="K264" s="20">
        <v>26</v>
      </c>
      <c r="L264" s="25">
        <f t="shared" si="8"/>
        <v>2247.96</v>
      </c>
      <c r="M264" s="25">
        <f t="shared" si="9"/>
        <v>6398.04</v>
      </c>
      <c r="O264" s="19" t="s">
        <v>31</v>
      </c>
      <c r="P264" s="20"/>
      <c r="Q264" s="19" t="s">
        <v>32</v>
      </c>
      <c r="R264" s="19" t="s">
        <v>33</v>
      </c>
      <c r="S264" s="19" t="s">
        <v>34</v>
      </c>
      <c r="T264" s="19" t="s">
        <v>749</v>
      </c>
    </row>
    <row r="265" spans="1:20" x14ac:dyDescent="0.3">
      <c r="A265" s="19" t="s">
        <v>741</v>
      </c>
      <c r="B265" s="20" t="s">
        <v>742</v>
      </c>
      <c r="C265" s="19" t="s">
        <v>1033</v>
      </c>
      <c r="D265" s="19" t="s">
        <v>24</v>
      </c>
      <c r="E265" s="19" t="s">
        <v>25</v>
      </c>
      <c r="F265" s="19" t="s">
        <v>26</v>
      </c>
      <c r="G265" s="19" t="s">
        <v>744</v>
      </c>
      <c r="H265" s="19" t="s">
        <v>28</v>
      </c>
      <c r="I265" s="19" t="s">
        <v>748</v>
      </c>
      <c r="J265" s="23">
        <v>1</v>
      </c>
      <c r="K265" s="20">
        <v>0</v>
      </c>
      <c r="L265" s="25">
        <f t="shared" si="8"/>
        <v>0</v>
      </c>
      <c r="M265" s="25">
        <f t="shared" si="9"/>
        <v>1</v>
      </c>
      <c r="O265" s="19" t="s">
        <v>31</v>
      </c>
      <c r="P265" s="20"/>
      <c r="Q265" s="19" t="s">
        <v>32</v>
      </c>
      <c r="R265" s="19" t="s">
        <v>33</v>
      </c>
      <c r="S265" s="19" t="s">
        <v>34</v>
      </c>
      <c r="T265" s="19" t="s">
        <v>749</v>
      </c>
    </row>
    <row r="266" spans="1:20" x14ac:dyDescent="0.3">
      <c r="A266" s="19" t="s">
        <v>741</v>
      </c>
      <c r="B266" s="20" t="s">
        <v>742</v>
      </c>
      <c r="C266" s="19" t="s">
        <v>1034</v>
      </c>
      <c r="D266" s="19" t="s">
        <v>24</v>
      </c>
      <c r="E266" s="19" t="s">
        <v>25</v>
      </c>
      <c r="F266" s="19" t="s">
        <v>26</v>
      </c>
      <c r="G266" s="19" t="s">
        <v>744</v>
      </c>
      <c r="H266" s="19" t="s">
        <v>28</v>
      </c>
      <c r="I266" s="19" t="s">
        <v>748</v>
      </c>
      <c r="J266" s="23">
        <v>5817</v>
      </c>
      <c r="K266" s="20">
        <v>22</v>
      </c>
      <c r="L266" s="25">
        <f t="shared" si="8"/>
        <v>1279.74</v>
      </c>
      <c r="M266" s="25">
        <f t="shared" si="9"/>
        <v>4537.26</v>
      </c>
      <c r="O266" s="19" t="s">
        <v>31</v>
      </c>
      <c r="P266" s="20"/>
      <c r="Q266" s="19" t="s">
        <v>32</v>
      </c>
      <c r="R266" s="19" t="s">
        <v>33</v>
      </c>
      <c r="S266" s="19" t="s">
        <v>34</v>
      </c>
      <c r="T266" s="19" t="s">
        <v>749</v>
      </c>
    </row>
    <row r="267" spans="1:20" x14ac:dyDescent="0.3">
      <c r="A267" s="19" t="s">
        <v>741</v>
      </c>
      <c r="B267" s="20" t="s">
        <v>742</v>
      </c>
      <c r="C267" s="19" t="s">
        <v>1035</v>
      </c>
      <c r="D267" s="19" t="s">
        <v>24</v>
      </c>
      <c r="E267" s="19" t="s">
        <v>25</v>
      </c>
      <c r="F267" s="19" t="s">
        <v>26</v>
      </c>
      <c r="G267" s="19" t="s">
        <v>744</v>
      </c>
      <c r="H267" s="19" t="s">
        <v>28</v>
      </c>
      <c r="I267" s="19" t="s">
        <v>748</v>
      </c>
      <c r="J267" s="23">
        <v>277</v>
      </c>
      <c r="K267" s="20">
        <v>27</v>
      </c>
      <c r="L267" s="25">
        <f t="shared" si="8"/>
        <v>74.790000000000006</v>
      </c>
      <c r="M267" s="25">
        <f t="shared" si="9"/>
        <v>202.21</v>
      </c>
      <c r="O267" s="19" t="s">
        <v>31</v>
      </c>
      <c r="P267" s="20"/>
      <c r="Q267" s="19" t="s">
        <v>32</v>
      </c>
      <c r="R267" s="19" t="s">
        <v>33</v>
      </c>
      <c r="S267" s="19" t="s">
        <v>34</v>
      </c>
      <c r="T267" s="19" t="s">
        <v>749</v>
      </c>
    </row>
    <row r="268" spans="1:20" x14ac:dyDescent="0.3">
      <c r="A268" s="19" t="s">
        <v>741</v>
      </c>
      <c r="B268" s="20" t="s">
        <v>742</v>
      </c>
      <c r="C268" s="19" t="s">
        <v>1036</v>
      </c>
      <c r="D268" s="19" t="s">
        <v>24</v>
      </c>
      <c r="E268" s="19" t="s">
        <v>25</v>
      </c>
      <c r="F268" s="19" t="s">
        <v>26</v>
      </c>
      <c r="G268" s="19" t="s">
        <v>744</v>
      </c>
      <c r="H268" s="19" t="s">
        <v>28</v>
      </c>
      <c r="I268" s="19" t="s">
        <v>748</v>
      </c>
      <c r="J268" s="23">
        <v>2238</v>
      </c>
      <c r="K268" s="20">
        <v>19</v>
      </c>
      <c r="L268" s="25">
        <f t="shared" si="8"/>
        <v>425.22</v>
      </c>
      <c r="M268" s="25">
        <f t="shared" si="9"/>
        <v>1812.78</v>
      </c>
      <c r="O268" s="19" t="s">
        <v>31</v>
      </c>
      <c r="P268" s="20"/>
      <c r="Q268" s="19" t="s">
        <v>32</v>
      </c>
      <c r="R268" s="19" t="s">
        <v>33</v>
      </c>
      <c r="S268" s="19" t="s">
        <v>34</v>
      </c>
      <c r="T268" s="19" t="s">
        <v>749</v>
      </c>
    </row>
    <row r="269" spans="1:20" x14ac:dyDescent="0.3">
      <c r="A269" s="19" t="s">
        <v>741</v>
      </c>
      <c r="B269" s="20" t="s">
        <v>742</v>
      </c>
      <c r="C269" s="19" t="s">
        <v>1037</v>
      </c>
      <c r="D269" s="19" t="s">
        <v>24</v>
      </c>
      <c r="E269" s="19" t="s">
        <v>25</v>
      </c>
      <c r="F269" s="19" t="s">
        <v>26</v>
      </c>
      <c r="G269" s="19" t="s">
        <v>744</v>
      </c>
      <c r="H269" s="19" t="s">
        <v>28</v>
      </c>
      <c r="I269" s="19" t="s">
        <v>42</v>
      </c>
      <c r="J269" s="23">
        <v>32739</v>
      </c>
      <c r="K269" s="20">
        <v>20</v>
      </c>
      <c r="L269" s="25">
        <f t="shared" si="8"/>
        <v>6547.8</v>
      </c>
      <c r="M269" s="25">
        <f t="shared" si="9"/>
        <v>26191.200000000001</v>
      </c>
      <c r="O269" s="19" t="s">
        <v>31</v>
      </c>
      <c r="P269" s="20"/>
      <c r="Q269" s="19" t="s">
        <v>32</v>
      </c>
      <c r="R269" s="19" t="s">
        <v>33</v>
      </c>
      <c r="S269" s="19" t="s">
        <v>34</v>
      </c>
      <c r="T269" s="19" t="s">
        <v>769</v>
      </c>
    </row>
    <row r="270" spans="1:20" x14ac:dyDescent="0.3">
      <c r="A270" s="19" t="s">
        <v>741</v>
      </c>
      <c r="B270" s="20" t="s">
        <v>742</v>
      </c>
      <c r="C270" s="19" t="s">
        <v>1038</v>
      </c>
      <c r="D270" s="19" t="s">
        <v>24</v>
      </c>
      <c r="E270" s="19" t="s">
        <v>25</v>
      </c>
      <c r="F270" s="19" t="s">
        <v>26</v>
      </c>
      <c r="G270" s="19" t="s">
        <v>744</v>
      </c>
      <c r="H270" s="19" t="s">
        <v>28</v>
      </c>
      <c r="I270" s="19" t="s">
        <v>42</v>
      </c>
      <c r="J270" s="23">
        <v>39020</v>
      </c>
      <c r="K270" s="20">
        <v>24</v>
      </c>
      <c r="L270" s="25">
        <f t="shared" si="8"/>
        <v>9364.7999999999993</v>
      </c>
      <c r="M270" s="25">
        <f t="shared" si="9"/>
        <v>29655.200000000001</v>
      </c>
      <c r="O270" s="19" t="s">
        <v>31</v>
      </c>
      <c r="P270" s="20"/>
      <c r="Q270" s="19" t="s">
        <v>32</v>
      </c>
      <c r="R270" s="19" t="s">
        <v>33</v>
      </c>
      <c r="S270" s="19" t="s">
        <v>34</v>
      </c>
      <c r="T270" s="19" t="s">
        <v>749</v>
      </c>
    </row>
    <row r="271" spans="1:20" x14ac:dyDescent="0.3">
      <c r="A271" s="19" t="s">
        <v>741</v>
      </c>
      <c r="B271" s="20" t="s">
        <v>742</v>
      </c>
      <c r="C271" s="19" t="s">
        <v>1039</v>
      </c>
      <c r="D271" s="19" t="s">
        <v>24</v>
      </c>
      <c r="E271" s="19" t="s">
        <v>25</v>
      </c>
      <c r="F271" s="19" t="s">
        <v>26</v>
      </c>
      <c r="G271" s="19" t="s">
        <v>744</v>
      </c>
      <c r="H271" s="19" t="s">
        <v>28</v>
      </c>
      <c r="I271" s="19" t="s">
        <v>748</v>
      </c>
      <c r="J271" s="23">
        <v>2733</v>
      </c>
      <c r="K271" s="20">
        <v>39</v>
      </c>
      <c r="L271" s="25">
        <f t="shared" si="8"/>
        <v>1065.8699999999999</v>
      </c>
      <c r="M271" s="25">
        <f t="shared" si="9"/>
        <v>1667.13</v>
      </c>
      <c r="O271" s="19" t="s">
        <v>31</v>
      </c>
      <c r="P271" s="20"/>
      <c r="Q271" s="19" t="s">
        <v>32</v>
      </c>
      <c r="R271" s="19" t="s">
        <v>33</v>
      </c>
      <c r="S271" s="19" t="s">
        <v>34</v>
      </c>
      <c r="T271" s="19" t="s">
        <v>769</v>
      </c>
    </row>
    <row r="272" spans="1:20" x14ac:dyDescent="0.3">
      <c r="A272" s="19" t="s">
        <v>741</v>
      </c>
      <c r="B272" s="20" t="s">
        <v>742</v>
      </c>
      <c r="C272" s="19" t="s">
        <v>1040</v>
      </c>
      <c r="D272" s="19" t="s">
        <v>24</v>
      </c>
      <c r="E272" s="19" t="s">
        <v>25</v>
      </c>
      <c r="F272" s="19" t="s">
        <v>26</v>
      </c>
      <c r="G272" s="19" t="s">
        <v>744</v>
      </c>
      <c r="H272" s="19" t="s">
        <v>28</v>
      </c>
      <c r="I272" s="19" t="s">
        <v>748</v>
      </c>
      <c r="J272" s="23">
        <v>5283</v>
      </c>
      <c r="K272" s="20">
        <v>21</v>
      </c>
      <c r="L272" s="25">
        <f t="shared" si="8"/>
        <v>1109.43</v>
      </c>
      <c r="M272" s="25">
        <f t="shared" si="9"/>
        <v>4173.57</v>
      </c>
      <c r="N272" t="s">
        <v>1041</v>
      </c>
      <c r="O272" s="19" t="s">
        <v>31</v>
      </c>
      <c r="P272" s="20"/>
      <c r="Q272" s="19" t="s">
        <v>32</v>
      </c>
      <c r="R272" s="19" t="s">
        <v>33</v>
      </c>
      <c r="S272" s="19" t="s">
        <v>34</v>
      </c>
      <c r="T272" s="19" t="s">
        <v>749</v>
      </c>
    </row>
    <row r="273" spans="1:20" x14ac:dyDescent="0.3">
      <c r="A273" s="19" t="s">
        <v>741</v>
      </c>
      <c r="B273" s="20" t="s">
        <v>742</v>
      </c>
      <c r="C273" s="19" t="s">
        <v>1042</v>
      </c>
      <c r="D273" s="19" t="s">
        <v>24</v>
      </c>
      <c r="E273" s="19" t="s">
        <v>25</v>
      </c>
      <c r="F273" s="19" t="s">
        <v>26</v>
      </c>
      <c r="G273" s="19" t="s">
        <v>744</v>
      </c>
      <c r="H273" s="19" t="s">
        <v>28</v>
      </c>
      <c r="I273" s="19" t="s">
        <v>748</v>
      </c>
      <c r="J273" s="23">
        <v>2983</v>
      </c>
      <c r="K273" s="20">
        <v>44</v>
      </c>
      <c r="L273" s="25">
        <f t="shared" si="8"/>
        <v>1312.52</v>
      </c>
      <c r="M273" s="25">
        <f t="shared" si="9"/>
        <v>1670.48</v>
      </c>
      <c r="O273" s="19" t="s">
        <v>31</v>
      </c>
      <c r="P273" s="20"/>
      <c r="Q273" s="19" t="s">
        <v>32</v>
      </c>
      <c r="R273" s="19" t="s">
        <v>33</v>
      </c>
      <c r="S273" s="19" t="s">
        <v>34</v>
      </c>
      <c r="T273" s="19" t="s">
        <v>769</v>
      </c>
    </row>
    <row r="274" spans="1:20" x14ac:dyDescent="0.3">
      <c r="A274" s="19" t="s">
        <v>741</v>
      </c>
      <c r="B274" s="20" t="s">
        <v>742</v>
      </c>
      <c r="C274" s="19" t="s">
        <v>1043</v>
      </c>
      <c r="D274" s="19" t="s">
        <v>24</v>
      </c>
      <c r="E274" s="19" t="s">
        <v>25</v>
      </c>
      <c r="F274" s="19" t="s">
        <v>26</v>
      </c>
      <c r="G274" s="19" t="s">
        <v>744</v>
      </c>
      <c r="H274" s="19" t="s">
        <v>28</v>
      </c>
      <c r="I274" s="19" t="s">
        <v>42</v>
      </c>
      <c r="J274" s="23">
        <v>2961</v>
      </c>
      <c r="K274" s="20">
        <v>20</v>
      </c>
      <c r="L274" s="25">
        <f t="shared" si="8"/>
        <v>592.20000000000005</v>
      </c>
      <c r="M274" s="25">
        <f t="shared" si="9"/>
        <v>2368.8000000000002</v>
      </c>
      <c r="O274" s="19" t="s">
        <v>31</v>
      </c>
      <c r="P274" s="20"/>
      <c r="Q274" s="19" t="s">
        <v>32</v>
      </c>
      <c r="R274" s="19" t="s">
        <v>33</v>
      </c>
      <c r="S274" s="19" t="s">
        <v>34</v>
      </c>
      <c r="T274" s="19" t="s">
        <v>749</v>
      </c>
    </row>
    <row r="275" spans="1:20" x14ac:dyDescent="0.3">
      <c r="A275" s="19" t="s">
        <v>741</v>
      </c>
      <c r="B275" s="20" t="s">
        <v>742</v>
      </c>
      <c r="C275" s="19" t="s">
        <v>1044</v>
      </c>
      <c r="D275" s="19" t="s">
        <v>24</v>
      </c>
      <c r="E275" s="19" t="s">
        <v>25</v>
      </c>
      <c r="F275" s="19" t="s">
        <v>26</v>
      </c>
      <c r="G275" s="19" t="s">
        <v>744</v>
      </c>
      <c r="H275" s="19" t="s">
        <v>28</v>
      </c>
      <c r="I275" s="19" t="s">
        <v>42</v>
      </c>
      <c r="J275" s="23">
        <v>2911</v>
      </c>
      <c r="K275" s="20">
        <v>20</v>
      </c>
      <c r="L275" s="25">
        <f t="shared" si="8"/>
        <v>582.20000000000005</v>
      </c>
      <c r="M275" s="25">
        <f t="shared" si="9"/>
        <v>2328.8000000000002</v>
      </c>
      <c r="O275" s="19" t="s">
        <v>31</v>
      </c>
      <c r="P275" s="20"/>
      <c r="Q275" s="19" t="s">
        <v>32</v>
      </c>
      <c r="R275" s="19" t="s">
        <v>33</v>
      </c>
      <c r="S275" s="19" t="s">
        <v>34</v>
      </c>
      <c r="T275" s="19" t="s">
        <v>749</v>
      </c>
    </row>
    <row r="276" spans="1:20" x14ac:dyDescent="0.3">
      <c r="A276" s="19" t="s">
        <v>741</v>
      </c>
      <c r="B276" s="20" t="s">
        <v>742</v>
      </c>
      <c r="C276" s="19" t="s">
        <v>1045</v>
      </c>
      <c r="D276" s="19" t="s">
        <v>24</v>
      </c>
      <c r="E276" s="19" t="s">
        <v>25</v>
      </c>
      <c r="F276" s="19" t="s">
        <v>26</v>
      </c>
      <c r="G276" s="19" t="s">
        <v>744</v>
      </c>
      <c r="H276" s="19" t="s">
        <v>28</v>
      </c>
      <c r="I276" s="19" t="s">
        <v>748</v>
      </c>
      <c r="J276" s="23">
        <v>7784</v>
      </c>
      <c r="K276" s="20">
        <v>20</v>
      </c>
      <c r="L276" s="25">
        <f t="shared" si="8"/>
        <v>1556.8</v>
      </c>
      <c r="M276" s="25">
        <f t="shared" si="9"/>
        <v>6227.2</v>
      </c>
      <c r="O276" s="19" t="s">
        <v>31</v>
      </c>
      <c r="P276" s="20"/>
      <c r="Q276" s="19" t="s">
        <v>32</v>
      </c>
      <c r="R276" s="19" t="s">
        <v>33</v>
      </c>
      <c r="S276" s="19" t="s">
        <v>34</v>
      </c>
      <c r="T276" s="19" t="s">
        <v>749</v>
      </c>
    </row>
    <row r="277" spans="1:20" x14ac:dyDescent="0.3">
      <c r="A277" s="19" t="s">
        <v>741</v>
      </c>
      <c r="B277" s="20" t="s">
        <v>742</v>
      </c>
      <c r="C277" s="19" t="s">
        <v>1046</v>
      </c>
      <c r="D277" s="19" t="s">
        <v>24</v>
      </c>
      <c r="E277" s="19" t="s">
        <v>25</v>
      </c>
      <c r="F277" s="19" t="s">
        <v>26</v>
      </c>
      <c r="G277" s="19" t="s">
        <v>744</v>
      </c>
      <c r="H277" s="19" t="s">
        <v>28</v>
      </c>
      <c r="I277" s="19" t="s">
        <v>748</v>
      </c>
      <c r="J277" s="23">
        <v>4354</v>
      </c>
      <c r="K277" s="20">
        <v>12</v>
      </c>
      <c r="L277" s="25">
        <f t="shared" si="8"/>
        <v>522.48</v>
      </c>
      <c r="M277" s="25">
        <f t="shared" si="9"/>
        <v>3831.52</v>
      </c>
      <c r="O277" s="19" t="s">
        <v>31</v>
      </c>
      <c r="P277" s="20"/>
      <c r="Q277" s="19" t="s">
        <v>32</v>
      </c>
      <c r="R277" s="19" t="s">
        <v>33</v>
      </c>
      <c r="S277" s="19" t="s">
        <v>34</v>
      </c>
      <c r="T277" s="19" t="s">
        <v>749</v>
      </c>
    </row>
    <row r="278" spans="1:20" x14ac:dyDescent="0.3">
      <c r="A278" s="19" t="s">
        <v>741</v>
      </c>
      <c r="B278" s="20" t="s">
        <v>742</v>
      </c>
      <c r="C278" s="19" t="s">
        <v>1047</v>
      </c>
      <c r="D278" s="19" t="s">
        <v>24</v>
      </c>
      <c r="E278" s="19" t="s">
        <v>25</v>
      </c>
      <c r="F278" s="19" t="s">
        <v>26</v>
      </c>
      <c r="G278" s="19" t="s">
        <v>744</v>
      </c>
      <c r="H278" s="19" t="s">
        <v>28</v>
      </c>
      <c r="I278" s="19" t="s">
        <v>748</v>
      </c>
      <c r="J278" s="23">
        <v>541</v>
      </c>
      <c r="K278" s="20">
        <v>14</v>
      </c>
      <c r="L278" s="25">
        <f t="shared" si="8"/>
        <v>75.739999999999995</v>
      </c>
      <c r="M278" s="25">
        <f t="shared" si="9"/>
        <v>465.26</v>
      </c>
      <c r="O278" s="19" t="s">
        <v>31</v>
      </c>
      <c r="P278" s="20"/>
      <c r="Q278" s="19" t="s">
        <v>32</v>
      </c>
      <c r="R278" s="19" t="s">
        <v>33</v>
      </c>
      <c r="S278" s="19" t="s">
        <v>34</v>
      </c>
      <c r="T278" s="19" t="s">
        <v>749</v>
      </c>
    </row>
    <row r="279" spans="1:20" x14ac:dyDescent="0.3">
      <c r="A279" s="19" t="s">
        <v>741</v>
      </c>
      <c r="B279" s="20" t="s">
        <v>742</v>
      </c>
      <c r="C279" s="19" t="s">
        <v>1048</v>
      </c>
      <c r="D279" s="19" t="s">
        <v>24</v>
      </c>
      <c r="E279" s="19" t="s">
        <v>25</v>
      </c>
      <c r="F279" s="19" t="s">
        <v>26</v>
      </c>
      <c r="G279" s="19" t="s">
        <v>744</v>
      </c>
      <c r="H279" s="19" t="s">
        <v>28</v>
      </c>
      <c r="I279" s="19" t="s">
        <v>748</v>
      </c>
      <c r="J279" s="23">
        <v>15455</v>
      </c>
      <c r="K279" s="20">
        <v>17</v>
      </c>
      <c r="L279" s="25">
        <f t="shared" si="8"/>
        <v>2627.35</v>
      </c>
      <c r="M279" s="25">
        <f t="shared" si="9"/>
        <v>12827.65</v>
      </c>
      <c r="O279" s="19" t="s">
        <v>31</v>
      </c>
      <c r="P279" s="20"/>
      <c r="Q279" s="19" t="s">
        <v>32</v>
      </c>
      <c r="R279" s="19" t="s">
        <v>33</v>
      </c>
      <c r="S279" s="19" t="s">
        <v>34</v>
      </c>
      <c r="T279" s="19" t="s">
        <v>749</v>
      </c>
    </row>
    <row r="280" spans="1:20" x14ac:dyDescent="0.3">
      <c r="A280" s="19" t="s">
        <v>741</v>
      </c>
      <c r="B280" s="20" t="s">
        <v>742</v>
      </c>
      <c r="C280" s="19" t="s">
        <v>1049</v>
      </c>
      <c r="D280" s="19" t="s">
        <v>24</v>
      </c>
      <c r="E280" s="19" t="s">
        <v>25</v>
      </c>
      <c r="F280" s="19" t="s">
        <v>26</v>
      </c>
      <c r="G280" s="19" t="s">
        <v>744</v>
      </c>
      <c r="H280" s="19" t="s">
        <v>28</v>
      </c>
      <c r="I280" s="19" t="s">
        <v>748</v>
      </c>
      <c r="J280" s="23">
        <v>14184</v>
      </c>
      <c r="K280" s="20">
        <v>18</v>
      </c>
      <c r="L280" s="25">
        <f t="shared" si="8"/>
        <v>2553.12</v>
      </c>
      <c r="M280" s="25">
        <f t="shared" si="9"/>
        <v>11630.88</v>
      </c>
      <c r="O280" s="19" t="s">
        <v>31</v>
      </c>
      <c r="P280" s="20"/>
      <c r="Q280" s="19" t="s">
        <v>32</v>
      </c>
      <c r="R280" s="19" t="s">
        <v>33</v>
      </c>
      <c r="S280" s="19" t="s">
        <v>34</v>
      </c>
      <c r="T280" s="19" t="s">
        <v>749</v>
      </c>
    </row>
    <row r="281" spans="1:20" x14ac:dyDescent="0.3">
      <c r="A281" s="19" t="s">
        <v>741</v>
      </c>
      <c r="B281" s="20" t="s">
        <v>742</v>
      </c>
      <c r="C281" s="19" t="s">
        <v>1050</v>
      </c>
      <c r="D281" s="19" t="s">
        <v>24</v>
      </c>
      <c r="E281" s="19" t="s">
        <v>25</v>
      </c>
      <c r="F281" s="19" t="s">
        <v>26</v>
      </c>
      <c r="G281" s="19" t="s">
        <v>744</v>
      </c>
      <c r="H281" s="19" t="s">
        <v>28</v>
      </c>
      <c r="I281" s="19" t="s">
        <v>748</v>
      </c>
      <c r="J281" s="23">
        <v>4413</v>
      </c>
      <c r="K281" s="20">
        <v>19</v>
      </c>
      <c r="L281" s="25">
        <f t="shared" si="8"/>
        <v>838.47</v>
      </c>
      <c r="M281" s="25">
        <f t="shared" si="9"/>
        <v>3574.53</v>
      </c>
      <c r="O281" s="19" t="s">
        <v>31</v>
      </c>
      <c r="P281" s="20"/>
      <c r="Q281" s="19" t="s">
        <v>32</v>
      </c>
      <c r="R281" s="19" t="s">
        <v>33</v>
      </c>
      <c r="S281" s="19" t="s">
        <v>34</v>
      </c>
      <c r="T281" s="19" t="s">
        <v>749</v>
      </c>
    </row>
    <row r="282" spans="1:20" x14ac:dyDescent="0.3">
      <c r="A282" s="19" t="s">
        <v>741</v>
      </c>
      <c r="B282" s="20" t="s">
        <v>742</v>
      </c>
      <c r="C282" s="19" t="s">
        <v>1051</v>
      </c>
      <c r="D282" s="19" t="s">
        <v>24</v>
      </c>
      <c r="E282" s="19" t="s">
        <v>25</v>
      </c>
      <c r="F282" s="19" t="s">
        <v>26</v>
      </c>
      <c r="G282" s="19" t="s">
        <v>744</v>
      </c>
      <c r="H282" s="19" t="s">
        <v>28</v>
      </c>
      <c r="I282" s="19" t="s">
        <v>748</v>
      </c>
      <c r="J282" s="23">
        <v>2572</v>
      </c>
      <c r="K282" s="20">
        <v>44</v>
      </c>
      <c r="L282" s="25">
        <f t="shared" si="8"/>
        <v>1131.68</v>
      </c>
      <c r="M282" s="25">
        <f t="shared" si="9"/>
        <v>1440.32</v>
      </c>
      <c r="N282" t="s">
        <v>1052</v>
      </c>
      <c r="O282" s="19" t="s">
        <v>31</v>
      </c>
      <c r="P282" s="20"/>
      <c r="Q282" s="19" t="s">
        <v>32</v>
      </c>
      <c r="R282" s="19" t="s">
        <v>33</v>
      </c>
      <c r="S282" s="19" t="s">
        <v>34</v>
      </c>
      <c r="T282" s="19" t="s">
        <v>769</v>
      </c>
    </row>
    <row r="283" spans="1:20" x14ac:dyDescent="0.3">
      <c r="A283" s="19" t="s">
        <v>741</v>
      </c>
      <c r="B283" s="20" t="s">
        <v>742</v>
      </c>
      <c r="C283" s="19" t="s">
        <v>1053</v>
      </c>
      <c r="D283" s="19" t="s">
        <v>24</v>
      </c>
      <c r="E283" s="19" t="s">
        <v>25</v>
      </c>
      <c r="F283" s="19" t="s">
        <v>26</v>
      </c>
      <c r="G283" s="19" t="s">
        <v>744</v>
      </c>
      <c r="H283" s="19" t="s">
        <v>28</v>
      </c>
      <c r="I283" s="19" t="s">
        <v>748</v>
      </c>
      <c r="J283" s="23">
        <v>3465</v>
      </c>
      <c r="K283" s="20">
        <v>17</v>
      </c>
      <c r="L283" s="25">
        <f t="shared" si="8"/>
        <v>589.04999999999995</v>
      </c>
      <c r="M283" s="25">
        <f t="shared" si="9"/>
        <v>2875.95</v>
      </c>
      <c r="O283" s="19" t="s">
        <v>31</v>
      </c>
      <c r="P283" s="20"/>
      <c r="Q283" s="19" t="s">
        <v>32</v>
      </c>
      <c r="R283" s="19" t="s">
        <v>33</v>
      </c>
      <c r="S283" s="19" t="s">
        <v>34</v>
      </c>
      <c r="T283" s="19" t="s">
        <v>749</v>
      </c>
    </row>
    <row r="284" spans="1:20" x14ac:dyDescent="0.3">
      <c r="A284" s="19" t="s">
        <v>741</v>
      </c>
      <c r="B284" s="20" t="s">
        <v>742</v>
      </c>
      <c r="C284" s="19" t="s">
        <v>1054</v>
      </c>
      <c r="D284" s="19" t="s">
        <v>24</v>
      </c>
      <c r="E284" s="19" t="s">
        <v>25</v>
      </c>
      <c r="F284" s="19" t="s">
        <v>26</v>
      </c>
      <c r="G284" s="19" t="s">
        <v>744</v>
      </c>
      <c r="H284" s="19" t="s">
        <v>28</v>
      </c>
      <c r="I284" s="19" t="s">
        <v>748</v>
      </c>
      <c r="J284" s="23">
        <v>2582</v>
      </c>
      <c r="K284" s="20">
        <v>44</v>
      </c>
      <c r="L284" s="25">
        <f t="shared" si="8"/>
        <v>1136.08</v>
      </c>
      <c r="M284" s="25">
        <f t="shared" si="9"/>
        <v>1445.92</v>
      </c>
      <c r="O284" s="19" t="s">
        <v>31</v>
      </c>
      <c r="P284" s="20"/>
      <c r="Q284" s="19" t="s">
        <v>32</v>
      </c>
      <c r="R284" s="19" t="s">
        <v>33</v>
      </c>
      <c r="S284" s="19" t="s">
        <v>34</v>
      </c>
      <c r="T284" s="19" t="s">
        <v>769</v>
      </c>
    </row>
    <row r="285" spans="1:20" x14ac:dyDescent="0.3">
      <c r="A285" s="19" t="s">
        <v>741</v>
      </c>
      <c r="B285" s="20" t="s">
        <v>742</v>
      </c>
      <c r="C285" s="19" t="s">
        <v>1055</v>
      </c>
      <c r="D285" s="19" t="s">
        <v>24</v>
      </c>
      <c r="E285" s="19" t="s">
        <v>25</v>
      </c>
      <c r="F285" s="19" t="s">
        <v>26</v>
      </c>
      <c r="G285" s="19" t="s">
        <v>744</v>
      </c>
      <c r="H285" s="19" t="s">
        <v>28</v>
      </c>
      <c r="I285" s="19" t="s">
        <v>42</v>
      </c>
      <c r="J285" s="23">
        <v>19507</v>
      </c>
      <c r="K285" s="20">
        <v>22</v>
      </c>
      <c r="L285" s="25">
        <f t="shared" si="8"/>
        <v>4291.54</v>
      </c>
      <c r="M285" s="25">
        <f t="shared" si="9"/>
        <v>15215.46</v>
      </c>
      <c r="O285" s="19" t="s">
        <v>31</v>
      </c>
      <c r="P285" s="20"/>
      <c r="Q285" s="19" t="s">
        <v>32</v>
      </c>
      <c r="R285" s="19" t="s">
        <v>33</v>
      </c>
      <c r="S285" s="19" t="s">
        <v>34</v>
      </c>
      <c r="T285" s="19" t="s">
        <v>769</v>
      </c>
    </row>
    <row r="286" spans="1:20" x14ac:dyDescent="0.3">
      <c r="A286" s="19" t="s">
        <v>741</v>
      </c>
      <c r="B286" s="20" t="s">
        <v>742</v>
      </c>
      <c r="C286" s="19" t="s">
        <v>1056</v>
      </c>
      <c r="D286" s="19" t="s">
        <v>24</v>
      </c>
      <c r="E286" s="19" t="s">
        <v>25</v>
      </c>
      <c r="F286" s="19" t="s">
        <v>26</v>
      </c>
      <c r="G286" s="19" t="s">
        <v>744</v>
      </c>
      <c r="H286" s="19" t="s">
        <v>28</v>
      </c>
      <c r="I286" s="19" t="s">
        <v>748</v>
      </c>
      <c r="J286" s="23">
        <v>2931</v>
      </c>
      <c r="K286" s="20">
        <v>22</v>
      </c>
      <c r="L286" s="25">
        <f t="shared" si="8"/>
        <v>644.82000000000005</v>
      </c>
      <c r="M286" s="25">
        <f t="shared" si="9"/>
        <v>2286.1799999999998</v>
      </c>
      <c r="O286" s="19" t="s">
        <v>31</v>
      </c>
      <c r="P286" s="20"/>
      <c r="Q286" s="19" t="s">
        <v>32</v>
      </c>
      <c r="R286" s="19" t="s">
        <v>33</v>
      </c>
      <c r="S286" s="19" t="s">
        <v>34</v>
      </c>
      <c r="T286" s="19" t="s">
        <v>749</v>
      </c>
    </row>
    <row r="287" spans="1:20" x14ac:dyDescent="0.3">
      <c r="A287" s="19" t="s">
        <v>741</v>
      </c>
      <c r="B287" s="20" t="s">
        <v>742</v>
      </c>
      <c r="C287" s="19" t="s">
        <v>1057</v>
      </c>
      <c r="D287" s="19" t="s">
        <v>24</v>
      </c>
      <c r="E287" s="19" t="s">
        <v>25</v>
      </c>
      <c r="F287" s="19" t="s">
        <v>26</v>
      </c>
      <c r="G287" s="19" t="s">
        <v>744</v>
      </c>
      <c r="H287" s="19" t="s">
        <v>28</v>
      </c>
      <c r="I287" s="19" t="s">
        <v>748</v>
      </c>
      <c r="J287" s="23">
        <v>544</v>
      </c>
      <c r="K287" s="20">
        <v>42</v>
      </c>
      <c r="L287" s="25">
        <f t="shared" si="8"/>
        <v>228.48</v>
      </c>
      <c r="M287" s="25">
        <f t="shared" si="9"/>
        <v>315.52</v>
      </c>
      <c r="O287" s="19" t="s">
        <v>31</v>
      </c>
      <c r="P287" s="20"/>
      <c r="Q287" s="19" t="s">
        <v>32</v>
      </c>
      <c r="R287" s="19" t="s">
        <v>33</v>
      </c>
      <c r="S287" s="19" t="s">
        <v>34</v>
      </c>
      <c r="T287" s="19" t="s">
        <v>749</v>
      </c>
    </row>
    <row r="288" spans="1:20" x14ac:dyDescent="0.3">
      <c r="A288" s="19" t="s">
        <v>741</v>
      </c>
      <c r="B288" s="20" t="s">
        <v>742</v>
      </c>
      <c r="C288" s="19" t="s">
        <v>1058</v>
      </c>
      <c r="D288" s="19" t="s">
        <v>24</v>
      </c>
      <c r="E288" s="19" t="s">
        <v>25</v>
      </c>
      <c r="F288" s="19" t="s">
        <v>26</v>
      </c>
      <c r="G288" s="19" t="s">
        <v>744</v>
      </c>
      <c r="H288" s="19" t="s">
        <v>28</v>
      </c>
      <c r="I288" s="19" t="s">
        <v>748</v>
      </c>
      <c r="J288" s="23">
        <v>5159</v>
      </c>
      <c r="K288" s="20">
        <v>18</v>
      </c>
      <c r="L288" s="25">
        <f t="shared" si="8"/>
        <v>928.62</v>
      </c>
      <c r="M288" s="25">
        <f t="shared" si="9"/>
        <v>4230.38</v>
      </c>
      <c r="N288" t="s">
        <v>1059</v>
      </c>
      <c r="O288" s="19" t="s">
        <v>31</v>
      </c>
      <c r="P288" s="20"/>
      <c r="Q288" s="19" t="s">
        <v>32</v>
      </c>
      <c r="R288" s="19" t="s">
        <v>33</v>
      </c>
      <c r="S288" s="19" t="s">
        <v>34</v>
      </c>
      <c r="T288" s="19" t="s">
        <v>749</v>
      </c>
    </row>
    <row r="289" spans="1:20" x14ac:dyDescent="0.3">
      <c r="A289" s="19" t="s">
        <v>741</v>
      </c>
      <c r="B289" s="20" t="s">
        <v>742</v>
      </c>
      <c r="C289" s="19" t="s">
        <v>1060</v>
      </c>
      <c r="D289" s="19" t="s">
        <v>24</v>
      </c>
      <c r="E289" s="19" t="s">
        <v>25</v>
      </c>
      <c r="F289" s="19" t="s">
        <v>26</v>
      </c>
      <c r="G289" s="19" t="s">
        <v>744</v>
      </c>
      <c r="H289" s="19" t="s">
        <v>28</v>
      </c>
      <c r="I289" s="19" t="s">
        <v>748</v>
      </c>
      <c r="J289" s="23">
        <v>6071</v>
      </c>
      <c r="K289" s="20">
        <v>19</v>
      </c>
      <c r="L289" s="25">
        <f t="shared" si="8"/>
        <v>1153.49</v>
      </c>
      <c r="M289" s="25">
        <f t="shared" si="9"/>
        <v>4917.51</v>
      </c>
      <c r="N289" t="s">
        <v>1061</v>
      </c>
      <c r="O289" s="19" t="s">
        <v>31</v>
      </c>
      <c r="P289" s="20"/>
      <c r="Q289" s="19" t="s">
        <v>32</v>
      </c>
      <c r="R289" s="19" t="s">
        <v>33</v>
      </c>
      <c r="S289" s="19" t="s">
        <v>34</v>
      </c>
      <c r="T289" s="19" t="s">
        <v>749</v>
      </c>
    </row>
    <row r="290" spans="1:20" x14ac:dyDescent="0.3">
      <c r="A290" s="19" t="s">
        <v>741</v>
      </c>
      <c r="B290" s="20" t="s">
        <v>742</v>
      </c>
      <c r="C290" s="19" t="s">
        <v>1062</v>
      </c>
      <c r="D290" s="19" t="s">
        <v>24</v>
      </c>
      <c r="E290" s="19" t="s">
        <v>25</v>
      </c>
      <c r="F290" s="19" t="s">
        <v>26</v>
      </c>
      <c r="G290" s="19" t="s">
        <v>744</v>
      </c>
      <c r="H290" s="19" t="s">
        <v>28</v>
      </c>
      <c r="I290" s="19" t="s">
        <v>748</v>
      </c>
      <c r="J290" s="23">
        <v>1877</v>
      </c>
      <c r="K290" s="20">
        <v>14</v>
      </c>
      <c r="L290" s="25">
        <f t="shared" si="8"/>
        <v>262.77999999999997</v>
      </c>
      <c r="M290" s="25">
        <f t="shared" si="9"/>
        <v>1614.22</v>
      </c>
      <c r="N290" t="s">
        <v>1063</v>
      </c>
      <c r="O290" s="19" t="s">
        <v>31</v>
      </c>
      <c r="P290" s="20"/>
      <c r="Q290" s="19" t="s">
        <v>32</v>
      </c>
      <c r="R290" s="19" t="s">
        <v>33</v>
      </c>
      <c r="S290" s="19" t="s">
        <v>34</v>
      </c>
      <c r="T290" s="19" t="s">
        <v>749</v>
      </c>
    </row>
    <row r="291" spans="1:20" x14ac:dyDescent="0.3">
      <c r="A291" s="19" t="s">
        <v>741</v>
      </c>
      <c r="B291" s="20" t="s">
        <v>742</v>
      </c>
      <c r="C291" s="19" t="s">
        <v>1064</v>
      </c>
      <c r="D291" s="19" t="s">
        <v>24</v>
      </c>
      <c r="E291" s="19" t="s">
        <v>25</v>
      </c>
      <c r="F291" s="19" t="s">
        <v>26</v>
      </c>
      <c r="G291" s="19" t="s">
        <v>744</v>
      </c>
      <c r="H291" s="19" t="s">
        <v>28</v>
      </c>
      <c r="I291" s="19" t="s">
        <v>748</v>
      </c>
      <c r="J291" s="23">
        <v>3256</v>
      </c>
      <c r="K291" s="20">
        <v>17</v>
      </c>
      <c r="L291" s="25">
        <f t="shared" si="8"/>
        <v>553.52</v>
      </c>
      <c r="M291" s="25">
        <f t="shared" si="9"/>
        <v>2702.48</v>
      </c>
      <c r="N291" t="s">
        <v>1065</v>
      </c>
      <c r="O291" s="19" t="s">
        <v>31</v>
      </c>
      <c r="P291" s="20"/>
      <c r="Q291" s="19" t="s">
        <v>32</v>
      </c>
      <c r="R291" s="19" t="s">
        <v>33</v>
      </c>
      <c r="S291" s="19" t="s">
        <v>34</v>
      </c>
      <c r="T291" s="19" t="s">
        <v>749</v>
      </c>
    </row>
    <row r="292" spans="1:20" x14ac:dyDescent="0.3">
      <c r="A292" s="19" t="s">
        <v>741</v>
      </c>
      <c r="B292" s="20" t="s">
        <v>742</v>
      </c>
      <c r="C292" s="19" t="s">
        <v>1066</v>
      </c>
      <c r="D292" s="19" t="s">
        <v>24</v>
      </c>
      <c r="E292" s="19" t="s">
        <v>25</v>
      </c>
      <c r="F292" s="19" t="s">
        <v>26</v>
      </c>
      <c r="G292" s="19" t="s">
        <v>744</v>
      </c>
      <c r="H292" s="19" t="s">
        <v>28</v>
      </c>
      <c r="I292" s="19" t="s">
        <v>748</v>
      </c>
      <c r="J292" s="23">
        <v>2495</v>
      </c>
      <c r="K292" s="20">
        <v>16</v>
      </c>
      <c r="L292" s="25">
        <f t="shared" si="8"/>
        <v>399.2</v>
      </c>
      <c r="M292" s="25">
        <f t="shared" si="9"/>
        <v>2095.8000000000002</v>
      </c>
      <c r="N292" t="s">
        <v>1067</v>
      </c>
      <c r="O292" s="19" t="s">
        <v>31</v>
      </c>
      <c r="P292" s="20"/>
      <c r="Q292" s="19" t="s">
        <v>32</v>
      </c>
      <c r="R292" s="19" t="s">
        <v>33</v>
      </c>
      <c r="S292" s="19" t="s">
        <v>34</v>
      </c>
      <c r="T292" s="19" t="s">
        <v>749</v>
      </c>
    </row>
    <row r="293" spans="1:20" x14ac:dyDescent="0.3">
      <c r="A293" s="19" t="s">
        <v>741</v>
      </c>
      <c r="B293" s="20" t="s">
        <v>742</v>
      </c>
      <c r="C293" s="19" t="s">
        <v>1068</v>
      </c>
      <c r="D293" s="19" t="s">
        <v>24</v>
      </c>
      <c r="E293" s="19" t="s">
        <v>25</v>
      </c>
      <c r="F293" s="19" t="s">
        <v>26</v>
      </c>
      <c r="G293" s="19" t="s">
        <v>744</v>
      </c>
      <c r="H293" s="19" t="s">
        <v>28</v>
      </c>
      <c r="I293" s="19" t="s">
        <v>748</v>
      </c>
      <c r="J293" s="23">
        <v>1515</v>
      </c>
      <c r="K293" s="20">
        <v>22</v>
      </c>
      <c r="L293" s="25">
        <f t="shared" si="8"/>
        <v>333.3</v>
      </c>
      <c r="M293" s="25">
        <f t="shared" si="9"/>
        <v>1181.7</v>
      </c>
      <c r="N293" t="s">
        <v>1069</v>
      </c>
      <c r="O293" s="19" t="s">
        <v>31</v>
      </c>
      <c r="P293" s="20"/>
      <c r="Q293" s="19" t="s">
        <v>32</v>
      </c>
      <c r="R293" s="19" t="s">
        <v>33</v>
      </c>
      <c r="S293" s="19" t="s">
        <v>34</v>
      </c>
      <c r="T293" s="19" t="s">
        <v>749</v>
      </c>
    </row>
    <row r="294" spans="1:20" x14ac:dyDescent="0.3">
      <c r="A294" s="19" t="s">
        <v>741</v>
      </c>
      <c r="B294" s="20" t="s">
        <v>742</v>
      </c>
      <c r="C294" s="19" t="s">
        <v>1070</v>
      </c>
      <c r="D294" s="19" t="s">
        <v>24</v>
      </c>
      <c r="E294" s="19" t="s">
        <v>25</v>
      </c>
      <c r="F294" s="19" t="s">
        <v>26</v>
      </c>
      <c r="G294" s="19" t="s">
        <v>744</v>
      </c>
      <c r="H294" s="19" t="s">
        <v>28</v>
      </c>
      <c r="I294" s="19" t="s">
        <v>748</v>
      </c>
      <c r="J294" s="23">
        <v>8414</v>
      </c>
      <c r="K294" s="20">
        <v>20</v>
      </c>
      <c r="L294" s="25">
        <f t="shared" si="8"/>
        <v>1682.8</v>
      </c>
      <c r="M294" s="25">
        <f t="shared" si="9"/>
        <v>6731.2</v>
      </c>
      <c r="N294" t="s">
        <v>1071</v>
      </c>
      <c r="O294" s="19" t="s">
        <v>31</v>
      </c>
      <c r="P294" s="20"/>
      <c r="Q294" s="19" t="s">
        <v>32</v>
      </c>
      <c r="R294" s="19" t="s">
        <v>33</v>
      </c>
      <c r="S294" s="19" t="s">
        <v>34</v>
      </c>
      <c r="T294" s="19" t="s">
        <v>749</v>
      </c>
    </row>
    <row r="295" spans="1:20" x14ac:dyDescent="0.3">
      <c r="A295" s="19" t="s">
        <v>741</v>
      </c>
      <c r="B295" s="20" t="s">
        <v>742</v>
      </c>
      <c r="C295" s="19" t="s">
        <v>1072</v>
      </c>
      <c r="D295" s="19" t="s">
        <v>24</v>
      </c>
      <c r="E295" s="19" t="s">
        <v>25</v>
      </c>
      <c r="F295" s="19" t="s">
        <v>26</v>
      </c>
      <c r="G295" s="19" t="s">
        <v>744</v>
      </c>
      <c r="H295" s="19" t="s">
        <v>28</v>
      </c>
      <c r="I295" s="19" t="s">
        <v>748</v>
      </c>
      <c r="J295" s="23">
        <v>5310</v>
      </c>
      <c r="K295" s="20">
        <v>22</v>
      </c>
      <c r="L295" s="25">
        <f t="shared" si="8"/>
        <v>1168.2</v>
      </c>
      <c r="M295" s="25">
        <f t="shared" si="9"/>
        <v>4141.8</v>
      </c>
      <c r="N295" t="s">
        <v>1073</v>
      </c>
      <c r="O295" s="19" t="s">
        <v>31</v>
      </c>
      <c r="P295" s="20"/>
      <c r="Q295" s="19" t="s">
        <v>32</v>
      </c>
      <c r="R295" s="19" t="s">
        <v>33</v>
      </c>
      <c r="S295" s="19" t="s">
        <v>34</v>
      </c>
      <c r="T295" s="19" t="s">
        <v>749</v>
      </c>
    </row>
    <row r="296" spans="1:20" x14ac:dyDescent="0.3">
      <c r="A296" s="19" t="s">
        <v>741</v>
      </c>
      <c r="B296" s="20" t="s">
        <v>742</v>
      </c>
      <c r="C296" s="19" t="s">
        <v>1074</v>
      </c>
      <c r="D296" s="19" t="s">
        <v>24</v>
      </c>
      <c r="E296" s="19" t="s">
        <v>25</v>
      </c>
      <c r="F296" s="19" t="s">
        <v>26</v>
      </c>
      <c r="G296" s="19" t="s">
        <v>744</v>
      </c>
      <c r="H296" s="19" t="s">
        <v>28</v>
      </c>
      <c r="I296" s="19" t="s">
        <v>748</v>
      </c>
      <c r="J296" s="23">
        <v>808</v>
      </c>
      <c r="K296" s="20">
        <v>14</v>
      </c>
      <c r="L296" s="25">
        <f t="shared" si="8"/>
        <v>113.12</v>
      </c>
      <c r="M296" s="25">
        <f t="shared" si="9"/>
        <v>694.88</v>
      </c>
      <c r="N296" t="s">
        <v>1075</v>
      </c>
      <c r="O296" s="19" t="s">
        <v>31</v>
      </c>
      <c r="P296" s="20"/>
      <c r="Q296" s="19" t="s">
        <v>32</v>
      </c>
      <c r="R296" s="19" t="s">
        <v>33</v>
      </c>
      <c r="S296" s="19" t="s">
        <v>34</v>
      </c>
      <c r="T296" s="19" t="s">
        <v>749</v>
      </c>
    </row>
    <row r="297" spans="1:20" x14ac:dyDescent="0.3">
      <c r="A297" s="19" t="s">
        <v>741</v>
      </c>
      <c r="B297" s="20" t="s">
        <v>742</v>
      </c>
      <c r="C297" s="19" t="s">
        <v>1076</v>
      </c>
      <c r="D297" s="19" t="s">
        <v>24</v>
      </c>
      <c r="E297" s="19" t="s">
        <v>25</v>
      </c>
      <c r="F297" s="19" t="s">
        <v>26</v>
      </c>
      <c r="G297" s="19" t="s">
        <v>744</v>
      </c>
      <c r="H297" s="19" t="s">
        <v>28</v>
      </c>
      <c r="I297" s="19" t="s">
        <v>748</v>
      </c>
      <c r="J297" s="23">
        <v>1938</v>
      </c>
      <c r="K297" s="20">
        <v>48</v>
      </c>
      <c r="L297" s="25">
        <f t="shared" si="8"/>
        <v>930.24</v>
      </c>
      <c r="M297" s="25">
        <f t="shared" si="9"/>
        <v>1007.76</v>
      </c>
      <c r="N297" t="s">
        <v>1077</v>
      </c>
      <c r="O297" s="19" t="s">
        <v>31</v>
      </c>
      <c r="P297" s="20"/>
      <c r="Q297" s="19" t="s">
        <v>32</v>
      </c>
      <c r="R297" s="19" t="s">
        <v>33</v>
      </c>
      <c r="S297" s="19" t="s">
        <v>34</v>
      </c>
      <c r="T297" s="19" t="s">
        <v>769</v>
      </c>
    </row>
    <row r="298" spans="1:20" x14ac:dyDescent="0.3">
      <c r="A298" s="19" t="s">
        <v>741</v>
      </c>
      <c r="B298" s="20" t="s">
        <v>742</v>
      </c>
      <c r="C298" s="19" t="s">
        <v>1078</v>
      </c>
      <c r="D298" s="19" t="s">
        <v>24</v>
      </c>
      <c r="E298" s="19" t="s">
        <v>25</v>
      </c>
      <c r="F298" s="19" t="s">
        <v>26</v>
      </c>
      <c r="G298" s="19" t="s">
        <v>744</v>
      </c>
      <c r="H298" s="19" t="s">
        <v>28</v>
      </c>
      <c r="I298" s="19" t="s">
        <v>748</v>
      </c>
      <c r="J298" s="23">
        <v>3770</v>
      </c>
      <c r="K298" s="20">
        <v>44</v>
      </c>
      <c r="L298" s="25">
        <f t="shared" si="8"/>
        <v>1658.8</v>
      </c>
      <c r="M298" s="25">
        <f t="shared" si="9"/>
        <v>2111.1999999999998</v>
      </c>
      <c r="N298" t="s">
        <v>1079</v>
      </c>
      <c r="O298" s="19" t="s">
        <v>31</v>
      </c>
      <c r="P298" s="20"/>
      <c r="Q298" s="19" t="s">
        <v>32</v>
      </c>
      <c r="R298" s="19" t="s">
        <v>33</v>
      </c>
      <c r="S298" s="19" t="s">
        <v>34</v>
      </c>
      <c r="T298" s="19" t="s">
        <v>749</v>
      </c>
    </row>
    <row r="299" spans="1:20" x14ac:dyDescent="0.3">
      <c r="A299" s="19" t="s">
        <v>741</v>
      </c>
      <c r="B299" s="20" t="s">
        <v>742</v>
      </c>
      <c r="C299" s="19" t="s">
        <v>1080</v>
      </c>
      <c r="D299" s="19" t="s">
        <v>24</v>
      </c>
      <c r="E299" s="19" t="s">
        <v>25</v>
      </c>
      <c r="F299" s="19" t="s">
        <v>26</v>
      </c>
      <c r="G299" s="19" t="s">
        <v>744</v>
      </c>
      <c r="H299" s="19" t="s">
        <v>28</v>
      </c>
      <c r="I299" s="19" t="s">
        <v>748</v>
      </c>
      <c r="J299" s="23">
        <v>427</v>
      </c>
      <c r="K299" s="20">
        <v>48</v>
      </c>
      <c r="L299" s="25">
        <f t="shared" si="8"/>
        <v>204.96</v>
      </c>
      <c r="M299" s="25">
        <f t="shared" si="9"/>
        <v>222.04</v>
      </c>
      <c r="N299" t="s">
        <v>1012</v>
      </c>
      <c r="O299" s="19" t="s">
        <v>31</v>
      </c>
      <c r="P299" s="20"/>
      <c r="Q299" s="19" t="s">
        <v>32</v>
      </c>
      <c r="R299" s="19" t="s">
        <v>33</v>
      </c>
      <c r="S299" s="19" t="s">
        <v>34</v>
      </c>
      <c r="T299" s="19" t="s">
        <v>939</v>
      </c>
    </row>
    <row r="300" spans="1:20" x14ac:dyDescent="0.3">
      <c r="A300" s="19" t="s">
        <v>741</v>
      </c>
      <c r="B300" s="20" t="s">
        <v>742</v>
      </c>
      <c r="C300" s="19" t="s">
        <v>1081</v>
      </c>
      <c r="D300" s="19" t="s">
        <v>24</v>
      </c>
      <c r="E300" s="19" t="s">
        <v>25</v>
      </c>
      <c r="F300" s="19" t="s">
        <v>26</v>
      </c>
      <c r="G300" s="19" t="s">
        <v>744</v>
      </c>
      <c r="H300" s="19" t="s">
        <v>28</v>
      </c>
      <c r="I300" s="19" t="s">
        <v>748</v>
      </c>
      <c r="J300" s="23">
        <v>2380</v>
      </c>
      <c r="K300" s="20">
        <v>14</v>
      </c>
      <c r="L300" s="25">
        <f t="shared" si="8"/>
        <v>333.2</v>
      </c>
      <c r="M300" s="25">
        <f t="shared" si="9"/>
        <v>2046.8</v>
      </c>
      <c r="O300" s="19" t="s">
        <v>31</v>
      </c>
      <c r="P300" s="20"/>
      <c r="Q300" s="19" t="s">
        <v>32</v>
      </c>
      <c r="R300" s="19" t="s">
        <v>33</v>
      </c>
      <c r="S300" s="19" t="s">
        <v>34</v>
      </c>
      <c r="T300" s="19" t="s">
        <v>749</v>
      </c>
    </row>
    <row r="301" spans="1:20" x14ac:dyDescent="0.3">
      <c r="A301" s="19" t="s">
        <v>741</v>
      </c>
      <c r="B301" s="20" t="s">
        <v>742</v>
      </c>
      <c r="C301" s="19" t="s">
        <v>1082</v>
      </c>
      <c r="D301" s="19" t="s">
        <v>24</v>
      </c>
      <c r="E301" s="19" t="s">
        <v>25</v>
      </c>
      <c r="F301" s="19" t="s">
        <v>26</v>
      </c>
      <c r="G301" s="19" t="s">
        <v>744</v>
      </c>
      <c r="H301" s="19" t="s">
        <v>28</v>
      </c>
      <c r="I301" s="19" t="s">
        <v>748</v>
      </c>
      <c r="J301" s="23">
        <v>6311</v>
      </c>
      <c r="K301" s="20">
        <v>55</v>
      </c>
      <c r="L301" s="25">
        <f t="shared" si="8"/>
        <v>3471.05</v>
      </c>
      <c r="M301" s="25">
        <f t="shared" si="9"/>
        <v>2839.95</v>
      </c>
      <c r="O301" s="19" t="s">
        <v>31</v>
      </c>
      <c r="P301" s="20"/>
      <c r="Q301" s="19" t="s">
        <v>32</v>
      </c>
      <c r="R301" s="19" t="s">
        <v>33</v>
      </c>
      <c r="S301" s="19" t="s">
        <v>34</v>
      </c>
      <c r="T301" s="19" t="s">
        <v>749</v>
      </c>
    </row>
    <row r="302" spans="1:20" x14ac:dyDescent="0.3">
      <c r="A302" s="19" t="s">
        <v>741</v>
      </c>
      <c r="B302" s="20" t="s">
        <v>742</v>
      </c>
      <c r="C302" s="19" t="s">
        <v>1083</v>
      </c>
      <c r="D302" s="19" t="s">
        <v>24</v>
      </c>
      <c r="E302" s="19" t="s">
        <v>25</v>
      </c>
      <c r="F302" s="19" t="s">
        <v>26</v>
      </c>
      <c r="G302" s="19" t="s">
        <v>744</v>
      </c>
      <c r="H302" s="19" t="s">
        <v>28</v>
      </c>
      <c r="I302" s="19" t="s">
        <v>748</v>
      </c>
      <c r="J302" s="23">
        <v>3803</v>
      </c>
      <c r="K302" s="20">
        <v>18</v>
      </c>
      <c r="L302" s="25">
        <f t="shared" si="8"/>
        <v>684.54</v>
      </c>
      <c r="M302" s="25">
        <f t="shared" si="9"/>
        <v>3118.46</v>
      </c>
      <c r="O302" s="19" t="s">
        <v>31</v>
      </c>
      <c r="P302" s="20"/>
      <c r="Q302" s="19" t="s">
        <v>32</v>
      </c>
      <c r="R302" s="19" t="s">
        <v>33</v>
      </c>
      <c r="S302" s="19" t="s">
        <v>34</v>
      </c>
      <c r="T302" s="19" t="s">
        <v>749</v>
      </c>
    </row>
    <row r="303" spans="1:20" x14ac:dyDescent="0.3">
      <c r="A303" s="19" t="s">
        <v>741</v>
      </c>
      <c r="B303" s="20" t="s">
        <v>742</v>
      </c>
      <c r="C303" s="19" t="s">
        <v>1084</v>
      </c>
      <c r="D303" s="19" t="s">
        <v>24</v>
      </c>
      <c r="E303" s="19" t="s">
        <v>25</v>
      </c>
      <c r="F303" s="19" t="s">
        <v>26</v>
      </c>
      <c r="G303" s="19" t="s">
        <v>744</v>
      </c>
      <c r="H303" s="19" t="s">
        <v>28</v>
      </c>
      <c r="I303" s="19" t="s">
        <v>748</v>
      </c>
      <c r="J303" s="23">
        <v>3270</v>
      </c>
      <c r="K303" s="20">
        <v>17</v>
      </c>
      <c r="L303" s="25">
        <f t="shared" si="8"/>
        <v>555.9</v>
      </c>
      <c r="M303" s="25">
        <f t="shared" si="9"/>
        <v>2714.1</v>
      </c>
      <c r="O303" s="19" t="s">
        <v>31</v>
      </c>
      <c r="P303" s="20"/>
      <c r="Q303" s="19" t="s">
        <v>32</v>
      </c>
      <c r="R303" s="19" t="s">
        <v>33</v>
      </c>
      <c r="S303" s="19" t="s">
        <v>34</v>
      </c>
      <c r="T303" s="19" t="s">
        <v>749</v>
      </c>
    </row>
    <row r="304" spans="1:20" x14ac:dyDescent="0.3">
      <c r="A304" s="19" t="s">
        <v>741</v>
      </c>
      <c r="B304" s="20" t="s">
        <v>742</v>
      </c>
      <c r="C304" s="19" t="s">
        <v>1085</v>
      </c>
      <c r="D304" s="19" t="s">
        <v>50</v>
      </c>
      <c r="E304" s="19" t="s">
        <v>25</v>
      </c>
      <c r="F304" s="19" t="s">
        <v>26</v>
      </c>
      <c r="G304" s="19" t="s">
        <v>744</v>
      </c>
      <c r="H304" s="19" t="s">
        <v>28</v>
      </c>
      <c r="I304" s="19" t="s">
        <v>57</v>
      </c>
      <c r="J304" s="23">
        <v>57</v>
      </c>
      <c r="K304" s="20">
        <v>100</v>
      </c>
      <c r="L304" s="25">
        <f t="shared" si="8"/>
        <v>57</v>
      </c>
      <c r="M304" s="25">
        <f t="shared" si="9"/>
        <v>0</v>
      </c>
      <c r="O304" s="19" t="s">
        <v>31</v>
      </c>
      <c r="P304" s="20"/>
      <c r="Q304" s="19" t="s">
        <v>32</v>
      </c>
      <c r="R304" s="19" t="s">
        <v>33</v>
      </c>
      <c r="S304" s="19" t="s">
        <v>34</v>
      </c>
      <c r="T304" s="19" t="s">
        <v>769</v>
      </c>
    </row>
    <row r="305" spans="1:20" x14ac:dyDescent="0.3">
      <c r="A305" s="19" t="s">
        <v>741</v>
      </c>
      <c r="B305" s="20" t="s">
        <v>742</v>
      </c>
      <c r="C305" s="19" t="s">
        <v>1086</v>
      </c>
      <c r="E305" s="19" t="s">
        <v>25</v>
      </c>
      <c r="F305" s="19" t="s">
        <v>26</v>
      </c>
      <c r="G305" s="19" t="s">
        <v>744</v>
      </c>
      <c r="H305" s="19" t="s">
        <v>28</v>
      </c>
      <c r="I305" s="19" t="s">
        <v>748</v>
      </c>
      <c r="J305" s="23">
        <v>1314</v>
      </c>
      <c r="K305" s="20">
        <v>66</v>
      </c>
      <c r="L305" s="25">
        <f t="shared" si="8"/>
        <v>867.24</v>
      </c>
      <c r="M305" s="25">
        <f t="shared" si="9"/>
        <v>446.76</v>
      </c>
      <c r="O305" s="19" t="s">
        <v>31</v>
      </c>
      <c r="P305" s="20"/>
      <c r="Q305" s="19" t="s">
        <v>32</v>
      </c>
      <c r="R305" s="19" t="s">
        <v>33</v>
      </c>
      <c r="S305" s="19" t="s">
        <v>34</v>
      </c>
      <c r="T305" s="19" t="s">
        <v>939</v>
      </c>
    </row>
    <row r="306" spans="1:20" x14ac:dyDescent="0.3">
      <c r="A306" s="19" t="s">
        <v>741</v>
      </c>
      <c r="B306" s="20" t="s">
        <v>742</v>
      </c>
      <c r="C306" s="19" t="s">
        <v>1087</v>
      </c>
      <c r="E306" s="19" t="s">
        <v>25</v>
      </c>
      <c r="F306" s="19" t="s">
        <v>26</v>
      </c>
      <c r="G306" s="19" t="s">
        <v>744</v>
      </c>
      <c r="H306" s="19" t="s">
        <v>28</v>
      </c>
      <c r="I306" s="19" t="s">
        <v>748</v>
      </c>
      <c r="J306" s="23">
        <v>1314</v>
      </c>
      <c r="K306" s="20">
        <v>66</v>
      </c>
      <c r="L306" s="25">
        <f t="shared" si="8"/>
        <v>867.24</v>
      </c>
      <c r="M306" s="25">
        <f t="shared" si="9"/>
        <v>446.76</v>
      </c>
      <c r="O306" s="19" t="s">
        <v>31</v>
      </c>
      <c r="P306" s="20"/>
      <c r="Q306" s="19" t="s">
        <v>32</v>
      </c>
      <c r="R306" s="19" t="s">
        <v>33</v>
      </c>
      <c r="S306" s="19" t="s">
        <v>34</v>
      </c>
      <c r="T306" s="19" t="s">
        <v>939</v>
      </c>
    </row>
    <row r="307" spans="1:20" x14ac:dyDescent="0.3">
      <c r="A307" s="19" t="s">
        <v>741</v>
      </c>
      <c r="B307" s="20" t="s">
        <v>742</v>
      </c>
      <c r="C307" s="19" t="s">
        <v>1088</v>
      </c>
      <c r="D307" s="19" t="s">
        <v>24</v>
      </c>
      <c r="E307" s="19" t="s">
        <v>25</v>
      </c>
      <c r="F307" s="19" t="s">
        <v>26</v>
      </c>
      <c r="G307" s="19" t="s">
        <v>744</v>
      </c>
      <c r="H307" s="19" t="s">
        <v>28</v>
      </c>
      <c r="I307" s="19" t="s">
        <v>748</v>
      </c>
      <c r="J307" s="23">
        <v>2743</v>
      </c>
      <c r="K307" s="20">
        <v>12</v>
      </c>
      <c r="L307" s="25">
        <f t="shared" si="8"/>
        <v>329.16</v>
      </c>
      <c r="M307" s="25">
        <f t="shared" si="9"/>
        <v>2413.84</v>
      </c>
      <c r="O307" s="19" t="s">
        <v>31</v>
      </c>
      <c r="P307" s="20"/>
      <c r="Q307" s="19" t="s">
        <v>32</v>
      </c>
      <c r="R307" s="19" t="s">
        <v>33</v>
      </c>
      <c r="S307" s="19" t="s">
        <v>34</v>
      </c>
      <c r="T307" s="19" t="s">
        <v>749</v>
      </c>
    </row>
    <row r="308" spans="1:20" x14ac:dyDescent="0.3">
      <c r="A308" s="19" t="s">
        <v>741</v>
      </c>
      <c r="B308" s="20" t="s">
        <v>742</v>
      </c>
      <c r="C308" s="19" t="s">
        <v>1089</v>
      </c>
      <c r="D308" s="19" t="s">
        <v>24</v>
      </c>
      <c r="E308" s="19" t="s">
        <v>25</v>
      </c>
      <c r="F308" s="19" t="s">
        <v>26</v>
      </c>
      <c r="G308" s="19" t="s">
        <v>744</v>
      </c>
      <c r="H308" s="19" t="s">
        <v>28</v>
      </c>
      <c r="I308" s="19" t="s">
        <v>748</v>
      </c>
      <c r="J308" s="23">
        <v>4806</v>
      </c>
      <c r="K308" s="20">
        <v>13</v>
      </c>
      <c r="L308" s="25">
        <f t="shared" si="8"/>
        <v>624.78</v>
      </c>
      <c r="M308" s="25">
        <f t="shared" si="9"/>
        <v>4181.22</v>
      </c>
      <c r="O308" s="19" t="s">
        <v>31</v>
      </c>
      <c r="P308" s="20"/>
      <c r="Q308" s="19" t="s">
        <v>32</v>
      </c>
      <c r="R308" s="19" t="s">
        <v>33</v>
      </c>
      <c r="S308" s="19" t="s">
        <v>34</v>
      </c>
      <c r="T308" s="19" t="s">
        <v>749</v>
      </c>
    </row>
    <row r="309" spans="1:20" x14ac:dyDescent="0.3">
      <c r="A309" s="19" t="s">
        <v>741</v>
      </c>
      <c r="B309" s="20" t="s">
        <v>742</v>
      </c>
      <c r="C309" s="19" t="s">
        <v>1090</v>
      </c>
      <c r="D309" s="19" t="s">
        <v>24</v>
      </c>
      <c r="E309" s="19" t="s">
        <v>25</v>
      </c>
      <c r="F309" s="19" t="s">
        <v>26</v>
      </c>
      <c r="G309" s="19" t="s">
        <v>744</v>
      </c>
      <c r="H309" s="19" t="s">
        <v>28</v>
      </c>
      <c r="I309" s="19" t="s">
        <v>748</v>
      </c>
      <c r="J309" s="23">
        <v>6184</v>
      </c>
      <c r="K309" s="20">
        <v>18</v>
      </c>
      <c r="L309" s="25">
        <f t="shared" si="8"/>
        <v>1113.1199999999999</v>
      </c>
      <c r="M309" s="25">
        <f t="shared" si="9"/>
        <v>5070.88</v>
      </c>
      <c r="O309" s="19" t="s">
        <v>31</v>
      </c>
      <c r="P309" s="20"/>
      <c r="Q309" s="19" t="s">
        <v>32</v>
      </c>
      <c r="R309" s="19" t="s">
        <v>33</v>
      </c>
      <c r="S309" s="19" t="s">
        <v>34</v>
      </c>
      <c r="T309" s="19" t="s">
        <v>749</v>
      </c>
    </row>
    <row r="310" spans="1:20" x14ac:dyDescent="0.3">
      <c r="A310" s="19" t="s">
        <v>741</v>
      </c>
      <c r="B310" s="20" t="s">
        <v>742</v>
      </c>
      <c r="C310" s="19" t="s">
        <v>1091</v>
      </c>
      <c r="D310" s="19" t="s">
        <v>24</v>
      </c>
      <c r="E310" s="19" t="s">
        <v>25</v>
      </c>
      <c r="F310" s="19" t="s">
        <v>26</v>
      </c>
      <c r="G310" s="19" t="s">
        <v>744</v>
      </c>
      <c r="H310" s="19" t="s">
        <v>28</v>
      </c>
      <c r="I310" s="19" t="s">
        <v>748</v>
      </c>
      <c r="J310" s="23">
        <v>4070</v>
      </c>
      <c r="K310" s="20">
        <v>21</v>
      </c>
      <c r="L310" s="25">
        <f t="shared" si="8"/>
        <v>854.7</v>
      </c>
      <c r="M310" s="25">
        <f t="shared" si="9"/>
        <v>3215.3</v>
      </c>
      <c r="O310" s="19" t="s">
        <v>31</v>
      </c>
      <c r="P310" s="20"/>
      <c r="Q310" s="19" t="s">
        <v>32</v>
      </c>
      <c r="R310" s="19" t="s">
        <v>33</v>
      </c>
      <c r="S310" s="19" t="s">
        <v>34</v>
      </c>
      <c r="T310" s="19" t="s">
        <v>749</v>
      </c>
    </row>
    <row r="311" spans="1:20" x14ac:dyDescent="0.3">
      <c r="A311" s="19" t="s">
        <v>741</v>
      </c>
      <c r="B311" s="20" t="s">
        <v>742</v>
      </c>
      <c r="C311" s="19" t="s">
        <v>1092</v>
      </c>
      <c r="D311" s="19" t="s">
        <v>50</v>
      </c>
      <c r="E311" s="19" t="s">
        <v>25</v>
      </c>
      <c r="F311" s="19" t="s">
        <v>26</v>
      </c>
      <c r="G311" s="19" t="s">
        <v>744</v>
      </c>
      <c r="H311" s="19" t="s">
        <v>28</v>
      </c>
      <c r="I311" s="19" t="s">
        <v>57</v>
      </c>
      <c r="J311" s="23">
        <v>14148</v>
      </c>
      <c r="K311" s="20">
        <v>100</v>
      </c>
      <c r="L311" s="25">
        <f t="shared" si="8"/>
        <v>14148</v>
      </c>
      <c r="M311" s="25">
        <f t="shared" si="9"/>
        <v>0</v>
      </c>
      <c r="O311" s="19" t="s">
        <v>31</v>
      </c>
      <c r="P311" s="20"/>
      <c r="Q311" s="19" t="s">
        <v>32</v>
      </c>
      <c r="R311" s="19" t="s">
        <v>33</v>
      </c>
      <c r="S311" s="19" t="s">
        <v>34</v>
      </c>
      <c r="T311" s="19" t="s">
        <v>749</v>
      </c>
    </row>
    <row r="312" spans="1:20" x14ac:dyDescent="0.3">
      <c r="A312" s="19" t="s">
        <v>741</v>
      </c>
      <c r="B312" s="20" t="s">
        <v>742</v>
      </c>
      <c r="C312" s="19" t="s">
        <v>1093</v>
      </c>
      <c r="D312" s="19" t="s">
        <v>24</v>
      </c>
      <c r="E312" s="19" t="s">
        <v>25</v>
      </c>
      <c r="F312" s="19" t="s">
        <v>26</v>
      </c>
      <c r="G312" s="19" t="s">
        <v>744</v>
      </c>
      <c r="H312" s="19" t="s">
        <v>28</v>
      </c>
      <c r="I312" s="19" t="s">
        <v>748</v>
      </c>
      <c r="J312" s="23">
        <v>4826</v>
      </c>
      <c r="K312" s="20">
        <v>20</v>
      </c>
      <c r="L312" s="25">
        <f t="shared" si="8"/>
        <v>965.2</v>
      </c>
      <c r="M312" s="25">
        <f t="shared" si="9"/>
        <v>3860.8</v>
      </c>
      <c r="O312" s="19" t="s">
        <v>31</v>
      </c>
      <c r="P312" s="20"/>
      <c r="Q312" s="19" t="s">
        <v>32</v>
      </c>
      <c r="R312" s="19" t="s">
        <v>33</v>
      </c>
      <c r="S312" s="19" t="s">
        <v>34</v>
      </c>
      <c r="T312" s="19" t="s">
        <v>749</v>
      </c>
    </row>
    <row r="313" spans="1:20" x14ac:dyDescent="0.3">
      <c r="A313" s="19" t="s">
        <v>741</v>
      </c>
      <c r="B313" s="20" t="s">
        <v>742</v>
      </c>
      <c r="C313" s="19" t="s">
        <v>1094</v>
      </c>
      <c r="D313" s="19" t="s">
        <v>24</v>
      </c>
      <c r="E313" s="19" t="s">
        <v>25</v>
      </c>
      <c r="F313" s="19" t="s">
        <v>26</v>
      </c>
      <c r="G313" s="19" t="s">
        <v>744</v>
      </c>
      <c r="H313" s="19" t="s">
        <v>28</v>
      </c>
      <c r="I313" s="19" t="s">
        <v>748</v>
      </c>
      <c r="J313" s="23">
        <v>4038</v>
      </c>
      <c r="K313" s="20">
        <v>29</v>
      </c>
      <c r="L313" s="25">
        <f t="shared" si="8"/>
        <v>1171.02</v>
      </c>
      <c r="M313" s="25">
        <f t="shared" si="9"/>
        <v>2866.98</v>
      </c>
      <c r="O313" s="19" t="s">
        <v>31</v>
      </c>
      <c r="P313" s="20"/>
      <c r="Q313" s="19" t="s">
        <v>32</v>
      </c>
      <c r="R313" s="19" t="s">
        <v>33</v>
      </c>
      <c r="S313" s="19" t="s">
        <v>34</v>
      </c>
      <c r="T313" s="19" t="s">
        <v>749</v>
      </c>
    </row>
    <row r="314" spans="1:20" x14ac:dyDescent="0.3">
      <c r="A314" s="19" t="s">
        <v>741</v>
      </c>
      <c r="B314" s="20" t="s">
        <v>742</v>
      </c>
      <c r="C314" s="19" t="s">
        <v>1095</v>
      </c>
      <c r="D314" s="19" t="s">
        <v>24</v>
      </c>
      <c r="E314" s="19" t="s">
        <v>25</v>
      </c>
      <c r="F314" s="19" t="s">
        <v>26</v>
      </c>
      <c r="G314" s="19" t="s">
        <v>744</v>
      </c>
      <c r="H314" s="19" t="s">
        <v>28</v>
      </c>
      <c r="I314" s="19" t="s">
        <v>748</v>
      </c>
      <c r="J314" s="23">
        <v>7630</v>
      </c>
      <c r="K314" s="20">
        <v>16</v>
      </c>
      <c r="L314" s="25">
        <f t="shared" si="8"/>
        <v>1220.8</v>
      </c>
      <c r="M314" s="25">
        <f t="shared" si="9"/>
        <v>6409.2</v>
      </c>
      <c r="O314" s="19" t="s">
        <v>31</v>
      </c>
      <c r="P314" s="20"/>
      <c r="Q314" s="19" t="s">
        <v>32</v>
      </c>
      <c r="R314" s="19" t="s">
        <v>33</v>
      </c>
      <c r="S314" s="19" t="s">
        <v>34</v>
      </c>
      <c r="T314" s="19" t="s">
        <v>749</v>
      </c>
    </row>
    <row r="315" spans="1:20" x14ac:dyDescent="0.3">
      <c r="A315" s="19" t="s">
        <v>741</v>
      </c>
      <c r="B315" s="20" t="s">
        <v>742</v>
      </c>
      <c r="C315" s="19" t="s">
        <v>1096</v>
      </c>
      <c r="D315" s="19" t="s">
        <v>24</v>
      </c>
      <c r="E315" s="19" t="s">
        <v>25</v>
      </c>
      <c r="F315" s="19" t="s">
        <v>26</v>
      </c>
      <c r="G315" s="19" t="s">
        <v>744</v>
      </c>
      <c r="H315" s="19" t="s">
        <v>28</v>
      </c>
      <c r="I315" s="19" t="s">
        <v>748</v>
      </c>
      <c r="J315" s="23">
        <v>3186</v>
      </c>
      <c r="K315" s="20">
        <v>21</v>
      </c>
      <c r="L315" s="25">
        <f t="shared" si="8"/>
        <v>669.06</v>
      </c>
      <c r="M315" s="25">
        <f t="shared" si="9"/>
        <v>2516.94</v>
      </c>
      <c r="O315" s="19" t="s">
        <v>31</v>
      </c>
      <c r="P315" s="20"/>
      <c r="Q315" s="19" t="s">
        <v>32</v>
      </c>
      <c r="R315" s="19" t="s">
        <v>33</v>
      </c>
      <c r="S315" s="19" t="s">
        <v>34</v>
      </c>
      <c r="T315" s="19" t="s">
        <v>749</v>
      </c>
    </row>
    <row r="316" spans="1:20" x14ac:dyDescent="0.3">
      <c r="A316" s="19" t="s">
        <v>741</v>
      </c>
      <c r="B316" s="20" t="s">
        <v>742</v>
      </c>
      <c r="C316" s="19" t="s">
        <v>1097</v>
      </c>
      <c r="D316" s="19" t="s">
        <v>24</v>
      </c>
      <c r="E316" s="19" t="s">
        <v>25</v>
      </c>
      <c r="F316" s="19" t="s">
        <v>26</v>
      </c>
      <c r="G316" s="19" t="s">
        <v>744</v>
      </c>
      <c r="H316" s="19" t="s">
        <v>28</v>
      </c>
      <c r="I316" s="19" t="s">
        <v>748</v>
      </c>
      <c r="J316" s="23">
        <v>7291</v>
      </c>
      <c r="K316" s="20">
        <v>13</v>
      </c>
      <c r="L316" s="25">
        <f t="shared" si="8"/>
        <v>947.83</v>
      </c>
      <c r="M316" s="25">
        <f t="shared" si="9"/>
        <v>6343.17</v>
      </c>
      <c r="O316" s="19" t="s">
        <v>31</v>
      </c>
      <c r="P316" s="20"/>
      <c r="Q316" s="19" t="s">
        <v>32</v>
      </c>
      <c r="R316" s="19" t="s">
        <v>33</v>
      </c>
      <c r="S316" s="19" t="s">
        <v>34</v>
      </c>
      <c r="T316" s="19" t="s">
        <v>749</v>
      </c>
    </row>
    <row r="317" spans="1:20" x14ac:dyDescent="0.3">
      <c r="A317" s="19" t="s">
        <v>741</v>
      </c>
      <c r="B317" s="20" t="s">
        <v>742</v>
      </c>
      <c r="C317" s="19" t="s">
        <v>1098</v>
      </c>
      <c r="D317" s="19" t="s">
        <v>24</v>
      </c>
      <c r="E317" s="19" t="s">
        <v>25</v>
      </c>
      <c r="F317" s="19" t="s">
        <v>26</v>
      </c>
      <c r="G317" s="19" t="s">
        <v>744</v>
      </c>
      <c r="H317" s="19" t="s">
        <v>28</v>
      </c>
      <c r="I317" s="19" t="s">
        <v>748</v>
      </c>
      <c r="J317" s="23">
        <v>15079</v>
      </c>
      <c r="K317" s="20">
        <v>16</v>
      </c>
      <c r="L317" s="25">
        <f t="shared" si="8"/>
        <v>2412.64</v>
      </c>
      <c r="M317" s="25">
        <f t="shared" si="9"/>
        <v>12666.36</v>
      </c>
      <c r="O317" s="19" t="s">
        <v>31</v>
      </c>
      <c r="P317" s="20"/>
      <c r="Q317" s="19" t="s">
        <v>32</v>
      </c>
      <c r="R317" s="19" t="s">
        <v>33</v>
      </c>
      <c r="S317" s="19" t="s">
        <v>34</v>
      </c>
      <c r="T317" s="19" t="s">
        <v>749</v>
      </c>
    </row>
    <row r="318" spans="1:20" x14ac:dyDescent="0.3">
      <c r="A318" s="19" t="s">
        <v>741</v>
      </c>
      <c r="B318" s="20" t="s">
        <v>742</v>
      </c>
      <c r="C318" s="19" t="s">
        <v>1099</v>
      </c>
      <c r="D318" s="19" t="s">
        <v>50</v>
      </c>
      <c r="E318" s="19" t="s">
        <v>25</v>
      </c>
      <c r="F318" s="19" t="s">
        <v>26</v>
      </c>
      <c r="G318" s="19" t="s">
        <v>744</v>
      </c>
      <c r="H318" s="19" t="s">
        <v>28</v>
      </c>
      <c r="I318" s="19" t="s">
        <v>57</v>
      </c>
      <c r="J318" s="23">
        <v>3000</v>
      </c>
      <c r="K318" s="20">
        <v>100</v>
      </c>
      <c r="L318" s="25">
        <f t="shared" si="8"/>
        <v>3000</v>
      </c>
      <c r="M318" s="25">
        <f t="shared" si="9"/>
        <v>0</v>
      </c>
      <c r="O318" s="19" t="s">
        <v>31</v>
      </c>
      <c r="P318" s="20"/>
      <c r="Q318" s="19" t="s">
        <v>32</v>
      </c>
      <c r="R318" s="19" t="s">
        <v>33</v>
      </c>
      <c r="S318" s="19" t="s">
        <v>34</v>
      </c>
      <c r="T318" s="19" t="s">
        <v>769</v>
      </c>
    </row>
    <row r="319" spans="1:20" x14ac:dyDescent="0.3">
      <c r="A319" s="19" t="s">
        <v>741</v>
      </c>
      <c r="B319" s="20" t="s">
        <v>742</v>
      </c>
      <c r="C319" s="19" t="s">
        <v>1100</v>
      </c>
      <c r="D319" s="19" t="s">
        <v>24</v>
      </c>
      <c r="E319" s="19" t="s">
        <v>25</v>
      </c>
      <c r="F319" s="19" t="s">
        <v>26</v>
      </c>
      <c r="G319" s="19" t="s">
        <v>744</v>
      </c>
      <c r="H319" s="19" t="s">
        <v>28</v>
      </c>
      <c r="I319" s="19" t="s">
        <v>748</v>
      </c>
      <c r="J319" s="23">
        <v>6742</v>
      </c>
      <c r="K319" s="20">
        <v>12</v>
      </c>
      <c r="L319" s="25">
        <f t="shared" si="8"/>
        <v>809.04</v>
      </c>
      <c r="M319" s="25">
        <f t="shared" si="9"/>
        <v>5932.96</v>
      </c>
      <c r="O319" s="19" t="s">
        <v>31</v>
      </c>
      <c r="P319" s="20"/>
      <c r="Q319" s="19" t="s">
        <v>32</v>
      </c>
      <c r="R319" s="19" t="s">
        <v>33</v>
      </c>
      <c r="S319" s="19" t="s">
        <v>34</v>
      </c>
      <c r="T319" s="19" t="s">
        <v>749</v>
      </c>
    </row>
    <row r="320" spans="1:20" x14ac:dyDescent="0.3">
      <c r="A320" s="19" t="s">
        <v>741</v>
      </c>
      <c r="B320" s="20" t="s">
        <v>742</v>
      </c>
      <c r="C320" s="19" t="s">
        <v>1101</v>
      </c>
      <c r="D320" s="19" t="s">
        <v>24</v>
      </c>
      <c r="E320" s="19" t="s">
        <v>25</v>
      </c>
      <c r="F320" s="19" t="s">
        <v>26</v>
      </c>
      <c r="G320" s="19" t="s">
        <v>744</v>
      </c>
      <c r="H320" s="19" t="s">
        <v>28</v>
      </c>
      <c r="I320" s="19" t="s">
        <v>748</v>
      </c>
      <c r="J320" s="23">
        <v>5937</v>
      </c>
      <c r="K320" s="20">
        <v>17</v>
      </c>
      <c r="L320" s="25">
        <f t="shared" si="8"/>
        <v>1009.29</v>
      </c>
      <c r="M320" s="25">
        <f t="shared" si="9"/>
        <v>4927.71</v>
      </c>
      <c r="O320" s="19" t="s">
        <v>31</v>
      </c>
      <c r="P320" s="20"/>
      <c r="Q320" s="19" t="s">
        <v>32</v>
      </c>
      <c r="R320" s="19" t="s">
        <v>33</v>
      </c>
      <c r="S320" s="19" t="s">
        <v>34</v>
      </c>
      <c r="T320" s="19" t="s">
        <v>749</v>
      </c>
    </row>
    <row r="321" spans="1:20" x14ac:dyDescent="0.3">
      <c r="A321" s="19" t="s">
        <v>741</v>
      </c>
      <c r="B321" s="20" t="s">
        <v>742</v>
      </c>
      <c r="C321" s="19" t="s">
        <v>1102</v>
      </c>
      <c r="D321" s="19" t="s">
        <v>24</v>
      </c>
      <c r="E321" s="19" t="s">
        <v>25</v>
      </c>
      <c r="F321" s="19" t="s">
        <v>26</v>
      </c>
      <c r="G321" s="19" t="s">
        <v>744</v>
      </c>
      <c r="H321" s="19" t="s">
        <v>28</v>
      </c>
      <c r="I321" s="19" t="s">
        <v>748</v>
      </c>
      <c r="J321" s="23">
        <v>2799</v>
      </c>
      <c r="K321" s="20">
        <v>20</v>
      </c>
      <c r="L321" s="25">
        <f t="shared" si="8"/>
        <v>559.79999999999995</v>
      </c>
      <c r="M321" s="25">
        <f t="shared" si="9"/>
        <v>2239.1999999999998</v>
      </c>
      <c r="O321" s="19" t="s">
        <v>31</v>
      </c>
      <c r="P321" s="20"/>
      <c r="Q321" s="19" t="s">
        <v>32</v>
      </c>
      <c r="R321" s="19" t="s">
        <v>33</v>
      </c>
      <c r="S321" s="19" t="s">
        <v>34</v>
      </c>
      <c r="T321" s="19" t="s">
        <v>749</v>
      </c>
    </row>
    <row r="322" spans="1:20" x14ac:dyDescent="0.3">
      <c r="A322" s="19" t="s">
        <v>741</v>
      </c>
      <c r="B322" s="20" t="s">
        <v>742</v>
      </c>
      <c r="C322" s="19" t="s">
        <v>1103</v>
      </c>
      <c r="D322" s="19" t="s">
        <v>24</v>
      </c>
      <c r="E322" s="19" t="s">
        <v>25</v>
      </c>
      <c r="F322" s="19" t="s">
        <v>26</v>
      </c>
      <c r="G322" s="19" t="s">
        <v>744</v>
      </c>
      <c r="H322" s="19" t="s">
        <v>28</v>
      </c>
      <c r="I322" s="19" t="s">
        <v>748</v>
      </c>
      <c r="J322" s="23">
        <v>4554</v>
      </c>
      <c r="K322" s="20">
        <v>16</v>
      </c>
      <c r="L322" s="25">
        <f t="shared" si="8"/>
        <v>728.64</v>
      </c>
      <c r="M322" s="25">
        <f t="shared" si="9"/>
        <v>3825.36</v>
      </c>
      <c r="O322" s="19" t="s">
        <v>31</v>
      </c>
      <c r="P322" s="20"/>
      <c r="Q322" s="19" t="s">
        <v>32</v>
      </c>
      <c r="R322" s="19" t="s">
        <v>33</v>
      </c>
      <c r="S322" s="19" t="s">
        <v>34</v>
      </c>
      <c r="T322" s="19" t="s">
        <v>749</v>
      </c>
    </row>
    <row r="323" spans="1:20" x14ac:dyDescent="0.3">
      <c r="A323" s="19" t="s">
        <v>741</v>
      </c>
      <c r="B323" s="20" t="s">
        <v>742</v>
      </c>
      <c r="C323" s="19" t="s">
        <v>1104</v>
      </c>
      <c r="D323" s="19" t="s">
        <v>24</v>
      </c>
      <c r="E323" s="19" t="s">
        <v>25</v>
      </c>
      <c r="F323" s="19" t="s">
        <v>26</v>
      </c>
      <c r="G323" s="19" t="s">
        <v>744</v>
      </c>
      <c r="H323" s="19" t="s">
        <v>28</v>
      </c>
      <c r="I323" s="19" t="s">
        <v>748</v>
      </c>
      <c r="J323" s="23">
        <v>9885</v>
      </c>
      <c r="K323" s="20">
        <v>13</v>
      </c>
      <c r="L323" s="25">
        <f t="shared" ref="L323:L386" si="10">J323*K323/100</f>
        <v>1285.05</v>
      </c>
      <c r="M323" s="25">
        <f t="shared" ref="M323:M386" si="11">J323*(100-K323)/100</f>
        <v>8599.9500000000007</v>
      </c>
      <c r="O323" s="19" t="s">
        <v>31</v>
      </c>
      <c r="P323" s="20"/>
      <c r="Q323" s="19" t="s">
        <v>32</v>
      </c>
      <c r="R323" s="19" t="s">
        <v>33</v>
      </c>
      <c r="S323" s="19" t="s">
        <v>34</v>
      </c>
      <c r="T323" s="19" t="s">
        <v>769</v>
      </c>
    </row>
    <row r="324" spans="1:20" x14ac:dyDescent="0.3">
      <c r="A324" s="19" t="s">
        <v>741</v>
      </c>
      <c r="B324" s="20" t="s">
        <v>742</v>
      </c>
      <c r="C324" s="19" t="s">
        <v>1105</v>
      </c>
      <c r="D324" s="19" t="s">
        <v>24</v>
      </c>
      <c r="E324" s="19" t="s">
        <v>25</v>
      </c>
      <c r="F324" s="19" t="s">
        <v>26</v>
      </c>
      <c r="G324" s="19" t="s">
        <v>744</v>
      </c>
      <c r="H324" s="19" t="s">
        <v>28</v>
      </c>
      <c r="I324" s="19" t="s">
        <v>748</v>
      </c>
      <c r="J324" s="23">
        <v>8401</v>
      </c>
      <c r="K324" s="20">
        <v>23</v>
      </c>
      <c r="L324" s="25">
        <f t="shared" si="10"/>
        <v>1932.23</v>
      </c>
      <c r="M324" s="25">
        <f t="shared" si="11"/>
        <v>6468.77</v>
      </c>
      <c r="O324" s="19" t="s">
        <v>31</v>
      </c>
      <c r="P324" s="20"/>
      <c r="Q324" s="19" t="s">
        <v>32</v>
      </c>
      <c r="R324" s="19" t="s">
        <v>33</v>
      </c>
      <c r="S324" s="19" t="s">
        <v>34</v>
      </c>
      <c r="T324" s="19" t="s">
        <v>769</v>
      </c>
    </row>
    <row r="325" spans="1:20" x14ac:dyDescent="0.3">
      <c r="A325" s="19" t="s">
        <v>741</v>
      </c>
      <c r="B325" s="20" t="s">
        <v>742</v>
      </c>
      <c r="C325" s="19" t="s">
        <v>1106</v>
      </c>
      <c r="D325" s="19" t="s">
        <v>24</v>
      </c>
      <c r="E325" s="19" t="s">
        <v>25</v>
      </c>
      <c r="F325" s="19" t="s">
        <v>26</v>
      </c>
      <c r="G325" s="19" t="s">
        <v>744</v>
      </c>
      <c r="H325" s="19" t="s">
        <v>28</v>
      </c>
      <c r="I325" s="19" t="s">
        <v>748</v>
      </c>
      <c r="J325" s="23">
        <v>19281</v>
      </c>
      <c r="K325" s="20">
        <v>25</v>
      </c>
      <c r="L325" s="25">
        <f t="shared" si="10"/>
        <v>4820.25</v>
      </c>
      <c r="M325" s="25">
        <f t="shared" si="11"/>
        <v>14460.75</v>
      </c>
      <c r="O325" s="19" t="s">
        <v>31</v>
      </c>
      <c r="P325" s="20"/>
      <c r="Q325" s="19" t="s">
        <v>32</v>
      </c>
      <c r="R325" s="19" t="s">
        <v>33</v>
      </c>
      <c r="S325" s="19" t="s">
        <v>34</v>
      </c>
      <c r="T325" s="19" t="s">
        <v>769</v>
      </c>
    </row>
    <row r="326" spans="1:20" x14ac:dyDescent="0.3">
      <c r="A326" s="19" t="s">
        <v>741</v>
      </c>
      <c r="B326" s="20" t="s">
        <v>742</v>
      </c>
      <c r="C326" s="19" t="s">
        <v>1107</v>
      </c>
      <c r="D326" s="19" t="s">
        <v>24</v>
      </c>
      <c r="E326" s="19" t="s">
        <v>25</v>
      </c>
      <c r="F326" s="19" t="s">
        <v>26</v>
      </c>
      <c r="G326" s="19" t="s">
        <v>744</v>
      </c>
      <c r="H326" s="19" t="s">
        <v>28</v>
      </c>
      <c r="I326" s="19" t="s">
        <v>748</v>
      </c>
      <c r="J326" s="23">
        <v>2972</v>
      </c>
      <c r="K326" s="20">
        <v>15</v>
      </c>
      <c r="L326" s="25">
        <f t="shared" si="10"/>
        <v>445.8</v>
      </c>
      <c r="M326" s="25">
        <f t="shared" si="11"/>
        <v>2526.1999999999998</v>
      </c>
      <c r="O326" s="19" t="s">
        <v>31</v>
      </c>
      <c r="P326" s="20"/>
      <c r="Q326" s="19" t="s">
        <v>32</v>
      </c>
      <c r="R326" s="19" t="s">
        <v>33</v>
      </c>
      <c r="S326" s="19" t="s">
        <v>34</v>
      </c>
      <c r="T326" s="19" t="s">
        <v>769</v>
      </c>
    </row>
    <row r="327" spans="1:20" x14ac:dyDescent="0.3">
      <c r="A327" s="19" t="s">
        <v>741</v>
      </c>
      <c r="B327" s="20" t="s">
        <v>742</v>
      </c>
      <c r="C327" s="19" t="s">
        <v>1108</v>
      </c>
      <c r="D327" s="19" t="s">
        <v>24</v>
      </c>
      <c r="E327" s="19" t="s">
        <v>25</v>
      </c>
      <c r="F327" s="19" t="s">
        <v>26</v>
      </c>
      <c r="G327" s="19" t="s">
        <v>744</v>
      </c>
      <c r="H327" s="19" t="s">
        <v>28</v>
      </c>
      <c r="I327" s="19" t="s">
        <v>42</v>
      </c>
      <c r="J327" s="23">
        <v>17546</v>
      </c>
      <c r="K327" s="20">
        <v>17</v>
      </c>
      <c r="L327" s="25">
        <f t="shared" si="10"/>
        <v>2982.82</v>
      </c>
      <c r="M327" s="25">
        <f t="shared" si="11"/>
        <v>14563.18</v>
      </c>
      <c r="O327" s="19" t="s">
        <v>31</v>
      </c>
      <c r="P327" s="20"/>
      <c r="Q327" s="19" t="s">
        <v>32</v>
      </c>
      <c r="R327" s="19" t="s">
        <v>33</v>
      </c>
      <c r="S327" s="19" t="s">
        <v>34</v>
      </c>
      <c r="T327" s="19" t="s">
        <v>749</v>
      </c>
    </row>
    <row r="328" spans="1:20" x14ac:dyDescent="0.3">
      <c r="A328" s="19" t="s">
        <v>741</v>
      </c>
      <c r="B328" s="20" t="s">
        <v>742</v>
      </c>
      <c r="C328" s="19" t="s">
        <v>1109</v>
      </c>
      <c r="D328" s="19" t="s">
        <v>24</v>
      </c>
      <c r="E328" s="19" t="s">
        <v>25</v>
      </c>
      <c r="F328" s="19" t="s">
        <v>26</v>
      </c>
      <c r="G328" s="19" t="s">
        <v>744</v>
      </c>
      <c r="H328" s="19" t="s">
        <v>28</v>
      </c>
      <c r="I328" s="19" t="s">
        <v>42</v>
      </c>
      <c r="J328" s="23">
        <v>10522</v>
      </c>
      <c r="K328" s="20">
        <v>18</v>
      </c>
      <c r="L328" s="25">
        <f t="shared" si="10"/>
        <v>1893.96</v>
      </c>
      <c r="M328" s="25">
        <f t="shared" si="11"/>
        <v>8628.0400000000009</v>
      </c>
      <c r="O328" s="19" t="s">
        <v>31</v>
      </c>
      <c r="P328" s="20"/>
      <c r="Q328" s="19" t="s">
        <v>32</v>
      </c>
      <c r="R328" s="19" t="s">
        <v>33</v>
      </c>
      <c r="S328" s="19" t="s">
        <v>34</v>
      </c>
      <c r="T328" s="19" t="s">
        <v>749</v>
      </c>
    </row>
    <row r="329" spans="1:20" x14ac:dyDescent="0.3">
      <c r="A329" s="19" t="s">
        <v>741</v>
      </c>
      <c r="B329" s="20" t="s">
        <v>742</v>
      </c>
      <c r="C329" s="19" t="s">
        <v>1110</v>
      </c>
      <c r="D329" s="19" t="s">
        <v>24</v>
      </c>
      <c r="E329" s="19" t="s">
        <v>25</v>
      </c>
      <c r="F329" s="19" t="s">
        <v>26</v>
      </c>
      <c r="G329" s="19" t="s">
        <v>744</v>
      </c>
      <c r="H329" s="19" t="s">
        <v>28</v>
      </c>
      <c r="I329" s="19" t="s">
        <v>748</v>
      </c>
      <c r="J329" s="23">
        <v>1213</v>
      </c>
      <c r="K329" s="20">
        <v>39</v>
      </c>
      <c r="L329" s="25">
        <f t="shared" si="10"/>
        <v>473.07</v>
      </c>
      <c r="M329" s="25">
        <f t="shared" si="11"/>
        <v>739.93</v>
      </c>
      <c r="O329" s="19" t="s">
        <v>31</v>
      </c>
      <c r="P329" s="20"/>
      <c r="Q329" s="19" t="s">
        <v>32</v>
      </c>
      <c r="R329" s="19" t="s">
        <v>33</v>
      </c>
      <c r="S329" s="19" t="s">
        <v>34</v>
      </c>
      <c r="T329" s="19" t="s">
        <v>769</v>
      </c>
    </row>
    <row r="330" spans="1:20" x14ac:dyDescent="0.3">
      <c r="A330" s="19" t="s">
        <v>741</v>
      </c>
      <c r="B330" s="20" t="s">
        <v>742</v>
      </c>
      <c r="C330" s="19" t="s">
        <v>1111</v>
      </c>
      <c r="D330" s="19" t="s">
        <v>50</v>
      </c>
      <c r="E330" s="19" t="s">
        <v>25</v>
      </c>
      <c r="F330" s="19" t="s">
        <v>26</v>
      </c>
      <c r="G330" s="19" t="s">
        <v>744</v>
      </c>
      <c r="H330" s="19" t="s">
        <v>28</v>
      </c>
      <c r="I330" s="19" t="s">
        <v>57</v>
      </c>
      <c r="J330" s="23">
        <v>3000</v>
      </c>
      <c r="K330" s="20">
        <v>100</v>
      </c>
      <c r="L330" s="25">
        <f t="shared" si="10"/>
        <v>3000</v>
      </c>
      <c r="M330" s="25">
        <f t="shared" si="11"/>
        <v>0</v>
      </c>
      <c r="O330" s="19" t="s">
        <v>31</v>
      </c>
      <c r="P330" s="20"/>
      <c r="Q330" s="19" t="s">
        <v>32</v>
      </c>
      <c r="R330" s="19" t="s">
        <v>33</v>
      </c>
      <c r="S330" s="19" t="s">
        <v>34</v>
      </c>
      <c r="T330" s="19" t="s">
        <v>749</v>
      </c>
    </row>
    <row r="331" spans="1:20" x14ac:dyDescent="0.3">
      <c r="A331" s="19" t="s">
        <v>741</v>
      </c>
      <c r="B331" s="20" t="s">
        <v>742</v>
      </c>
      <c r="C331" s="19" t="s">
        <v>1112</v>
      </c>
      <c r="D331" s="19" t="s">
        <v>24</v>
      </c>
      <c r="E331" s="19" t="s">
        <v>25</v>
      </c>
      <c r="F331" s="19" t="s">
        <v>26</v>
      </c>
      <c r="G331" s="19" t="s">
        <v>744</v>
      </c>
      <c r="H331" s="19" t="s">
        <v>28</v>
      </c>
      <c r="I331" s="19" t="s">
        <v>748</v>
      </c>
      <c r="J331" s="23">
        <v>1187</v>
      </c>
      <c r="K331" s="20">
        <v>44</v>
      </c>
      <c r="L331" s="25">
        <f t="shared" si="10"/>
        <v>522.28</v>
      </c>
      <c r="M331" s="25">
        <f t="shared" si="11"/>
        <v>664.72</v>
      </c>
      <c r="O331" s="19" t="s">
        <v>31</v>
      </c>
      <c r="P331" s="20"/>
      <c r="Q331" s="19" t="s">
        <v>32</v>
      </c>
      <c r="R331" s="19" t="s">
        <v>33</v>
      </c>
      <c r="S331" s="19" t="s">
        <v>34</v>
      </c>
      <c r="T331" s="19" t="s">
        <v>769</v>
      </c>
    </row>
    <row r="332" spans="1:20" x14ac:dyDescent="0.3">
      <c r="A332" s="19" t="s">
        <v>741</v>
      </c>
      <c r="B332" s="20" t="s">
        <v>742</v>
      </c>
      <c r="C332" s="19" t="s">
        <v>1113</v>
      </c>
      <c r="D332" s="19" t="s">
        <v>50</v>
      </c>
      <c r="E332" s="19" t="s">
        <v>25</v>
      </c>
      <c r="F332" s="19" t="s">
        <v>26</v>
      </c>
      <c r="G332" s="19" t="s">
        <v>744</v>
      </c>
      <c r="H332" s="19" t="s">
        <v>28</v>
      </c>
      <c r="I332" s="19" t="s">
        <v>51</v>
      </c>
      <c r="J332" s="23">
        <v>38286</v>
      </c>
      <c r="K332" s="20">
        <v>100</v>
      </c>
      <c r="L332" s="25">
        <f t="shared" si="10"/>
        <v>38286</v>
      </c>
      <c r="M332" s="25">
        <f t="shared" si="11"/>
        <v>0</v>
      </c>
      <c r="O332" s="19" t="s">
        <v>31</v>
      </c>
      <c r="P332" s="20"/>
      <c r="Q332" s="19" t="s">
        <v>32</v>
      </c>
      <c r="R332" s="19" t="s">
        <v>33</v>
      </c>
      <c r="S332" s="19" t="s">
        <v>34</v>
      </c>
      <c r="T332" s="19" t="s">
        <v>749</v>
      </c>
    </row>
    <row r="333" spans="1:20" x14ac:dyDescent="0.3">
      <c r="A333" s="19" t="s">
        <v>741</v>
      </c>
      <c r="B333" s="20" t="s">
        <v>742</v>
      </c>
      <c r="C333" s="19" t="s">
        <v>1114</v>
      </c>
      <c r="D333" s="19" t="s">
        <v>24</v>
      </c>
      <c r="E333" s="19" t="s">
        <v>25</v>
      </c>
      <c r="F333" s="19" t="s">
        <v>26</v>
      </c>
      <c r="G333" s="19" t="s">
        <v>744</v>
      </c>
      <c r="H333" s="19" t="s">
        <v>28</v>
      </c>
      <c r="I333" s="19" t="s">
        <v>748</v>
      </c>
      <c r="J333" s="23">
        <v>5915</v>
      </c>
      <c r="K333" s="20">
        <v>13</v>
      </c>
      <c r="L333" s="25">
        <f t="shared" si="10"/>
        <v>768.95</v>
      </c>
      <c r="M333" s="25">
        <f t="shared" si="11"/>
        <v>5146.05</v>
      </c>
      <c r="O333" s="19" t="s">
        <v>31</v>
      </c>
      <c r="P333" s="20"/>
      <c r="Q333" s="19" t="s">
        <v>32</v>
      </c>
      <c r="R333" s="19" t="s">
        <v>33</v>
      </c>
      <c r="S333" s="19" t="s">
        <v>34</v>
      </c>
      <c r="T333" s="19" t="s">
        <v>749</v>
      </c>
    </row>
    <row r="334" spans="1:20" x14ac:dyDescent="0.3">
      <c r="A334" s="19" t="s">
        <v>741</v>
      </c>
      <c r="B334" s="20" t="s">
        <v>742</v>
      </c>
      <c r="C334" s="19" t="s">
        <v>1115</v>
      </c>
      <c r="D334" s="19" t="s">
        <v>24</v>
      </c>
      <c r="E334" s="19" t="s">
        <v>25</v>
      </c>
      <c r="F334" s="19" t="s">
        <v>26</v>
      </c>
      <c r="G334" s="19" t="s">
        <v>744</v>
      </c>
      <c r="H334" s="19" t="s">
        <v>28</v>
      </c>
      <c r="I334" s="19" t="s">
        <v>42</v>
      </c>
      <c r="J334" s="23">
        <v>3108</v>
      </c>
      <c r="K334" s="20">
        <v>22</v>
      </c>
      <c r="L334" s="25">
        <f t="shared" si="10"/>
        <v>683.76</v>
      </c>
      <c r="M334" s="25">
        <f t="shared" si="11"/>
        <v>2424.2399999999998</v>
      </c>
      <c r="O334" s="19" t="s">
        <v>31</v>
      </c>
      <c r="P334" s="20"/>
      <c r="Q334" s="19" t="s">
        <v>32</v>
      </c>
      <c r="R334" s="19" t="s">
        <v>33</v>
      </c>
      <c r="S334" s="19" t="s">
        <v>34</v>
      </c>
      <c r="T334" s="19" t="s">
        <v>749</v>
      </c>
    </row>
    <row r="335" spans="1:20" x14ac:dyDescent="0.3">
      <c r="A335" s="19" t="s">
        <v>741</v>
      </c>
      <c r="B335" s="20" t="s">
        <v>742</v>
      </c>
      <c r="C335" s="19" t="s">
        <v>1116</v>
      </c>
      <c r="D335" s="19" t="s">
        <v>24</v>
      </c>
      <c r="E335" s="19" t="s">
        <v>25</v>
      </c>
      <c r="F335" s="19" t="s">
        <v>26</v>
      </c>
      <c r="G335" s="19" t="s">
        <v>744</v>
      </c>
      <c r="H335" s="19" t="s">
        <v>28</v>
      </c>
      <c r="I335" s="19" t="s">
        <v>748</v>
      </c>
      <c r="J335" s="23">
        <v>2392</v>
      </c>
      <c r="K335" s="20">
        <v>44</v>
      </c>
      <c r="L335" s="25">
        <f t="shared" si="10"/>
        <v>1052.48</v>
      </c>
      <c r="M335" s="25">
        <f t="shared" si="11"/>
        <v>1339.52</v>
      </c>
      <c r="O335" s="19" t="s">
        <v>31</v>
      </c>
      <c r="P335" s="20"/>
      <c r="Q335" s="19" t="s">
        <v>32</v>
      </c>
      <c r="R335" s="19" t="s">
        <v>33</v>
      </c>
      <c r="S335" s="19" t="s">
        <v>34</v>
      </c>
      <c r="T335" s="19" t="s">
        <v>769</v>
      </c>
    </row>
    <row r="336" spans="1:20" x14ac:dyDescent="0.3">
      <c r="A336" s="19" t="s">
        <v>741</v>
      </c>
      <c r="B336" s="20" t="s">
        <v>742</v>
      </c>
      <c r="C336" s="19" t="s">
        <v>1117</v>
      </c>
      <c r="D336" s="19" t="s">
        <v>24</v>
      </c>
      <c r="E336" s="19" t="s">
        <v>25</v>
      </c>
      <c r="F336" s="19" t="s">
        <v>26</v>
      </c>
      <c r="G336" s="19" t="s">
        <v>744</v>
      </c>
      <c r="H336" s="19" t="s">
        <v>28</v>
      </c>
      <c r="I336" s="19" t="s">
        <v>42</v>
      </c>
      <c r="J336" s="23">
        <v>4921</v>
      </c>
      <c r="K336" s="20">
        <v>21</v>
      </c>
      <c r="L336" s="25">
        <f t="shared" si="10"/>
        <v>1033.4100000000001</v>
      </c>
      <c r="M336" s="25">
        <f t="shared" si="11"/>
        <v>3887.59</v>
      </c>
      <c r="O336" s="19" t="s">
        <v>31</v>
      </c>
      <c r="P336" s="20"/>
      <c r="Q336" s="19" t="s">
        <v>32</v>
      </c>
      <c r="R336" s="19" t="s">
        <v>33</v>
      </c>
      <c r="S336" s="19" t="s">
        <v>34</v>
      </c>
      <c r="T336" s="19" t="s">
        <v>749</v>
      </c>
    </row>
    <row r="337" spans="1:20" x14ac:dyDescent="0.3">
      <c r="A337" s="19" t="s">
        <v>741</v>
      </c>
      <c r="B337" s="20" t="s">
        <v>742</v>
      </c>
      <c r="C337" s="19" t="s">
        <v>1118</v>
      </c>
      <c r="D337" s="19" t="s">
        <v>24</v>
      </c>
      <c r="E337" s="19" t="s">
        <v>25</v>
      </c>
      <c r="F337" s="19" t="s">
        <v>26</v>
      </c>
      <c r="G337" s="19" t="s">
        <v>744</v>
      </c>
      <c r="H337" s="19" t="s">
        <v>28</v>
      </c>
      <c r="I337" s="19" t="s">
        <v>748</v>
      </c>
      <c r="J337" s="23">
        <v>3101</v>
      </c>
      <c r="K337" s="20">
        <v>20</v>
      </c>
      <c r="L337" s="25">
        <f t="shared" si="10"/>
        <v>620.20000000000005</v>
      </c>
      <c r="M337" s="25">
        <f t="shared" si="11"/>
        <v>2480.8000000000002</v>
      </c>
      <c r="O337" s="19" t="s">
        <v>31</v>
      </c>
      <c r="P337" s="20"/>
      <c r="Q337" s="19" t="s">
        <v>32</v>
      </c>
      <c r="R337" s="19" t="s">
        <v>33</v>
      </c>
      <c r="S337" s="19" t="s">
        <v>34</v>
      </c>
      <c r="T337" s="19" t="s">
        <v>749</v>
      </c>
    </row>
    <row r="338" spans="1:20" x14ac:dyDescent="0.3">
      <c r="A338" s="19" t="s">
        <v>741</v>
      </c>
      <c r="B338" s="20" t="s">
        <v>742</v>
      </c>
      <c r="C338" s="19" t="s">
        <v>1119</v>
      </c>
      <c r="D338" s="19" t="s">
        <v>24</v>
      </c>
      <c r="E338" s="19" t="s">
        <v>25</v>
      </c>
      <c r="F338" s="19" t="s">
        <v>26</v>
      </c>
      <c r="G338" s="19" t="s">
        <v>744</v>
      </c>
      <c r="H338" s="19" t="s">
        <v>28</v>
      </c>
      <c r="I338" s="19" t="s">
        <v>748</v>
      </c>
      <c r="J338" s="23">
        <v>3674</v>
      </c>
      <c r="K338" s="20">
        <v>20</v>
      </c>
      <c r="L338" s="25">
        <f t="shared" si="10"/>
        <v>734.8</v>
      </c>
      <c r="M338" s="25">
        <f t="shared" si="11"/>
        <v>2939.2</v>
      </c>
      <c r="O338" s="19" t="s">
        <v>31</v>
      </c>
      <c r="P338" s="20"/>
      <c r="Q338" s="19" t="s">
        <v>32</v>
      </c>
      <c r="R338" s="19" t="s">
        <v>33</v>
      </c>
      <c r="S338" s="19" t="s">
        <v>34</v>
      </c>
      <c r="T338" s="19" t="s">
        <v>749</v>
      </c>
    </row>
    <row r="339" spans="1:20" x14ac:dyDescent="0.3">
      <c r="A339" s="19" t="s">
        <v>741</v>
      </c>
      <c r="B339" s="20" t="s">
        <v>742</v>
      </c>
      <c r="C339" s="19" t="s">
        <v>1120</v>
      </c>
      <c r="D339" s="19" t="s">
        <v>24</v>
      </c>
      <c r="E339" s="19" t="s">
        <v>25</v>
      </c>
      <c r="F339" s="19" t="s">
        <v>26</v>
      </c>
      <c r="G339" s="19" t="s">
        <v>744</v>
      </c>
      <c r="H339" s="19" t="s">
        <v>28</v>
      </c>
      <c r="I339" s="19" t="s">
        <v>748</v>
      </c>
      <c r="J339" s="23">
        <v>3000</v>
      </c>
      <c r="K339" s="20">
        <v>40</v>
      </c>
      <c r="L339" s="25">
        <f t="shared" si="10"/>
        <v>1200</v>
      </c>
      <c r="M339" s="25">
        <f t="shared" si="11"/>
        <v>1800</v>
      </c>
      <c r="O339" s="19" t="s">
        <v>31</v>
      </c>
      <c r="P339" s="20"/>
      <c r="Q339" s="19" t="s">
        <v>32</v>
      </c>
      <c r="R339" s="19" t="s">
        <v>33</v>
      </c>
      <c r="S339" s="19" t="s">
        <v>34</v>
      </c>
      <c r="T339" s="19" t="s">
        <v>749</v>
      </c>
    </row>
    <row r="340" spans="1:20" x14ac:dyDescent="0.3">
      <c r="A340" s="19" t="s">
        <v>741</v>
      </c>
      <c r="B340" s="20" t="s">
        <v>742</v>
      </c>
      <c r="C340" s="19" t="s">
        <v>1121</v>
      </c>
      <c r="D340" s="19" t="s">
        <v>24</v>
      </c>
      <c r="E340" s="19" t="s">
        <v>25</v>
      </c>
      <c r="F340" s="19" t="s">
        <v>26</v>
      </c>
      <c r="G340" s="19" t="s">
        <v>744</v>
      </c>
      <c r="H340" s="19" t="s">
        <v>28</v>
      </c>
      <c r="I340" s="19" t="s">
        <v>748</v>
      </c>
      <c r="J340" s="23">
        <v>2000</v>
      </c>
      <c r="K340" s="20">
        <v>18</v>
      </c>
      <c r="L340" s="25">
        <f t="shared" si="10"/>
        <v>360</v>
      </c>
      <c r="M340" s="25">
        <f t="shared" si="11"/>
        <v>1640</v>
      </c>
      <c r="O340" s="19" t="s">
        <v>31</v>
      </c>
      <c r="P340" s="20"/>
      <c r="Q340" s="19" t="s">
        <v>32</v>
      </c>
      <c r="R340" s="19" t="s">
        <v>33</v>
      </c>
      <c r="S340" s="19" t="s">
        <v>34</v>
      </c>
      <c r="T340" s="19" t="s">
        <v>749</v>
      </c>
    </row>
    <row r="341" spans="1:20" x14ac:dyDescent="0.3">
      <c r="A341" s="19" t="s">
        <v>741</v>
      </c>
      <c r="B341" s="20" t="s">
        <v>742</v>
      </c>
      <c r="C341" s="19" t="s">
        <v>1122</v>
      </c>
      <c r="D341" s="19" t="s">
        <v>24</v>
      </c>
      <c r="E341" s="19" t="s">
        <v>25</v>
      </c>
      <c r="F341" s="19" t="s">
        <v>26</v>
      </c>
      <c r="G341" s="19" t="s">
        <v>744</v>
      </c>
      <c r="H341" s="19" t="s">
        <v>28</v>
      </c>
      <c r="I341" s="19" t="s">
        <v>748</v>
      </c>
      <c r="J341" s="23">
        <v>1490</v>
      </c>
      <c r="K341" s="20">
        <v>18</v>
      </c>
      <c r="L341" s="25">
        <f t="shared" si="10"/>
        <v>268.2</v>
      </c>
      <c r="M341" s="25">
        <f t="shared" si="11"/>
        <v>1221.8</v>
      </c>
      <c r="O341" s="19" t="s">
        <v>31</v>
      </c>
      <c r="P341" s="20"/>
      <c r="Q341" s="19" t="s">
        <v>32</v>
      </c>
      <c r="R341" s="19" t="s">
        <v>33</v>
      </c>
      <c r="S341" s="19" t="s">
        <v>34</v>
      </c>
      <c r="T341" s="19" t="s">
        <v>749</v>
      </c>
    </row>
    <row r="342" spans="1:20" x14ac:dyDescent="0.3">
      <c r="A342" s="19" t="s">
        <v>741</v>
      </c>
      <c r="B342" s="20" t="s">
        <v>742</v>
      </c>
      <c r="C342" s="19" t="s">
        <v>1123</v>
      </c>
      <c r="D342" s="19" t="s">
        <v>24</v>
      </c>
      <c r="E342" s="19" t="s">
        <v>25</v>
      </c>
      <c r="F342" s="19" t="s">
        <v>26</v>
      </c>
      <c r="G342" s="19" t="s">
        <v>744</v>
      </c>
      <c r="H342" s="19" t="s">
        <v>28</v>
      </c>
      <c r="I342" s="19" t="s">
        <v>748</v>
      </c>
      <c r="J342" s="23">
        <v>2210</v>
      </c>
      <c r="K342" s="20">
        <v>16</v>
      </c>
      <c r="L342" s="25">
        <f t="shared" si="10"/>
        <v>353.6</v>
      </c>
      <c r="M342" s="25">
        <f t="shared" si="11"/>
        <v>1856.4</v>
      </c>
      <c r="N342" t="s">
        <v>1124</v>
      </c>
      <c r="O342" s="19" t="s">
        <v>31</v>
      </c>
      <c r="P342" s="20"/>
      <c r="Q342" s="19" t="s">
        <v>32</v>
      </c>
      <c r="R342" s="19" t="s">
        <v>33</v>
      </c>
      <c r="S342" s="19" t="s">
        <v>34</v>
      </c>
      <c r="T342" s="19" t="s">
        <v>749</v>
      </c>
    </row>
    <row r="343" spans="1:20" x14ac:dyDescent="0.3">
      <c r="A343" s="19" t="s">
        <v>741</v>
      </c>
      <c r="B343" s="20" t="s">
        <v>742</v>
      </c>
      <c r="C343" s="19" t="s">
        <v>1125</v>
      </c>
      <c r="D343" s="19" t="s">
        <v>24</v>
      </c>
      <c r="E343" s="19" t="s">
        <v>25</v>
      </c>
      <c r="F343" s="19" t="s">
        <v>26</v>
      </c>
      <c r="G343" s="19" t="s">
        <v>744</v>
      </c>
      <c r="H343" s="19" t="s">
        <v>28</v>
      </c>
      <c r="I343" s="19" t="s">
        <v>748</v>
      </c>
      <c r="J343" s="23">
        <v>2807</v>
      </c>
      <c r="K343" s="20">
        <v>13</v>
      </c>
      <c r="L343" s="25">
        <f t="shared" si="10"/>
        <v>364.91</v>
      </c>
      <c r="M343" s="25">
        <f t="shared" si="11"/>
        <v>2442.09</v>
      </c>
      <c r="N343" t="s">
        <v>1126</v>
      </c>
      <c r="O343" s="19" t="s">
        <v>31</v>
      </c>
      <c r="P343" s="20"/>
      <c r="Q343" s="19" t="s">
        <v>32</v>
      </c>
      <c r="R343" s="19" t="s">
        <v>33</v>
      </c>
      <c r="S343" s="19" t="s">
        <v>34</v>
      </c>
      <c r="T343" s="19" t="s">
        <v>749</v>
      </c>
    </row>
    <row r="344" spans="1:20" x14ac:dyDescent="0.3">
      <c r="A344" s="19" t="s">
        <v>741</v>
      </c>
      <c r="B344" s="20" t="s">
        <v>742</v>
      </c>
      <c r="C344" s="19" t="s">
        <v>1127</v>
      </c>
      <c r="D344" s="19" t="s">
        <v>24</v>
      </c>
      <c r="E344" s="19" t="s">
        <v>25</v>
      </c>
      <c r="F344" s="19" t="s">
        <v>26</v>
      </c>
      <c r="G344" s="19" t="s">
        <v>744</v>
      </c>
      <c r="H344" s="19" t="s">
        <v>28</v>
      </c>
      <c r="I344" s="19" t="s">
        <v>748</v>
      </c>
      <c r="J344" s="23">
        <v>315</v>
      </c>
      <c r="K344" s="20">
        <v>30</v>
      </c>
      <c r="L344" s="25">
        <f t="shared" si="10"/>
        <v>94.5</v>
      </c>
      <c r="M344" s="25">
        <f t="shared" si="11"/>
        <v>220.5</v>
      </c>
      <c r="N344" t="s">
        <v>1128</v>
      </c>
      <c r="O344" s="19" t="s">
        <v>87</v>
      </c>
      <c r="P344" s="20"/>
      <c r="Q344" s="19" t="s">
        <v>32</v>
      </c>
      <c r="R344" s="19" t="s">
        <v>33</v>
      </c>
      <c r="S344" s="19" t="s">
        <v>34</v>
      </c>
      <c r="T344" s="19" t="s">
        <v>1002</v>
      </c>
    </row>
    <row r="345" spans="1:20" x14ac:dyDescent="0.3">
      <c r="A345" s="19" t="s">
        <v>741</v>
      </c>
      <c r="B345" s="20" t="s">
        <v>742</v>
      </c>
      <c r="C345" s="19" t="s">
        <v>1129</v>
      </c>
      <c r="D345" s="19" t="s">
        <v>24</v>
      </c>
      <c r="E345" s="19" t="s">
        <v>25</v>
      </c>
      <c r="F345" s="19" t="s">
        <v>26</v>
      </c>
      <c r="G345" s="19" t="s">
        <v>744</v>
      </c>
      <c r="H345" s="19" t="s">
        <v>28</v>
      </c>
      <c r="I345" s="19" t="s">
        <v>42</v>
      </c>
      <c r="J345" s="23">
        <v>2</v>
      </c>
      <c r="K345" s="20">
        <v>50</v>
      </c>
      <c r="L345" s="25">
        <f t="shared" si="10"/>
        <v>1</v>
      </c>
      <c r="M345" s="25">
        <f t="shared" si="11"/>
        <v>1</v>
      </c>
      <c r="N345" t="s">
        <v>1130</v>
      </c>
      <c r="O345" s="19" t="s">
        <v>31</v>
      </c>
      <c r="P345" s="20"/>
      <c r="Q345" s="19" t="s">
        <v>32</v>
      </c>
      <c r="R345" s="19" t="s">
        <v>33</v>
      </c>
      <c r="S345" s="19" t="s">
        <v>34</v>
      </c>
      <c r="T345" s="19" t="s">
        <v>749</v>
      </c>
    </row>
    <row r="346" spans="1:20" x14ac:dyDescent="0.3">
      <c r="A346" s="19" t="s">
        <v>741</v>
      </c>
      <c r="B346" s="20" t="s">
        <v>742</v>
      </c>
      <c r="C346" s="19" t="s">
        <v>1131</v>
      </c>
      <c r="D346" s="19" t="s">
        <v>24</v>
      </c>
      <c r="E346" s="19" t="s">
        <v>25</v>
      </c>
      <c r="F346" s="19" t="s">
        <v>26</v>
      </c>
      <c r="G346" s="19" t="s">
        <v>744</v>
      </c>
      <c r="H346" s="19" t="s">
        <v>28</v>
      </c>
      <c r="I346" s="19" t="s">
        <v>748</v>
      </c>
      <c r="J346" s="23">
        <v>15644</v>
      </c>
      <c r="K346" s="20">
        <v>14</v>
      </c>
      <c r="L346" s="25">
        <f t="shared" si="10"/>
        <v>2190.16</v>
      </c>
      <c r="M346" s="25">
        <f t="shared" si="11"/>
        <v>13453.84</v>
      </c>
      <c r="N346" t="s">
        <v>1132</v>
      </c>
      <c r="O346" s="19" t="s">
        <v>31</v>
      </c>
      <c r="P346" s="20"/>
      <c r="Q346" s="19" t="s">
        <v>32</v>
      </c>
      <c r="R346" s="19" t="s">
        <v>33</v>
      </c>
      <c r="S346" s="19" t="s">
        <v>34</v>
      </c>
      <c r="T346" s="19" t="s">
        <v>769</v>
      </c>
    </row>
    <row r="347" spans="1:20" x14ac:dyDescent="0.3">
      <c r="A347" s="19" t="s">
        <v>741</v>
      </c>
      <c r="B347" s="20" t="s">
        <v>742</v>
      </c>
      <c r="C347" s="19" t="s">
        <v>1133</v>
      </c>
      <c r="D347" s="19" t="s">
        <v>24</v>
      </c>
      <c r="E347" s="19" t="s">
        <v>25</v>
      </c>
      <c r="F347" s="19" t="s">
        <v>26</v>
      </c>
      <c r="G347" s="19" t="s">
        <v>744</v>
      </c>
      <c r="H347" s="19" t="s">
        <v>28</v>
      </c>
      <c r="I347" s="19" t="s">
        <v>748</v>
      </c>
      <c r="J347" s="23">
        <v>2746</v>
      </c>
      <c r="K347" s="20">
        <v>17</v>
      </c>
      <c r="L347" s="25">
        <f t="shared" si="10"/>
        <v>466.82</v>
      </c>
      <c r="M347" s="25">
        <f t="shared" si="11"/>
        <v>2279.1799999999998</v>
      </c>
      <c r="N347" t="s">
        <v>1134</v>
      </c>
      <c r="O347" s="19" t="s">
        <v>31</v>
      </c>
      <c r="P347" s="20"/>
      <c r="Q347" s="19" t="s">
        <v>32</v>
      </c>
      <c r="R347" s="19" t="s">
        <v>33</v>
      </c>
      <c r="S347" s="19" t="s">
        <v>34</v>
      </c>
      <c r="T347" s="19" t="s">
        <v>749</v>
      </c>
    </row>
    <row r="348" spans="1:20" x14ac:dyDescent="0.3">
      <c r="A348" s="19" t="s">
        <v>741</v>
      </c>
      <c r="B348" s="20" t="s">
        <v>742</v>
      </c>
      <c r="C348" s="19" t="s">
        <v>1135</v>
      </c>
      <c r="D348" s="19" t="s">
        <v>24</v>
      </c>
      <c r="E348" s="19" t="s">
        <v>25</v>
      </c>
      <c r="F348" s="19" t="s">
        <v>26</v>
      </c>
      <c r="G348" s="19" t="s">
        <v>744</v>
      </c>
      <c r="H348" s="19" t="s">
        <v>28</v>
      </c>
      <c r="I348" s="19" t="s">
        <v>748</v>
      </c>
      <c r="J348" s="23">
        <v>2375</v>
      </c>
      <c r="K348" s="20">
        <v>46</v>
      </c>
      <c r="L348" s="25">
        <f t="shared" si="10"/>
        <v>1092.5</v>
      </c>
      <c r="M348" s="25">
        <f t="shared" si="11"/>
        <v>1282.5</v>
      </c>
      <c r="N348" t="s">
        <v>1136</v>
      </c>
      <c r="O348" s="19" t="s">
        <v>31</v>
      </c>
      <c r="P348" s="20"/>
      <c r="Q348" s="19" t="s">
        <v>32</v>
      </c>
      <c r="R348" s="19" t="s">
        <v>33</v>
      </c>
      <c r="S348" s="19" t="s">
        <v>34</v>
      </c>
      <c r="T348" s="19" t="s">
        <v>749</v>
      </c>
    </row>
    <row r="349" spans="1:20" x14ac:dyDescent="0.3">
      <c r="A349" s="19" t="s">
        <v>741</v>
      </c>
      <c r="B349" s="20" t="s">
        <v>742</v>
      </c>
      <c r="C349" s="19" t="s">
        <v>1137</v>
      </c>
      <c r="D349" s="19" t="s">
        <v>24</v>
      </c>
      <c r="E349" s="19" t="s">
        <v>25</v>
      </c>
      <c r="F349" s="19" t="s">
        <v>26</v>
      </c>
      <c r="G349" s="19" t="s">
        <v>744</v>
      </c>
      <c r="H349" s="19" t="s">
        <v>28</v>
      </c>
      <c r="I349" s="19" t="s">
        <v>748</v>
      </c>
      <c r="J349" s="23">
        <v>4397</v>
      </c>
      <c r="K349" s="20">
        <v>22</v>
      </c>
      <c r="L349" s="25">
        <f t="shared" si="10"/>
        <v>967.34</v>
      </c>
      <c r="M349" s="25">
        <f t="shared" si="11"/>
        <v>3429.66</v>
      </c>
      <c r="N349" t="s">
        <v>1138</v>
      </c>
      <c r="O349" s="19" t="s">
        <v>31</v>
      </c>
      <c r="P349" s="20"/>
      <c r="Q349" s="19" t="s">
        <v>32</v>
      </c>
      <c r="R349" s="19" t="s">
        <v>33</v>
      </c>
      <c r="S349" s="19" t="s">
        <v>34</v>
      </c>
      <c r="T349" s="19" t="s">
        <v>749</v>
      </c>
    </row>
    <row r="350" spans="1:20" x14ac:dyDescent="0.3">
      <c r="A350" s="19" t="s">
        <v>741</v>
      </c>
      <c r="B350" s="20" t="s">
        <v>742</v>
      </c>
      <c r="C350" s="19" t="s">
        <v>1139</v>
      </c>
      <c r="D350" s="19" t="s">
        <v>24</v>
      </c>
      <c r="E350" s="19" t="s">
        <v>25</v>
      </c>
      <c r="F350" s="19" t="s">
        <v>26</v>
      </c>
      <c r="G350" s="19" t="s">
        <v>744</v>
      </c>
      <c r="H350" s="19" t="s">
        <v>28</v>
      </c>
      <c r="I350" s="19" t="s">
        <v>42</v>
      </c>
      <c r="J350" s="23">
        <v>4612</v>
      </c>
      <c r="K350" s="20">
        <v>31</v>
      </c>
      <c r="L350" s="25">
        <f t="shared" si="10"/>
        <v>1429.72</v>
      </c>
      <c r="M350" s="25">
        <f t="shared" si="11"/>
        <v>3182.28</v>
      </c>
      <c r="N350" t="s">
        <v>1140</v>
      </c>
      <c r="O350" s="19" t="s">
        <v>31</v>
      </c>
      <c r="P350" s="20"/>
      <c r="Q350" s="19" t="s">
        <v>32</v>
      </c>
      <c r="R350" s="19" t="s">
        <v>33</v>
      </c>
      <c r="S350" s="19" t="s">
        <v>34</v>
      </c>
      <c r="T350" s="19" t="s">
        <v>749</v>
      </c>
    </row>
    <row r="351" spans="1:20" x14ac:dyDescent="0.3">
      <c r="A351" s="19" t="s">
        <v>741</v>
      </c>
      <c r="B351" s="20" t="s">
        <v>742</v>
      </c>
      <c r="C351" s="19" t="s">
        <v>1141</v>
      </c>
      <c r="D351" s="19" t="s">
        <v>24</v>
      </c>
      <c r="E351" s="19" t="s">
        <v>25</v>
      </c>
      <c r="F351" s="19" t="s">
        <v>26</v>
      </c>
      <c r="G351" s="19" t="s">
        <v>744</v>
      </c>
      <c r="H351" s="19" t="s">
        <v>28</v>
      </c>
      <c r="I351" s="19" t="s">
        <v>42</v>
      </c>
      <c r="J351" s="23">
        <v>4984</v>
      </c>
      <c r="K351" s="20">
        <v>13</v>
      </c>
      <c r="L351" s="25">
        <f t="shared" si="10"/>
        <v>647.91999999999996</v>
      </c>
      <c r="M351" s="25">
        <f t="shared" si="11"/>
        <v>4336.08</v>
      </c>
      <c r="N351" t="s">
        <v>1142</v>
      </c>
      <c r="O351" s="19" t="s">
        <v>31</v>
      </c>
      <c r="P351" s="20"/>
      <c r="Q351" s="19" t="s">
        <v>32</v>
      </c>
      <c r="R351" s="19" t="s">
        <v>33</v>
      </c>
      <c r="S351" s="19" t="s">
        <v>34</v>
      </c>
      <c r="T351" s="19" t="s">
        <v>749</v>
      </c>
    </row>
    <row r="352" spans="1:20" x14ac:dyDescent="0.3">
      <c r="A352" s="19" t="s">
        <v>741</v>
      </c>
      <c r="B352" s="20" t="s">
        <v>742</v>
      </c>
      <c r="C352" s="19" t="s">
        <v>1143</v>
      </c>
      <c r="D352" s="19" t="s">
        <v>24</v>
      </c>
      <c r="E352" s="19" t="s">
        <v>25</v>
      </c>
      <c r="F352" s="19" t="s">
        <v>26</v>
      </c>
      <c r="G352" s="19" t="s">
        <v>744</v>
      </c>
      <c r="H352" s="19" t="s">
        <v>28</v>
      </c>
      <c r="I352" s="19" t="s">
        <v>748</v>
      </c>
      <c r="J352" s="23">
        <v>805</v>
      </c>
      <c r="K352" s="20">
        <v>14</v>
      </c>
      <c r="L352" s="25">
        <f t="shared" si="10"/>
        <v>112.7</v>
      </c>
      <c r="M352" s="25">
        <f t="shared" si="11"/>
        <v>692.3</v>
      </c>
      <c r="N352" t="s">
        <v>1144</v>
      </c>
      <c r="O352" s="19" t="s">
        <v>31</v>
      </c>
      <c r="P352" s="20"/>
      <c r="Q352" s="19" t="s">
        <v>32</v>
      </c>
      <c r="R352" s="19" t="s">
        <v>33</v>
      </c>
      <c r="S352" s="19" t="s">
        <v>34</v>
      </c>
      <c r="T352" s="19" t="s">
        <v>749</v>
      </c>
    </row>
    <row r="353" spans="1:20" x14ac:dyDescent="0.3">
      <c r="A353" s="19" t="s">
        <v>741</v>
      </c>
      <c r="B353" s="20" t="s">
        <v>742</v>
      </c>
      <c r="C353" s="19" t="s">
        <v>1145</v>
      </c>
      <c r="D353" s="19" t="s">
        <v>24</v>
      </c>
      <c r="E353" s="19" t="s">
        <v>25</v>
      </c>
      <c r="F353" s="19" t="s">
        <v>26</v>
      </c>
      <c r="G353" s="19" t="s">
        <v>744</v>
      </c>
      <c r="H353" s="19" t="s">
        <v>28</v>
      </c>
      <c r="I353" s="19" t="s">
        <v>748</v>
      </c>
      <c r="J353" s="23">
        <v>3770</v>
      </c>
      <c r="K353" s="20">
        <v>44</v>
      </c>
      <c r="L353" s="25">
        <f t="shared" si="10"/>
        <v>1658.8</v>
      </c>
      <c r="M353" s="25">
        <f t="shared" si="11"/>
        <v>2111.1999999999998</v>
      </c>
      <c r="N353" t="s">
        <v>1146</v>
      </c>
      <c r="O353" s="19" t="s">
        <v>31</v>
      </c>
      <c r="P353" s="20"/>
      <c r="Q353" s="19" t="s">
        <v>32</v>
      </c>
      <c r="R353" s="19" t="s">
        <v>33</v>
      </c>
      <c r="S353" s="19" t="s">
        <v>34</v>
      </c>
      <c r="T353" s="19" t="s">
        <v>749</v>
      </c>
    </row>
    <row r="354" spans="1:20" x14ac:dyDescent="0.3">
      <c r="A354" s="19" t="s">
        <v>741</v>
      </c>
      <c r="B354" s="20" t="s">
        <v>742</v>
      </c>
      <c r="C354" s="19" t="s">
        <v>1147</v>
      </c>
      <c r="D354" s="19" t="s">
        <v>24</v>
      </c>
      <c r="E354" s="19" t="s">
        <v>25</v>
      </c>
      <c r="F354" s="19" t="s">
        <v>26</v>
      </c>
      <c r="G354" s="19" t="s">
        <v>744</v>
      </c>
      <c r="H354" s="19" t="s">
        <v>28</v>
      </c>
      <c r="I354" s="19" t="s">
        <v>748</v>
      </c>
      <c r="J354" s="23">
        <v>7069</v>
      </c>
      <c r="K354" s="20">
        <v>18</v>
      </c>
      <c r="L354" s="25">
        <f t="shared" si="10"/>
        <v>1272.42</v>
      </c>
      <c r="M354" s="25">
        <f t="shared" si="11"/>
        <v>5796.58</v>
      </c>
      <c r="N354" t="s">
        <v>1148</v>
      </c>
      <c r="O354" s="19" t="s">
        <v>31</v>
      </c>
      <c r="P354" s="20"/>
      <c r="Q354" s="19" t="s">
        <v>32</v>
      </c>
      <c r="R354" s="19" t="s">
        <v>33</v>
      </c>
      <c r="S354" s="19" t="s">
        <v>34</v>
      </c>
      <c r="T354" s="19" t="s">
        <v>749</v>
      </c>
    </row>
    <row r="355" spans="1:20" x14ac:dyDescent="0.3">
      <c r="A355" s="19" t="s">
        <v>741</v>
      </c>
      <c r="B355" s="20" t="s">
        <v>742</v>
      </c>
      <c r="C355" s="19" t="s">
        <v>1149</v>
      </c>
      <c r="D355" s="19" t="s">
        <v>24</v>
      </c>
      <c r="E355" s="19" t="s">
        <v>25</v>
      </c>
      <c r="F355" s="19" t="s">
        <v>26</v>
      </c>
      <c r="G355" s="19" t="s">
        <v>744</v>
      </c>
      <c r="H355" s="19" t="s">
        <v>28</v>
      </c>
      <c r="I355" s="19" t="s">
        <v>748</v>
      </c>
      <c r="J355" s="23">
        <v>3044</v>
      </c>
      <c r="K355" s="20">
        <v>32</v>
      </c>
      <c r="L355" s="25">
        <f t="shared" si="10"/>
        <v>974.08</v>
      </c>
      <c r="M355" s="25">
        <f t="shared" si="11"/>
        <v>2069.92</v>
      </c>
      <c r="N355" t="s">
        <v>1150</v>
      </c>
      <c r="O355" s="19" t="s">
        <v>31</v>
      </c>
      <c r="P355" s="20"/>
      <c r="Q355" s="19" t="s">
        <v>32</v>
      </c>
      <c r="R355" s="19" t="s">
        <v>33</v>
      </c>
      <c r="S355" s="19" t="s">
        <v>34</v>
      </c>
      <c r="T355" s="19" t="s">
        <v>769</v>
      </c>
    </row>
    <row r="356" spans="1:20" x14ac:dyDescent="0.3">
      <c r="A356" s="19" t="s">
        <v>741</v>
      </c>
      <c r="B356" s="20" t="s">
        <v>742</v>
      </c>
      <c r="C356" s="19" t="s">
        <v>1151</v>
      </c>
      <c r="D356" s="19" t="s">
        <v>24</v>
      </c>
      <c r="E356" s="19" t="s">
        <v>25</v>
      </c>
      <c r="F356" s="19" t="s">
        <v>26</v>
      </c>
      <c r="G356" s="19" t="s">
        <v>744</v>
      </c>
      <c r="H356" s="19" t="s">
        <v>28</v>
      </c>
      <c r="I356" s="19" t="s">
        <v>748</v>
      </c>
      <c r="J356" s="23">
        <v>1905</v>
      </c>
      <c r="K356" s="20">
        <v>47</v>
      </c>
      <c r="L356" s="25">
        <f t="shared" si="10"/>
        <v>895.35</v>
      </c>
      <c r="M356" s="25">
        <f t="shared" si="11"/>
        <v>1009.65</v>
      </c>
      <c r="N356" t="s">
        <v>1150</v>
      </c>
      <c r="O356" s="19" t="s">
        <v>31</v>
      </c>
      <c r="P356" s="20"/>
      <c r="Q356" s="19" t="s">
        <v>32</v>
      </c>
      <c r="R356" s="19" t="s">
        <v>33</v>
      </c>
      <c r="S356" s="19" t="s">
        <v>34</v>
      </c>
      <c r="T356" s="19" t="s">
        <v>769</v>
      </c>
    </row>
    <row r="357" spans="1:20" x14ac:dyDescent="0.3">
      <c r="A357" s="19" t="s">
        <v>741</v>
      </c>
      <c r="B357" s="20" t="s">
        <v>742</v>
      </c>
      <c r="C357" s="19" t="s">
        <v>1152</v>
      </c>
      <c r="D357" s="19" t="s">
        <v>24</v>
      </c>
      <c r="E357" s="19" t="s">
        <v>25</v>
      </c>
      <c r="F357" s="19" t="s">
        <v>26</v>
      </c>
      <c r="G357" s="19" t="s">
        <v>744</v>
      </c>
      <c r="H357" s="19" t="s">
        <v>28</v>
      </c>
      <c r="I357" s="19" t="s">
        <v>748</v>
      </c>
      <c r="J357" s="23">
        <v>6982</v>
      </c>
      <c r="K357" s="20">
        <v>32</v>
      </c>
      <c r="L357" s="25">
        <f t="shared" si="10"/>
        <v>2234.2399999999998</v>
      </c>
      <c r="M357" s="25">
        <f t="shared" si="11"/>
        <v>4747.76</v>
      </c>
      <c r="N357" t="s">
        <v>1153</v>
      </c>
      <c r="O357" s="19" t="s">
        <v>31</v>
      </c>
      <c r="P357" s="20"/>
      <c r="Q357" s="19" t="s">
        <v>32</v>
      </c>
      <c r="R357" s="19" t="s">
        <v>33</v>
      </c>
      <c r="S357" s="19" t="s">
        <v>34</v>
      </c>
      <c r="T357" s="19" t="s">
        <v>769</v>
      </c>
    </row>
    <row r="358" spans="1:20" x14ac:dyDescent="0.3">
      <c r="A358" s="19" t="s">
        <v>741</v>
      </c>
      <c r="B358" s="20" t="s">
        <v>742</v>
      </c>
      <c r="C358" s="19" t="s">
        <v>1154</v>
      </c>
      <c r="D358" s="19" t="s">
        <v>24</v>
      </c>
      <c r="E358" s="19" t="s">
        <v>25</v>
      </c>
      <c r="F358" s="19" t="s">
        <v>26</v>
      </c>
      <c r="G358" s="19" t="s">
        <v>744</v>
      </c>
      <c r="H358" s="19" t="s">
        <v>28</v>
      </c>
      <c r="I358" s="19" t="s">
        <v>748</v>
      </c>
      <c r="J358" s="23">
        <v>2253</v>
      </c>
      <c r="K358" s="20">
        <v>44</v>
      </c>
      <c r="L358" s="25">
        <f t="shared" si="10"/>
        <v>991.32</v>
      </c>
      <c r="M358" s="25">
        <f t="shared" si="11"/>
        <v>1261.68</v>
      </c>
      <c r="N358" t="s">
        <v>1155</v>
      </c>
      <c r="O358" s="19" t="s">
        <v>31</v>
      </c>
      <c r="P358" s="20"/>
      <c r="Q358" s="19" t="s">
        <v>32</v>
      </c>
      <c r="R358" s="19" t="s">
        <v>33</v>
      </c>
      <c r="S358" s="19" t="s">
        <v>34</v>
      </c>
      <c r="T358" s="19" t="s">
        <v>769</v>
      </c>
    </row>
    <row r="359" spans="1:20" x14ac:dyDescent="0.3">
      <c r="A359" s="19" t="s">
        <v>741</v>
      </c>
      <c r="B359" s="20" t="s">
        <v>742</v>
      </c>
      <c r="C359" s="19" t="s">
        <v>1156</v>
      </c>
      <c r="D359" s="19" t="s">
        <v>24</v>
      </c>
      <c r="E359" s="19" t="s">
        <v>25</v>
      </c>
      <c r="F359" s="19" t="s">
        <v>26</v>
      </c>
      <c r="G359" s="19" t="s">
        <v>744</v>
      </c>
      <c r="H359" s="19" t="s">
        <v>28</v>
      </c>
      <c r="I359" s="19" t="s">
        <v>42</v>
      </c>
      <c r="J359" s="23">
        <v>623</v>
      </c>
      <c r="K359" s="20">
        <v>42</v>
      </c>
      <c r="L359" s="25">
        <f t="shared" si="10"/>
        <v>261.66000000000003</v>
      </c>
      <c r="M359" s="25">
        <f t="shared" si="11"/>
        <v>361.34</v>
      </c>
      <c r="P359" s="20"/>
    </row>
    <row r="360" spans="1:20" x14ac:dyDescent="0.3">
      <c r="A360" s="19" t="s">
        <v>741</v>
      </c>
      <c r="B360" s="20" t="s">
        <v>742</v>
      </c>
      <c r="C360" s="19" t="s">
        <v>1157</v>
      </c>
      <c r="D360" s="19" t="s">
        <v>24</v>
      </c>
      <c r="E360" s="19" t="s">
        <v>25</v>
      </c>
      <c r="F360" s="19" t="s">
        <v>26</v>
      </c>
      <c r="G360" s="19" t="s">
        <v>744</v>
      </c>
      <c r="H360" s="19" t="s">
        <v>28</v>
      </c>
      <c r="I360" s="19" t="s">
        <v>748</v>
      </c>
      <c r="J360" s="23">
        <v>3770</v>
      </c>
      <c r="K360" s="20">
        <v>44</v>
      </c>
      <c r="L360" s="25">
        <f t="shared" si="10"/>
        <v>1658.8</v>
      </c>
      <c r="M360" s="25">
        <f t="shared" si="11"/>
        <v>2111.1999999999998</v>
      </c>
      <c r="N360" t="s">
        <v>1158</v>
      </c>
      <c r="O360" s="19" t="s">
        <v>31</v>
      </c>
      <c r="P360" s="20"/>
      <c r="Q360" s="19" t="s">
        <v>32</v>
      </c>
      <c r="R360" s="19" t="s">
        <v>33</v>
      </c>
      <c r="S360" s="19" t="s">
        <v>34</v>
      </c>
      <c r="T360" s="19" t="s">
        <v>749</v>
      </c>
    </row>
    <row r="361" spans="1:20" x14ac:dyDescent="0.3">
      <c r="A361" s="19" t="s">
        <v>741</v>
      </c>
      <c r="B361" s="20" t="s">
        <v>742</v>
      </c>
      <c r="C361" s="19" t="s">
        <v>1159</v>
      </c>
      <c r="D361" s="19" t="s">
        <v>24</v>
      </c>
      <c r="E361" s="19" t="s">
        <v>25</v>
      </c>
      <c r="F361" s="19" t="s">
        <v>26</v>
      </c>
      <c r="G361" s="19" t="s">
        <v>744</v>
      </c>
      <c r="H361" s="19" t="s">
        <v>28</v>
      </c>
      <c r="I361" s="19" t="s">
        <v>748</v>
      </c>
      <c r="J361" s="23">
        <v>986</v>
      </c>
      <c r="K361" s="20">
        <v>30</v>
      </c>
      <c r="L361" s="25">
        <f t="shared" si="10"/>
        <v>295.8</v>
      </c>
      <c r="M361" s="25">
        <f t="shared" si="11"/>
        <v>690.2</v>
      </c>
      <c r="N361" t="s">
        <v>1012</v>
      </c>
      <c r="O361" s="19" t="s">
        <v>31</v>
      </c>
      <c r="P361" s="20"/>
      <c r="Q361" s="19" t="s">
        <v>32</v>
      </c>
      <c r="R361" s="19" t="s">
        <v>33</v>
      </c>
      <c r="S361" s="19" t="s">
        <v>34</v>
      </c>
      <c r="T361" s="19" t="s">
        <v>749</v>
      </c>
    </row>
    <row r="362" spans="1:20" x14ac:dyDescent="0.3">
      <c r="A362" s="19" t="s">
        <v>741</v>
      </c>
      <c r="B362" s="20" t="s">
        <v>742</v>
      </c>
      <c r="C362" s="19" t="s">
        <v>1160</v>
      </c>
      <c r="E362" s="19" t="s">
        <v>25</v>
      </c>
      <c r="F362" s="19" t="s">
        <v>26</v>
      </c>
      <c r="G362" s="19" t="s">
        <v>744</v>
      </c>
      <c r="H362" s="19" t="s">
        <v>141</v>
      </c>
      <c r="I362" s="19" t="s">
        <v>811</v>
      </c>
      <c r="J362" s="23">
        <v>5601</v>
      </c>
      <c r="K362" s="20">
        <v>29</v>
      </c>
      <c r="L362" s="25">
        <f t="shared" si="10"/>
        <v>1624.29</v>
      </c>
      <c r="M362" s="25">
        <f t="shared" si="11"/>
        <v>3976.71</v>
      </c>
      <c r="O362" s="19" t="s">
        <v>87</v>
      </c>
      <c r="P362" s="20"/>
      <c r="Q362" s="19" t="s">
        <v>122</v>
      </c>
    </row>
    <row r="363" spans="1:20" x14ac:dyDescent="0.3">
      <c r="A363" s="19" t="s">
        <v>741</v>
      </c>
      <c r="B363" s="20" t="s">
        <v>742</v>
      </c>
      <c r="C363" s="19" t="s">
        <v>1161</v>
      </c>
      <c r="E363" s="19" t="s">
        <v>25</v>
      </c>
      <c r="F363" s="19" t="s">
        <v>26</v>
      </c>
      <c r="G363" s="19" t="s">
        <v>744</v>
      </c>
      <c r="H363" s="19" t="s">
        <v>141</v>
      </c>
      <c r="I363" s="19" t="s">
        <v>811</v>
      </c>
      <c r="J363" s="23">
        <v>326919</v>
      </c>
      <c r="K363" s="20">
        <v>53</v>
      </c>
      <c r="L363" s="25">
        <f t="shared" si="10"/>
        <v>173267.07</v>
      </c>
      <c r="M363" s="25">
        <f t="shared" si="11"/>
        <v>153651.93</v>
      </c>
      <c r="O363" s="19" t="s">
        <v>87</v>
      </c>
      <c r="P363" s="20"/>
      <c r="Q363" s="19" t="s">
        <v>122</v>
      </c>
    </row>
    <row r="364" spans="1:20" x14ac:dyDescent="0.3">
      <c r="A364" s="19" t="s">
        <v>741</v>
      </c>
      <c r="B364" s="20" t="s">
        <v>742</v>
      </c>
      <c r="C364" s="19" t="s">
        <v>1162</v>
      </c>
      <c r="D364" s="19" t="s">
        <v>50</v>
      </c>
      <c r="E364" s="19" t="s">
        <v>25</v>
      </c>
      <c r="F364" s="19" t="s">
        <v>26</v>
      </c>
      <c r="G364" s="19" t="s">
        <v>744</v>
      </c>
      <c r="H364" s="19" t="s">
        <v>28</v>
      </c>
      <c r="I364" s="19" t="s">
        <v>57</v>
      </c>
      <c r="J364" s="23">
        <v>620</v>
      </c>
      <c r="K364" s="20">
        <v>100</v>
      </c>
      <c r="L364" s="25">
        <f t="shared" si="10"/>
        <v>620</v>
      </c>
      <c r="M364" s="25">
        <f t="shared" si="11"/>
        <v>0</v>
      </c>
      <c r="O364" s="19" t="s">
        <v>31</v>
      </c>
      <c r="P364" s="20"/>
      <c r="Q364" s="19" t="s">
        <v>32</v>
      </c>
      <c r="R364" s="19" t="s">
        <v>33</v>
      </c>
      <c r="S364" s="19" t="s">
        <v>34</v>
      </c>
      <c r="T364" s="19" t="s">
        <v>769</v>
      </c>
    </row>
    <row r="365" spans="1:20" x14ac:dyDescent="0.3">
      <c r="A365" s="19" t="s">
        <v>741</v>
      </c>
      <c r="B365" s="20" t="s">
        <v>742</v>
      </c>
      <c r="C365" s="19" t="s">
        <v>1163</v>
      </c>
      <c r="D365" s="19" t="s">
        <v>24</v>
      </c>
      <c r="E365" s="19" t="s">
        <v>25</v>
      </c>
      <c r="F365" s="19" t="s">
        <v>26</v>
      </c>
      <c r="G365" s="19" t="s">
        <v>744</v>
      </c>
      <c r="H365" s="19" t="s">
        <v>28</v>
      </c>
      <c r="I365" s="19" t="s">
        <v>748</v>
      </c>
      <c r="J365" s="23">
        <v>13543</v>
      </c>
      <c r="K365" s="20">
        <v>15</v>
      </c>
      <c r="L365" s="25">
        <f t="shared" si="10"/>
        <v>2031.45</v>
      </c>
      <c r="M365" s="25">
        <f t="shared" si="11"/>
        <v>11511.55</v>
      </c>
      <c r="O365" s="19" t="s">
        <v>31</v>
      </c>
      <c r="P365" s="20"/>
      <c r="Q365" s="19" t="s">
        <v>32</v>
      </c>
      <c r="R365" s="19" t="s">
        <v>33</v>
      </c>
      <c r="S365" s="19" t="s">
        <v>34</v>
      </c>
      <c r="T365" s="19" t="s">
        <v>749</v>
      </c>
    </row>
    <row r="366" spans="1:20" x14ac:dyDescent="0.3">
      <c r="A366" s="19" t="s">
        <v>741</v>
      </c>
      <c r="B366" s="20" t="s">
        <v>742</v>
      </c>
      <c r="C366" s="19" t="s">
        <v>1164</v>
      </c>
      <c r="D366" s="19" t="s">
        <v>24</v>
      </c>
      <c r="E366" s="19" t="s">
        <v>25</v>
      </c>
      <c r="F366" s="19" t="s">
        <v>26</v>
      </c>
      <c r="G366" s="19" t="s">
        <v>744</v>
      </c>
      <c r="H366" s="19" t="s">
        <v>28</v>
      </c>
      <c r="I366" s="19" t="s">
        <v>748</v>
      </c>
      <c r="J366" s="23">
        <v>4127</v>
      </c>
      <c r="K366" s="20">
        <v>19</v>
      </c>
      <c r="L366" s="25">
        <f t="shared" si="10"/>
        <v>784.13</v>
      </c>
      <c r="M366" s="25">
        <f t="shared" si="11"/>
        <v>3342.87</v>
      </c>
      <c r="O366" s="19" t="s">
        <v>31</v>
      </c>
      <c r="P366" s="20"/>
      <c r="Q366" s="19" t="s">
        <v>32</v>
      </c>
      <c r="R366" s="19" t="s">
        <v>33</v>
      </c>
      <c r="S366" s="19" t="s">
        <v>34</v>
      </c>
      <c r="T366" s="19" t="s">
        <v>749</v>
      </c>
    </row>
    <row r="367" spans="1:20" x14ac:dyDescent="0.3">
      <c r="A367" s="19" t="s">
        <v>741</v>
      </c>
      <c r="B367" s="20" t="s">
        <v>742</v>
      </c>
      <c r="C367" s="19" t="s">
        <v>1165</v>
      </c>
      <c r="D367" s="19" t="s">
        <v>24</v>
      </c>
      <c r="E367" s="19" t="s">
        <v>25</v>
      </c>
      <c r="F367" s="19" t="s">
        <v>26</v>
      </c>
      <c r="G367" s="19" t="s">
        <v>744</v>
      </c>
      <c r="H367" s="19" t="s">
        <v>28</v>
      </c>
      <c r="I367" s="19" t="s">
        <v>748</v>
      </c>
      <c r="J367" s="23">
        <v>3044</v>
      </c>
      <c r="K367" s="20">
        <v>23</v>
      </c>
      <c r="L367" s="25">
        <f t="shared" si="10"/>
        <v>700.12</v>
      </c>
      <c r="M367" s="25">
        <f t="shared" si="11"/>
        <v>2343.88</v>
      </c>
      <c r="O367" s="19" t="s">
        <v>31</v>
      </c>
      <c r="P367" s="20"/>
      <c r="Q367" s="19" t="s">
        <v>32</v>
      </c>
      <c r="R367" s="19" t="s">
        <v>33</v>
      </c>
      <c r="S367" s="19" t="s">
        <v>34</v>
      </c>
      <c r="T367" s="19" t="s">
        <v>749</v>
      </c>
    </row>
    <row r="368" spans="1:20" x14ac:dyDescent="0.3">
      <c r="A368" s="19" t="s">
        <v>741</v>
      </c>
      <c r="B368" s="20" t="s">
        <v>742</v>
      </c>
      <c r="C368" s="19" t="s">
        <v>1166</v>
      </c>
      <c r="D368" s="19" t="s">
        <v>24</v>
      </c>
      <c r="E368" s="19" t="s">
        <v>25</v>
      </c>
      <c r="F368" s="19" t="s">
        <v>26</v>
      </c>
      <c r="G368" s="19" t="s">
        <v>744</v>
      </c>
      <c r="H368" s="19" t="s">
        <v>28</v>
      </c>
      <c r="I368" s="19" t="s">
        <v>748</v>
      </c>
      <c r="J368" s="23">
        <v>2425</v>
      </c>
      <c r="K368" s="20">
        <v>25</v>
      </c>
      <c r="L368" s="25">
        <f t="shared" si="10"/>
        <v>606.25</v>
      </c>
      <c r="M368" s="25">
        <f t="shared" si="11"/>
        <v>1818.75</v>
      </c>
      <c r="O368" s="19" t="s">
        <v>31</v>
      </c>
      <c r="P368" s="20"/>
      <c r="Q368" s="19" t="s">
        <v>32</v>
      </c>
      <c r="R368" s="19" t="s">
        <v>33</v>
      </c>
      <c r="S368" s="19" t="s">
        <v>34</v>
      </c>
      <c r="T368" s="19" t="s">
        <v>1002</v>
      </c>
    </row>
    <row r="369" spans="1:20" x14ac:dyDescent="0.3">
      <c r="A369" s="19" t="s">
        <v>741</v>
      </c>
      <c r="B369" s="20" t="s">
        <v>742</v>
      </c>
      <c r="C369" s="19" t="s">
        <v>1167</v>
      </c>
      <c r="D369" s="19" t="s">
        <v>24</v>
      </c>
      <c r="E369" s="19" t="s">
        <v>25</v>
      </c>
      <c r="F369" s="19" t="s">
        <v>26</v>
      </c>
      <c r="G369" s="19" t="s">
        <v>744</v>
      </c>
      <c r="H369" s="19" t="s">
        <v>28</v>
      </c>
      <c r="I369" s="19" t="s">
        <v>748</v>
      </c>
      <c r="J369" s="23">
        <v>5221</v>
      </c>
      <c r="K369" s="20">
        <v>20</v>
      </c>
      <c r="L369" s="25">
        <f t="shared" si="10"/>
        <v>1044.2</v>
      </c>
      <c r="M369" s="25">
        <f t="shared" si="11"/>
        <v>4176.8</v>
      </c>
      <c r="O369" s="19" t="s">
        <v>31</v>
      </c>
      <c r="P369" s="20"/>
      <c r="Q369" s="19" t="s">
        <v>32</v>
      </c>
      <c r="R369" s="19" t="s">
        <v>33</v>
      </c>
      <c r="S369" s="19" t="s">
        <v>34</v>
      </c>
      <c r="T369" s="19" t="s">
        <v>749</v>
      </c>
    </row>
    <row r="370" spans="1:20" x14ac:dyDescent="0.3">
      <c r="A370" s="19" t="s">
        <v>741</v>
      </c>
      <c r="B370" s="20" t="s">
        <v>742</v>
      </c>
      <c r="C370" s="19" t="s">
        <v>1168</v>
      </c>
      <c r="D370" s="19" t="s">
        <v>50</v>
      </c>
      <c r="E370" s="19" t="s">
        <v>25</v>
      </c>
      <c r="F370" s="19" t="s">
        <v>26</v>
      </c>
      <c r="G370" s="19" t="s">
        <v>744</v>
      </c>
      <c r="H370" s="19" t="s">
        <v>28</v>
      </c>
      <c r="I370" s="19" t="s">
        <v>57</v>
      </c>
      <c r="J370" s="23">
        <v>4</v>
      </c>
      <c r="K370" s="20">
        <v>100</v>
      </c>
      <c r="L370" s="25">
        <f t="shared" si="10"/>
        <v>4</v>
      </c>
      <c r="M370" s="25">
        <f t="shared" si="11"/>
        <v>0</v>
      </c>
      <c r="O370" s="19" t="s">
        <v>31</v>
      </c>
      <c r="P370" s="20"/>
      <c r="Q370" s="19" t="s">
        <v>32</v>
      </c>
      <c r="R370" s="19" t="s">
        <v>33</v>
      </c>
      <c r="S370" s="19" t="s">
        <v>34</v>
      </c>
      <c r="T370" s="19" t="s">
        <v>753</v>
      </c>
    </row>
    <row r="371" spans="1:20" x14ac:dyDescent="0.3">
      <c r="A371" s="19" t="s">
        <v>741</v>
      </c>
      <c r="B371" s="20" t="s">
        <v>742</v>
      </c>
      <c r="C371" s="19" t="s">
        <v>1169</v>
      </c>
      <c r="D371" s="19" t="s">
        <v>50</v>
      </c>
      <c r="E371" s="19" t="s">
        <v>25</v>
      </c>
      <c r="F371" s="19" t="s">
        <v>390</v>
      </c>
      <c r="G371" s="19" t="s">
        <v>744</v>
      </c>
      <c r="H371" s="19" t="s">
        <v>28</v>
      </c>
      <c r="I371" s="19" t="s">
        <v>57</v>
      </c>
      <c r="J371" s="23">
        <v>7</v>
      </c>
      <c r="K371" s="20">
        <v>100</v>
      </c>
      <c r="L371" s="25">
        <f t="shared" si="10"/>
        <v>7</v>
      </c>
      <c r="M371" s="25">
        <f t="shared" si="11"/>
        <v>0</v>
      </c>
      <c r="O371" s="19" t="s">
        <v>31</v>
      </c>
      <c r="P371" s="20"/>
      <c r="Q371" s="19" t="s">
        <v>32</v>
      </c>
      <c r="R371" s="19" t="s">
        <v>33</v>
      </c>
      <c r="S371" s="19" t="s">
        <v>34</v>
      </c>
      <c r="T371" s="19" t="s">
        <v>769</v>
      </c>
    </row>
    <row r="372" spans="1:20" x14ac:dyDescent="0.3">
      <c r="A372" s="19" t="s">
        <v>741</v>
      </c>
      <c r="B372" s="20" t="s">
        <v>742</v>
      </c>
      <c r="C372" s="19" t="s">
        <v>1170</v>
      </c>
      <c r="D372" s="19" t="s">
        <v>24</v>
      </c>
      <c r="E372" s="19" t="s">
        <v>25</v>
      </c>
      <c r="F372" s="19" t="s">
        <v>26</v>
      </c>
      <c r="G372" s="19" t="s">
        <v>744</v>
      </c>
      <c r="H372" s="19" t="s">
        <v>28</v>
      </c>
      <c r="I372" s="19" t="s">
        <v>748</v>
      </c>
      <c r="J372" s="23">
        <v>8233</v>
      </c>
      <c r="K372" s="20">
        <v>20</v>
      </c>
      <c r="L372" s="25">
        <f t="shared" si="10"/>
        <v>1646.6</v>
      </c>
      <c r="M372" s="25">
        <f t="shared" si="11"/>
        <v>6586.4</v>
      </c>
      <c r="O372" s="19" t="s">
        <v>31</v>
      </c>
      <c r="P372" s="20"/>
      <c r="Q372" s="19" t="s">
        <v>32</v>
      </c>
      <c r="R372" s="19" t="s">
        <v>33</v>
      </c>
      <c r="S372" s="19" t="s">
        <v>34</v>
      </c>
      <c r="T372" s="19" t="s">
        <v>749</v>
      </c>
    </row>
    <row r="373" spans="1:20" x14ac:dyDescent="0.3">
      <c r="A373" s="19" t="s">
        <v>741</v>
      </c>
      <c r="B373" s="20" t="s">
        <v>742</v>
      </c>
      <c r="C373" s="19" t="s">
        <v>1171</v>
      </c>
      <c r="D373" s="19" t="s">
        <v>24</v>
      </c>
      <c r="E373" s="19" t="s">
        <v>25</v>
      </c>
      <c r="F373" s="19" t="s">
        <v>26</v>
      </c>
      <c r="G373" s="19" t="s">
        <v>744</v>
      </c>
      <c r="H373" s="19" t="s">
        <v>28</v>
      </c>
      <c r="I373" s="19" t="s">
        <v>748</v>
      </c>
      <c r="J373" s="23">
        <v>12198</v>
      </c>
      <c r="K373" s="20">
        <v>14</v>
      </c>
      <c r="L373" s="25">
        <f t="shared" si="10"/>
        <v>1707.72</v>
      </c>
      <c r="M373" s="25">
        <f t="shared" si="11"/>
        <v>10490.28</v>
      </c>
      <c r="O373" s="19" t="s">
        <v>31</v>
      </c>
      <c r="P373" s="20"/>
      <c r="Q373" s="19" t="s">
        <v>32</v>
      </c>
      <c r="R373" s="19" t="s">
        <v>33</v>
      </c>
      <c r="S373" s="19" t="s">
        <v>34</v>
      </c>
      <c r="T373" s="19" t="s">
        <v>749</v>
      </c>
    </row>
    <row r="374" spans="1:20" x14ac:dyDescent="0.3">
      <c r="A374" s="19" t="s">
        <v>741</v>
      </c>
      <c r="B374" s="20" t="s">
        <v>742</v>
      </c>
      <c r="C374" s="19" t="s">
        <v>1172</v>
      </c>
      <c r="D374" s="19" t="s">
        <v>24</v>
      </c>
      <c r="E374" s="19" t="s">
        <v>25</v>
      </c>
      <c r="F374" s="19" t="s">
        <v>26</v>
      </c>
      <c r="G374" s="19" t="s">
        <v>744</v>
      </c>
      <c r="H374" s="19" t="s">
        <v>28</v>
      </c>
      <c r="I374" s="19" t="s">
        <v>748</v>
      </c>
      <c r="J374" s="23">
        <v>0</v>
      </c>
      <c r="K374" s="20"/>
      <c r="L374" s="25">
        <f t="shared" si="10"/>
        <v>0</v>
      </c>
      <c r="M374" s="25">
        <f t="shared" si="11"/>
        <v>0</v>
      </c>
      <c r="O374" s="19" t="s">
        <v>31</v>
      </c>
      <c r="P374" s="20"/>
      <c r="Q374" s="19" t="s">
        <v>32</v>
      </c>
      <c r="R374" s="19" t="s">
        <v>33</v>
      </c>
      <c r="S374" s="19" t="s">
        <v>34</v>
      </c>
      <c r="T374" s="19" t="s">
        <v>753</v>
      </c>
    </row>
    <row r="375" spans="1:20" x14ac:dyDescent="0.3">
      <c r="A375" s="19" t="s">
        <v>741</v>
      </c>
      <c r="B375" s="20" t="s">
        <v>742</v>
      </c>
      <c r="C375" s="19" t="s">
        <v>1173</v>
      </c>
      <c r="D375" s="19" t="s">
        <v>24</v>
      </c>
      <c r="E375" s="19" t="s">
        <v>25</v>
      </c>
      <c r="F375" s="19" t="s">
        <v>26</v>
      </c>
      <c r="G375" s="19" t="s">
        <v>744</v>
      </c>
      <c r="H375" s="19" t="s">
        <v>28</v>
      </c>
      <c r="I375" s="19" t="s">
        <v>748</v>
      </c>
      <c r="J375" s="23">
        <v>12516</v>
      </c>
      <c r="K375" s="20">
        <v>26</v>
      </c>
      <c r="L375" s="25">
        <f t="shared" si="10"/>
        <v>3254.16</v>
      </c>
      <c r="M375" s="25">
        <f t="shared" si="11"/>
        <v>9261.84</v>
      </c>
      <c r="O375" s="19" t="s">
        <v>31</v>
      </c>
      <c r="P375" s="20"/>
      <c r="Q375" s="19" t="s">
        <v>32</v>
      </c>
      <c r="R375" s="19" t="s">
        <v>33</v>
      </c>
      <c r="S375" s="19" t="s">
        <v>34</v>
      </c>
      <c r="T375" s="19" t="s">
        <v>749</v>
      </c>
    </row>
    <row r="376" spans="1:20" x14ac:dyDescent="0.3">
      <c r="A376" s="19" t="s">
        <v>741</v>
      </c>
      <c r="B376" s="20" t="s">
        <v>742</v>
      </c>
      <c r="C376" s="19" t="s">
        <v>1174</v>
      </c>
      <c r="D376" s="19" t="s">
        <v>24</v>
      </c>
      <c r="E376" s="19" t="s">
        <v>25</v>
      </c>
      <c r="F376" s="19" t="s">
        <v>26</v>
      </c>
      <c r="G376" s="19" t="s">
        <v>744</v>
      </c>
      <c r="H376" s="19" t="s">
        <v>28</v>
      </c>
      <c r="I376" s="19" t="s">
        <v>748</v>
      </c>
      <c r="J376" s="23">
        <v>11007</v>
      </c>
      <c r="K376" s="20">
        <v>16</v>
      </c>
      <c r="L376" s="25">
        <f t="shared" si="10"/>
        <v>1761.12</v>
      </c>
      <c r="M376" s="25">
        <f t="shared" si="11"/>
        <v>9245.8799999999992</v>
      </c>
      <c r="O376" s="19" t="s">
        <v>31</v>
      </c>
      <c r="P376" s="20"/>
      <c r="Q376" s="19" t="s">
        <v>32</v>
      </c>
      <c r="R376" s="19" t="s">
        <v>33</v>
      </c>
      <c r="S376" s="19" t="s">
        <v>34</v>
      </c>
      <c r="T376" s="19" t="s">
        <v>749</v>
      </c>
    </row>
    <row r="377" spans="1:20" x14ac:dyDescent="0.3">
      <c r="A377" s="19" t="s">
        <v>741</v>
      </c>
      <c r="B377" s="20" t="s">
        <v>742</v>
      </c>
      <c r="C377" s="19" t="s">
        <v>1175</v>
      </c>
      <c r="D377" s="19" t="s">
        <v>24</v>
      </c>
      <c r="E377" s="19" t="s">
        <v>25</v>
      </c>
      <c r="F377" s="19" t="s">
        <v>26</v>
      </c>
      <c r="G377" s="19" t="s">
        <v>744</v>
      </c>
      <c r="H377" s="19" t="s">
        <v>28</v>
      </c>
      <c r="I377" s="19" t="s">
        <v>748</v>
      </c>
      <c r="J377" s="23">
        <v>4978</v>
      </c>
      <c r="K377" s="20">
        <v>16</v>
      </c>
      <c r="L377" s="25">
        <f t="shared" si="10"/>
        <v>796.48</v>
      </c>
      <c r="M377" s="25">
        <f t="shared" si="11"/>
        <v>4181.5200000000004</v>
      </c>
      <c r="O377" s="19" t="s">
        <v>31</v>
      </c>
      <c r="P377" s="20"/>
      <c r="Q377" s="19" t="s">
        <v>32</v>
      </c>
      <c r="R377" s="19" t="s">
        <v>33</v>
      </c>
      <c r="S377" s="19" t="s">
        <v>34</v>
      </c>
      <c r="T377" s="19" t="s">
        <v>749</v>
      </c>
    </row>
    <row r="378" spans="1:20" x14ac:dyDescent="0.3">
      <c r="A378" s="19" t="s">
        <v>741</v>
      </c>
      <c r="B378" s="20" t="s">
        <v>742</v>
      </c>
      <c r="C378" s="19" t="s">
        <v>1176</v>
      </c>
      <c r="D378" s="19" t="s">
        <v>24</v>
      </c>
      <c r="E378" s="19" t="s">
        <v>25</v>
      </c>
      <c r="F378" s="19" t="s">
        <v>26</v>
      </c>
      <c r="G378" s="19" t="s">
        <v>744</v>
      </c>
      <c r="H378" s="19" t="s">
        <v>28</v>
      </c>
      <c r="I378" s="19" t="s">
        <v>748</v>
      </c>
      <c r="J378" s="23">
        <v>4752</v>
      </c>
      <c r="K378" s="20">
        <v>16</v>
      </c>
      <c r="L378" s="25">
        <f t="shared" si="10"/>
        <v>760.32</v>
      </c>
      <c r="M378" s="25">
        <f t="shared" si="11"/>
        <v>3991.68</v>
      </c>
      <c r="O378" s="19" t="s">
        <v>31</v>
      </c>
      <c r="P378" s="20"/>
      <c r="Q378" s="19" t="s">
        <v>32</v>
      </c>
      <c r="R378" s="19" t="s">
        <v>33</v>
      </c>
      <c r="S378" s="19" t="s">
        <v>34</v>
      </c>
      <c r="T378" s="19" t="s">
        <v>749</v>
      </c>
    </row>
    <row r="379" spans="1:20" x14ac:dyDescent="0.3">
      <c r="A379" s="19" t="s">
        <v>741</v>
      </c>
      <c r="B379" s="20" t="s">
        <v>742</v>
      </c>
      <c r="C379" s="19" t="s">
        <v>1177</v>
      </c>
      <c r="D379" s="19" t="s">
        <v>24</v>
      </c>
      <c r="E379" s="19" t="s">
        <v>25</v>
      </c>
      <c r="F379" s="19" t="s">
        <v>26</v>
      </c>
      <c r="G379" s="19" t="s">
        <v>744</v>
      </c>
      <c r="H379" s="19" t="s">
        <v>28</v>
      </c>
      <c r="I379" s="19" t="s">
        <v>748</v>
      </c>
      <c r="J379" s="23">
        <v>3406</v>
      </c>
      <c r="K379" s="20">
        <v>18</v>
      </c>
      <c r="L379" s="25">
        <f t="shared" si="10"/>
        <v>613.08000000000004</v>
      </c>
      <c r="M379" s="25">
        <f t="shared" si="11"/>
        <v>2792.92</v>
      </c>
      <c r="O379" s="19" t="s">
        <v>31</v>
      </c>
      <c r="P379" s="20"/>
      <c r="Q379" s="19" t="s">
        <v>32</v>
      </c>
      <c r="R379" s="19" t="s">
        <v>33</v>
      </c>
      <c r="S379" s="19" t="s">
        <v>34</v>
      </c>
      <c r="T379" s="19" t="s">
        <v>749</v>
      </c>
    </row>
    <row r="380" spans="1:20" x14ac:dyDescent="0.3">
      <c r="A380" s="19" t="s">
        <v>741</v>
      </c>
      <c r="B380" s="20" t="s">
        <v>742</v>
      </c>
      <c r="C380" s="19" t="s">
        <v>1178</v>
      </c>
      <c r="D380" s="19" t="s">
        <v>24</v>
      </c>
      <c r="E380" s="19" t="s">
        <v>25</v>
      </c>
      <c r="F380" s="19" t="s">
        <v>26</v>
      </c>
      <c r="G380" s="19" t="s">
        <v>744</v>
      </c>
      <c r="H380" s="19" t="s">
        <v>28</v>
      </c>
      <c r="I380" s="19" t="s">
        <v>748</v>
      </c>
      <c r="J380" s="23">
        <v>12537</v>
      </c>
      <c r="K380" s="20">
        <v>12</v>
      </c>
      <c r="L380" s="25">
        <f t="shared" si="10"/>
        <v>1504.44</v>
      </c>
      <c r="M380" s="25">
        <f t="shared" si="11"/>
        <v>11032.56</v>
      </c>
      <c r="O380" s="19" t="s">
        <v>31</v>
      </c>
      <c r="P380" s="20"/>
      <c r="Q380" s="19" t="s">
        <v>32</v>
      </c>
      <c r="R380" s="19" t="s">
        <v>33</v>
      </c>
      <c r="S380" s="19" t="s">
        <v>34</v>
      </c>
      <c r="T380" s="19" t="s">
        <v>749</v>
      </c>
    </row>
    <row r="381" spans="1:20" x14ac:dyDescent="0.3">
      <c r="A381" s="19" t="s">
        <v>741</v>
      </c>
      <c r="B381" s="20" t="s">
        <v>742</v>
      </c>
      <c r="C381" s="19" t="s">
        <v>1179</v>
      </c>
      <c r="D381" s="19" t="s">
        <v>24</v>
      </c>
      <c r="E381" s="19" t="s">
        <v>25</v>
      </c>
      <c r="F381" s="19" t="s">
        <v>26</v>
      </c>
      <c r="G381" s="19" t="s">
        <v>744</v>
      </c>
      <c r="H381" s="19" t="s">
        <v>28</v>
      </c>
      <c r="I381" s="19" t="s">
        <v>748</v>
      </c>
      <c r="J381" s="23">
        <v>0</v>
      </c>
      <c r="K381" s="20"/>
      <c r="L381" s="25">
        <f t="shared" si="10"/>
        <v>0</v>
      </c>
      <c r="M381" s="25">
        <f t="shared" si="11"/>
        <v>0</v>
      </c>
      <c r="O381" s="19" t="s">
        <v>31</v>
      </c>
      <c r="P381" s="20"/>
      <c r="Q381" s="19" t="s">
        <v>32</v>
      </c>
      <c r="R381" s="19" t="s">
        <v>33</v>
      </c>
      <c r="S381" s="19" t="s">
        <v>34</v>
      </c>
      <c r="T381" s="19" t="s">
        <v>753</v>
      </c>
    </row>
    <row r="382" spans="1:20" x14ac:dyDescent="0.3">
      <c r="A382" s="19" t="s">
        <v>741</v>
      </c>
      <c r="B382" s="20" t="s">
        <v>742</v>
      </c>
      <c r="C382" s="19" t="s">
        <v>1180</v>
      </c>
      <c r="D382" s="19" t="s">
        <v>24</v>
      </c>
      <c r="E382" s="19" t="s">
        <v>25</v>
      </c>
      <c r="F382" s="19" t="s">
        <v>26</v>
      </c>
      <c r="G382" s="19" t="s">
        <v>744</v>
      </c>
      <c r="H382" s="19" t="s">
        <v>28</v>
      </c>
      <c r="I382" s="19" t="s">
        <v>748</v>
      </c>
      <c r="J382" s="23">
        <v>8988</v>
      </c>
      <c r="K382" s="20">
        <v>12</v>
      </c>
      <c r="L382" s="25">
        <f t="shared" si="10"/>
        <v>1078.56</v>
      </c>
      <c r="M382" s="25">
        <f t="shared" si="11"/>
        <v>7909.44</v>
      </c>
      <c r="O382" s="19" t="s">
        <v>31</v>
      </c>
      <c r="P382" s="20"/>
      <c r="Q382" s="19" t="s">
        <v>32</v>
      </c>
      <c r="R382" s="19" t="s">
        <v>33</v>
      </c>
      <c r="S382" s="19" t="s">
        <v>34</v>
      </c>
      <c r="T382" s="19" t="s">
        <v>749</v>
      </c>
    </row>
    <row r="383" spans="1:20" x14ac:dyDescent="0.3">
      <c r="A383" s="19" t="s">
        <v>741</v>
      </c>
      <c r="B383" s="20" t="s">
        <v>742</v>
      </c>
      <c r="C383" s="19" t="s">
        <v>1181</v>
      </c>
      <c r="D383" s="19" t="s">
        <v>24</v>
      </c>
      <c r="E383" s="19" t="s">
        <v>25</v>
      </c>
      <c r="F383" s="19" t="s">
        <v>26</v>
      </c>
      <c r="G383" s="19" t="s">
        <v>744</v>
      </c>
      <c r="H383" s="19" t="s">
        <v>28</v>
      </c>
      <c r="I383" s="19" t="s">
        <v>748</v>
      </c>
      <c r="J383" s="23">
        <v>1962</v>
      </c>
      <c r="K383" s="20">
        <v>13</v>
      </c>
      <c r="L383" s="25">
        <f t="shared" si="10"/>
        <v>255.06</v>
      </c>
      <c r="M383" s="25">
        <f t="shared" si="11"/>
        <v>1706.94</v>
      </c>
      <c r="O383" s="19" t="s">
        <v>31</v>
      </c>
      <c r="P383" s="20"/>
      <c r="Q383" s="19" t="s">
        <v>32</v>
      </c>
      <c r="R383" s="19" t="s">
        <v>33</v>
      </c>
      <c r="S383" s="19" t="s">
        <v>34</v>
      </c>
      <c r="T383" s="19" t="s">
        <v>749</v>
      </c>
    </row>
    <row r="384" spans="1:20" x14ac:dyDescent="0.3">
      <c r="A384" s="19" t="s">
        <v>741</v>
      </c>
      <c r="B384" s="20" t="s">
        <v>742</v>
      </c>
      <c r="C384" s="19" t="s">
        <v>1182</v>
      </c>
      <c r="D384" s="19" t="s">
        <v>24</v>
      </c>
      <c r="E384" s="19" t="s">
        <v>25</v>
      </c>
      <c r="F384" s="19" t="s">
        <v>26</v>
      </c>
      <c r="G384" s="19" t="s">
        <v>744</v>
      </c>
      <c r="H384" s="19" t="s">
        <v>28</v>
      </c>
      <c r="I384" s="19" t="s">
        <v>748</v>
      </c>
      <c r="J384" s="23">
        <v>0</v>
      </c>
      <c r="K384" s="20"/>
      <c r="L384" s="25">
        <f t="shared" si="10"/>
        <v>0</v>
      </c>
      <c r="M384" s="25">
        <f t="shared" si="11"/>
        <v>0</v>
      </c>
      <c r="O384" s="19" t="s">
        <v>31</v>
      </c>
      <c r="P384" s="20"/>
      <c r="Q384" s="19" t="s">
        <v>32</v>
      </c>
      <c r="R384" s="19" t="s">
        <v>33</v>
      </c>
      <c r="S384" s="19" t="s">
        <v>34</v>
      </c>
      <c r="T384" s="19" t="s">
        <v>753</v>
      </c>
    </row>
    <row r="385" spans="1:20" x14ac:dyDescent="0.3">
      <c r="A385" s="19" t="s">
        <v>741</v>
      </c>
      <c r="B385" s="20" t="s">
        <v>742</v>
      </c>
      <c r="C385" s="19" t="s">
        <v>1183</v>
      </c>
      <c r="D385" s="19" t="s">
        <v>24</v>
      </c>
      <c r="E385" s="19" t="s">
        <v>25</v>
      </c>
      <c r="F385" s="19" t="s">
        <v>26</v>
      </c>
      <c r="G385" s="19" t="s">
        <v>744</v>
      </c>
      <c r="H385" s="19" t="s">
        <v>28</v>
      </c>
      <c r="I385" s="19" t="s">
        <v>748</v>
      </c>
      <c r="J385" s="23">
        <v>5598</v>
      </c>
      <c r="K385" s="20">
        <v>13</v>
      </c>
      <c r="L385" s="25">
        <f t="shared" si="10"/>
        <v>727.74</v>
      </c>
      <c r="M385" s="25">
        <f t="shared" si="11"/>
        <v>4870.26</v>
      </c>
      <c r="O385" s="19" t="s">
        <v>31</v>
      </c>
      <c r="P385" s="20"/>
      <c r="Q385" s="19" t="s">
        <v>32</v>
      </c>
      <c r="R385" s="19" t="s">
        <v>33</v>
      </c>
      <c r="S385" s="19" t="s">
        <v>34</v>
      </c>
      <c r="T385" s="19" t="s">
        <v>749</v>
      </c>
    </row>
    <row r="386" spans="1:20" x14ac:dyDescent="0.3">
      <c r="A386" s="19" t="s">
        <v>741</v>
      </c>
      <c r="B386" s="20" t="s">
        <v>742</v>
      </c>
      <c r="C386" s="19" t="s">
        <v>1184</v>
      </c>
      <c r="D386" s="19" t="s">
        <v>50</v>
      </c>
      <c r="E386" s="19" t="s">
        <v>25</v>
      </c>
      <c r="F386" s="19" t="s">
        <v>26</v>
      </c>
      <c r="G386" s="19" t="s">
        <v>744</v>
      </c>
      <c r="H386" s="19" t="s">
        <v>28</v>
      </c>
      <c r="I386" s="19" t="s">
        <v>57</v>
      </c>
      <c r="J386" s="23">
        <v>5706</v>
      </c>
      <c r="K386" s="20">
        <v>100</v>
      </c>
      <c r="L386" s="25">
        <f t="shared" si="10"/>
        <v>5706</v>
      </c>
      <c r="M386" s="25">
        <f t="shared" si="11"/>
        <v>0</v>
      </c>
      <c r="O386" s="19" t="s">
        <v>31</v>
      </c>
      <c r="P386" s="20"/>
      <c r="Q386" s="19" t="s">
        <v>32</v>
      </c>
      <c r="R386" s="19" t="s">
        <v>33</v>
      </c>
      <c r="S386" s="19" t="s">
        <v>34</v>
      </c>
      <c r="T386" s="19" t="s">
        <v>769</v>
      </c>
    </row>
    <row r="387" spans="1:20" x14ac:dyDescent="0.3">
      <c r="A387" s="19" t="s">
        <v>741</v>
      </c>
      <c r="B387" s="20" t="s">
        <v>742</v>
      </c>
      <c r="C387" s="19" t="s">
        <v>1185</v>
      </c>
      <c r="D387" s="19" t="s">
        <v>24</v>
      </c>
      <c r="E387" s="19" t="s">
        <v>25</v>
      </c>
      <c r="F387" s="19" t="s">
        <v>26</v>
      </c>
      <c r="G387" s="19" t="s">
        <v>744</v>
      </c>
      <c r="H387" s="19" t="s">
        <v>28</v>
      </c>
      <c r="I387" s="19" t="s">
        <v>748</v>
      </c>
      <c r="J387" s="23">
        <v>5843</v>
      </c>
      <c r="K387" s="20">
        <v>13</v>
      </c>
      <c r="L387" s="25">
        <f t="shared" ref="L387:L450" si="12">J387*K387/100</f>
        <v>759.59</v>
      </c>
      <c r="M387" s="25">
        <f t="shared" ref="M387:M450" si="13">J387*(100-K387)/100</f>
        <v>5083.41</v>
      </c>
      <c r="O387" s="19" t="s">
        <v>31</v>
      </c>
      <c r="P387" s="20"/>
      <c r="Q387" s="19" t="s">
        <v>32</v>
      </c>
      <c r="R387" s="19" t="s">
        <v>33</v>
      </c>
      <c r="S387" s="19" t="s">
        <v>34</v>
      </c>
      <c r="T387" s="19" t="s">
        <v>749</v>
      </c>
    </row>
    <row r="388" spans="1:20" x14ac:dyDescent="0.3">
      <c r="A388" s="19" t="s">
        <v>741</v>
      </c>
      <c r="B388" s="20" t="s">
        <v>742</v>
      </c>
      <c r="C388" s="19" t="s">
        <v>1186</v>
      </c>
      <c r="D388" s="19" t="s">
        <v>24</v>
      </c>
      <c r="E388" s="19" t="s">
        <v>25</v>
      </c>
      <c r="F388" s="19" t="s">
        <v>26</v>
      </c>
      <c r="G388" s="19" t="s">
        <v>744</v>
      </c>
      <c r="H388" s="19" t="s">
        <v>28</v>
      </c>
      <c r="I388" s="19" t="s">
        <v>748</v>
      </c>
      <c r="J388" s="23">
        <v>2135</v>
      </c>
      <c r="K388" s="20">
        <v>17</v>
      </c>
      <c r="L388" s="25">
        <f t="shared" si="12"/>
        <v>362.95</v>
      </c>
      <c r="M388" s="25">
        <f t="shared" si="13"/>
        <v>1772.05</v>
      </c>
      <c r="O388" s="19" t="s">
        <v>31</v>
      </c>
      <c r="P388" s="20"/>
      <c r="Q388" s="19" t="s">
        <v>32</v>
      </c>
      <c r="R388" s="19" t="s">
        <v>33</v>
      </c>
      <c r="S388" s="19" t="s">
        <v>34</v>
      </c>
      <c r="T388" s="19" t="s">
        <v>749</v>
      </c>
    </row>
    <row r="389" spans="1:20" x14ac:dyDescent="0.3">
      <c r="A389" s="19" t="s">
        <v>741</v>
      </c>
      <c r="B389" s="20" t="s">
        <v>742</v>
      </c>
      <c r="C389" s="19" t="s">
        <v>1187</v>
      </c>
      <c r="D389" s="19" t="s">
        <v>24</v>
      </c>
      <c r="E389" s="19" t="s">
        <v>25</v>
      </c>
      <c r="F389" s="19" t="s">
        <v>26</v>
      </c>
      <c r="G389" s="19" t="s">
        <v>744</v>
      </c>
      <c r="H389" s="19" t="s">
        <v>28</v>
      </c>
      <c r="I389" s="19" t="s">
        <v>748</v>
      </c>
      <c r="J389" s="23">
        <v>1948</v>
      </c>
      <c r="K389" s="20">
        <v>13</v>
      </c>
      <c r="L389" s="25">
        <f t="shared" si="12"/>
        <v>253.24</v>
      </c>
      <c r="M389" s="25">
        <f t="shared" si="13"/>
        <v>1694.76</v>
      </c>
      <c r="O389" s="19" t="s">
        <v>31</v>
      </c>
      <c r="P389" s="20"/>
      <c r="Q389" s="19" t="s">
        <v>32</v>
      </c>
      <c r="R389" s="19" t="s">
        <v>33</v>
      </c>
      <c r="S389" s="19" t="s">
        <v>34</v>
      </c>
      <c r="T389" s="19" t="s">
        <v>749</v>
      </c>
    </row>
    <row r="390" spans="1:20" x14ac:dyDescent="0.3">
      <c r="A390" s="19" t="s">
        <v>741</v>
      </c>
      <c r="B390" s="20" t="s">
        <v>742</v>
      </c>
      <c r="C390" s="19" t="s">
        <v>1188</v>
      </c>
      <c r="D390" s="19" t="s">
        <v>50</v>
      </c>
      <c r="E390" s="19" t="s">
        <v>25</v>
      </c>
      <c r="F390" s="19" t="s">
        <v>26</v>
      </c>
      <c r="G390" s="19" t="s">
        <v>744</v>
      </c>
      <c r="H390" s="19" t="s">
        <v>28</v>
      </c>
      <c r="I390" s="19" t="s">
        <v>57</v>
      </c>
      <c r="J390" s="23">
        <v>638</v>
      </c>
      <c r="K390" s="20">
        <v>100</v>
      </c>
      <c r="L390" s="25">
        <f t="shared" si="12"/>
        <v>638</v>
      </c>
      <c r="M390" s="25">
        <f t="shared" si="13"/>
        <v>0</v>
      </c>
      <c r="O390" s="19" t="s">
        <v>31</v>
      </c>
      <c r="P390" s="20"/>
      <c r="Q390" s="19" t="s">
        <v>32</v>
      </c>
      <c r="R390" s="19" t="s">
        <v>33</v>
      </c>
      <c r="S390" s="19" t="s">
        <v>34</v>
      </c>
      <c r="T390" s="19" t="s">
        <v>769</v>
      </c>
    </row>
    <row r="391" spans="1:20" x14ac:dyDescent="0.3">
      <c r="A391" s="19" t="s">
        <v>741</v>
      </c>
      <c r="B391" s="20" t="s">
        <v>742</v>
      </c>
      <c r="C391" s="19" t="s">
        <v>1189</v>
      </c>
      <c r="D391" s="19" t="s">
        <v>24</v>
      </c>
      <c r="E391" s="19" t="s">
        <v>25</v>
      </c>
      <c r="F391" s="19" t="s">
        <v>26</v>
      </c>
      <c r="G391" s="19" t="s">
        <v>744</v>
      </c>
      <c r="H391" s="19" t="s">
        <v>28</v>
      </c>
      <c r="I391" s="19" t="s">
        <v>748</v>
      </c>
      <c r="J391" s="23">
        <v>8363</v>
      </c>
      <c r="K391" s="20">
        <v>15</v>
      </c>
      <c r="L391" s="25">
        <f t="shared" si="12"/>
        <v>1254.45</v>
      </c>
      <c r="M391" s="25">
        <f t="shared" si="13"/>
        <v>7108.55</v>
      </c>
      <c r="O391" s="19" t="s">
        <v>31</v>
      </c>
      <c r="P391" s="20"/>
      <c r="Q391" s="19" t="s">
        <v>32</v>
      </c>
      <c r="R391" s="19" t="s">
        <v>33</v>
      </c>
      <c r="S391" s="19" t="s">
        <v>34</v>
      </c>
      <c r="T391" s="19" t="s">
        <v>749</v>
      </c>
    </row>
    <row r="392" spans="1:20" x14ac:dyDescent="0.3">
      <c r="A392" s="19" t="s">
        <v>741</v>
      </c>
      <c r="B392" s="20" t="s">
        <v>742</v>
      </c>
      <c r="C392" s="19" t="s">
        <v>1190</v>
      </c>
      <c r="D392" s="19" t="s">
        <v>24</v>
      </c>
      <c r="E392" s="19" t="s">
        <v>25</v>
      </c>
      <c r="F392" s="19" t="s">
        <v>26</v>
      </c>
      <c r="G392" s="19" t="s">
        <v>744</v>
      </c>
      <c r="H392" s="19" t="s">
        <v>28</v>
      </c>
      <c r="I392" s="19" t="s">
        <v>42</v>
      </c>
      <c r="J392" s="23">
        <v>3126</v>
      </c>
      <c r="K392" s="20">
        <v>16</v>
      </c>
      <c r="L392" s="25">
        <f t="shared" si="12"/>
        <v>500.16</v>
      </c>
      <c r="M392" s="25">
        <f t="shared" si="13"/>
        <v>2625.84</v>
      </c>
      <c r="O392" s="19" t="s">
        <v>31</v>
      </c>
      <c r="P392" s="20"/>
      <c r="Q392" s="19" t="s">
        <v>32</v>
      </c>
      <c r="R392" s="19" t="s">
        <v>33</v>
      </c>
      <c r="S392" s="19" t="s">
        <v>34</v>
      </c>
      <c r="T392" s="19" t="s">
        <v>749</v>
      </c>
    </row>
    <row r="393" spans="1:20" x14ac:dyDescent="0.3">
      <c r="A393" s="19" t="s">
        <v>741</v>
      </c>
      <c r="B393" s="20" t="s">
        <v>742</v>
      </c>
      <c r="C393" s="19" t="s">
        <v>1191</v>
      </c>
      <c r="D393" s="19" t="s">
        <v>24</v>
      </c>
      <c r="E393" s="19" t="s">
        <v>25</v>
      </c>
      <c r="F393" s="19" t="s">
        <v>26</v>
      </c>
      <c r="G393" s="19" t="s">
        <v>744</v>
      </c>
      <c r="H393" s="19" t="s">
        <v>28</v>
      </c>
      <c r="I393" s="19" t="s">
        <v>748</v>
      </c>
      <c r="J393" s="23">
        <v>11327</v>
      </c>
      <c r="K393" s="20">
        <v>14</v>
      </c>
      <c r="L393" s="25">
        <f t="shared" si="12"/>
        <v>1585.78</v>
      </c>
      <c r="M393" s="25">
        <f t="shared" si="13"/>
        <v>9741.2199999999993</v>
      </c>
      <c r="O393" s="19" t="s">
        <v>31</v>
      </c>
      <c r="P393" s="20"/>
      <c r="Q393" s="19" t="s">
        <v>32</v>
      </c>
      <c r="R393" s="19" t="s">
        <v>33</v>
      </c>
      <c r="S393" s="19" t="s">
        <v>34</v>
      </c>
      <c r="T393" s="19" t="s">
        <v>749</v>
      </c>
    </row>
    <row r="394" spans="1:20" x14ac:dyDescent="0.3">
      <c r="A394" s="19" t="s">
        <v>741</v>
      </c>
      <c r="B394" s="20" t="s">
        <v>742</v>
      </c>
      <c r="C394" s="19" t="s">
        <v>1192</v>
      </c>
      <c r="D394" s="19" t="s">
        <v>24</v>
      </c>
      <c r="E394" s="19" t="s">
        <v>25</v>
      </c>
      <c r="F394" s="19" t="s">
        <v>26</v>
      </c>
      <c r="G394" s="19" t="s">
        <v>744</v>
      </c>
      <c r="H394" s="19" t="s">
        <v>28</v>
      </c>
      <c r="I394" s="19" t="s">
        <v>748</v>
      </c>
      <c r="J394" s="23">
        <v>2021</v>
      </c>
      <c r="K394" s="20">
        <v>47</v>
      </c>
      <c r="L394" s="25">
        <f t="shared" si="12"/>
        <v>949.87</v>
      </c>
      <c r="M394" s="25">
        <f t="shared" si="13"/>
        <v>1071.1300000000001</v>
      </c>
      <c r="O394" s="19" t="s">
        <v>31</v>
      </c>
      <c r="P394" s="20"/>
      <c r="Q394" s="19" t="s">
        <v>32</v>
      </c>
      <c r="R394" s="19" t="s">
        <v>33</v>
      </c>
      <c r="S394" s="19" t="s">
        <v>34</v>
      </c>
      <c r="T394" s="19" t="s">
        <v>769</v>
      </c>
    </row>
    <row r="395" spans="1:20" x14ac:dyDescent="0.3">
      <c r="A395" s="19" t="s">
        <v>741</v>
      </c>
      <c r="B395" s="20" t="s">
        <v>742</v>
      </c>
      <c r="C395" s="19" t="s">
        <v>1193</v>
      </c>
      <c r="D395" s="19" t="s">
        <v>50</v>
      </c>
      <c r="E395" s="19" t="s">
        <v>25</v>
      </c>
      <c r="F395" s="19" t="s">
        <v>26</v>
      </c>
      <c r="G395" s="19" t="s">
        <v>744</v>
      </c>
      <c r="H395" s="19" t="s">
        <v>28</v>
      </c>
      <c r="I395" s="19" t="s">
        <v>57</v>
      </c>
      <c r="J395" s="23">
        <v>30000</v>
      </c>
      <c r="K395" s="20">
        <v>100</v>
      </c>
      <c r="L395" s="25">
        <f t="shared" si="12"/>
        <v>30000</v>
      </c>
      <c r="M395" s="25">
        <f t="shared" si="13"/>
        <v>0</v>
      </c>
      <c r="O395" s="19" t="s">
        <v>31</v>
      </c>
      <c r="P395" s="20"/>
      <c r="Q395" s="19" t="s">
        <v>32</v>
      </c>
      <c r="R395" s="19" t="s">
        <v>33</v>
      </c>
      <c r="S395" s="19" t="s">
        <v>34</v>
      </c>
      <c r="T395" s="19" t="s">
        <v>749</v>
      </c>
    </row>
    <row r="396" spans="1:20" x14ac:dyDescent="0.3">
      <c r="A396" s="19" t="s">
        <v>741</v>
      </c>
      <c r="B396" s="20" t="s">
        <v>742</v>
      </c>
      <c r="C396" s="19" t="s">
        <v>1194</v>
      </c>
      <c r="D396" s="19" t="s">
        <v>50</v>
      </c>
      <c r="E396" s="19" t="s">
        <v>25</v>
      </c>
      <c r="F396" s="19" t="s">
        <v>26</v>
      </c>
      <c r="G396" s="19" t="s">
        <v>744</v>
      </c>
      <c r="H396" s="19" t="s">
        <v>28</v>
      </c>
      <c r="I396" s="19" t="s">
        <v>57</v>
      </c>
      <c r="J396" s="23">
        <v>803</v>
      </c>
      <c r="K396" s="20">
        <v>100</v>
      </c>
      <c r="L396" s="25">
        <f t="shared" si="12"/>
        <v>803</v>
      </c>
      <c r="M396" s="25">
        <f t="shared" si="13"/>
        <v>0</v>
      </c>
      <c r="O396" s="19" t="s">
        <v>31</v>
      </c>
      <c r="P396" s="20"/>
      <c r="Q396" s="19" t="s">
        <v>32</v>
      </c>
      <c r="R396" s="19" t="s">
        <v>33</v>
      </c>
      <c r="S396" s="19" t="s">
        <v>34</v>
      </c>
      <c r="T396" s="19" t="s">
        <v>753</v>
      </c>
    </row>
    <row r="397" spans="1:20" x14ac:dyDescent="0.3">
      <c r="A397" s="19" t="s">
        <v>741</v>
      </c>
      <c r="B397" s="20" t="s">
        <v>742</v>
      </c>
      <c r="C397" s="19" t="s">
        <v>1195</v>
      </c>
      <c r="E397" s="19" t="s">
        <v>25</v>
      </c>
      <c r="F397" s="19" t="s">
        <v>26</v>
      </c>
      <c r="G397" s="19" t="s">
        <v>744</v>
      </c>
      <c r="H397" s="19" t="s">
        <v>28</v>
      </c>
      <c r="I397" s="19" t="s">
        <v>748</v>
      </c>
      <c r="J397" s="23">
        <v>600</v>
      </c>
      <c r="K397" s="20">
        <v>66</v>
      </c>
      <c r="L397" s="25">
        <f t="shared" si="12"/>
        <v>396</v>
      </c>
      <c r="M397" s="25">
        <f t="shared" si="13"/>
        <v>204</v>
      </c>
      <c r="O397" s="19" t="s">
        <v>31</v>
      </c>
      <c r="P397" s="20"/>
      <c r="Q397" s="19" t="s">
        <v>32</v>
      </c>
      <c r="R397" s="19" t="s">
        <v>33</v>
      </c>
      <c r="S397" s="19" t="s">
        <v>34</v>
      </c>
      <c r="T397" s="19" t="s">
        <v>769</v>
      </c>
    </row>
    <row r="398" spans="1:20" x14ac:dyDescent="0.3">
      <c r="A398" s="19" t="s">
        <v>741</v>
      </c>
      <c r="B398" s="20" t="s">
        <v>742</v>
      </c>
      <c r="C398" s="19" t="s">
        <v>1196</v>
      </c>
      <c r="D398" s="19" t="s">
        <v>24</v>
      </c>
      <c r="E398" s="19" t="s">
        <v>25</v>
      </c>
      <c r="F398" s="19" t="s">
        <v>26</v>
      </c>
      <c r="G398" s="19" t="s">
        <v>744</v>
      </c>
      <c r="H398" s="19" t="s">
        <v>28</v>
      </c>
      <c r="I398" s="19" t="s">
        <v>748</v>
      </c>
      <c r="J398" s="23">
        <v>3863</v>
      </c>
      <c r="K398" s="20">
        <v>15</v>
      </c>
      <c r="L398" s="25">
        <f t="shared" si="12"/>
        <v>579.45000000000005</v>
      </c>
      <c r="M398" s="25">
        <f t="shared" si="13"/>
        <v>3283.55</v>
      </c>
      <c r="O398" s="19" t="s">
        <v>31</v>
      </c>
      <c r="P398" s="20"/>
      <c r="Q398" s="19" t="s">
        <v>32</v>
      </c>
      <c r="R398" s="19" t="s">
        <v>33</v>
      </c>
      <c r="S398" s="19" t="s">
        <v>34</v>
      </c>
      <c r="T398" s="19" t="s">
        <v>749</v>
      </c>
    </row>
    <row r="399" spans="1:20" x14ac:dyDescent="0.3">
      <c r="A399" s="19" t="s">
        <v>741</v>
      </c>
      <c r="B399" s="20" t="s">
        <v>742</v>
      </c>
      <c r="C399" s="19" t="s">
        <v>1197</v>
      </c>
      <c r="D399" s="19" t="s">
        <v>24</v>
      </c>
      <c r="E399" s="19" t="s">
        <v>25</v>
      </c>
      <c r="F399" s="19" t="s">
        <v>26</v>
      </c>
      <c r="G399" s="19" t="s">
        <v>744</v>
      </c>
      <c r="H399" s="19" t="s">
        <v>28</v>
      </c>
      <c r="I399" s="19" t="s">
        <v>748</v>
      </c>
      <c r="J399" s="23">
        <v>6734</v>
      </c>
      <c r="K399" s="20">
        <v>13</v>
      </c>
      <c r="L399" s="25">
        <f t="shared" si="12"/>
        <v>875.42</v>
      </c>
      <c r="M399" s="25">
        <f t="shared" si="13"/>
        <v>5858.58</v>
      </c>
      <c r="O399" s="19" t="s">
        <v>31</v>
      </c>
      <c r="P399" s="20"/>
      <c r="Q399" s="19" t="s">
        <v>32</v>
      </c>
      <c r="R399" s="19" t="s">
        <v>33</v>
      </c>
      <c r="S399" s="19" t="s">
        <v>34</v>
      </c>
      <c r="T399" s="19" t="s">
        <v>749</v>
      </c>
    </row>
    <row r="400" spans="1:20" x14ac:dyDescent="0.3">
      <c r="A400" s="19" t="s">
        <v>741</v>
      </c>
      <c r="B400" s="20" t="s">
        <v>742</v>
      </c>
      <c r="C400" s="19" t="s">
        <v>1198</v>
      </c>
      <c r="D400" s="19" t="s">
        <v>50</v>
      </c>
      <c r="E400" s="19" t="s">
        <v>25</v>
      </c>
      <c r="F400" s="19" t="s">
        <v>26</v>
      </c>
      <c r="G400" s="19" t="s">
        <v>744</v>
      </c>
      <c r="H400" s="19" t="s">
        <v>28</v>
      </c>
      <c r="I400" s="19" t="s">
        <v>57</v>
      </c>
      <c r="J400" s="23">
        <v>921</v>
      </c>
      <c r="K400" s="20">
        <v>100</v>
      </c>
      <c r="L400" s="25">
        <f t="shared" si="12"/>
        <v>921</v>
      </c>
      <c r="M400" s="25">
        <f t="shared" si="13"/>
        <v>0</v>
      </c>
      <c r="O400" s="19" t="s">
        <v>31</v>
      </c>
      <c r="P400" s="20"/>
      <c r="Q400" s="19" t="s">
        <v>32</v>
      </c>
      <c r="R400" s="19" t="s">
        <v>33</v>
      </c>
      <c r="S400" s="19" t="s">
        <v>34</v>
      </c>
      <c r="T400" s="19" t="s">
        <v>769</v>
      </c>
    </row>
    <row r="401" spans="1:20" x14ac:dyDescent="0.3">
      <c r="A401" s="19" t="s">
        <v>741</v>
      </c>
      <c r="B401" s="20" t="s">
        <v>742</v>
      </c>
      <c r="C401" s="19" t="s">
        <v>1199</v>
      </c>
      <c r="D401" s="19" t="s">
        <v>24</v>
      </c>
      <c r="E401" s="19" t="s">
        <v>25</v>
      </c>
      <c r="F401" s="19" t="s">
        <v>26</v>
      </c>
      <c r="G401" s="19" t="s">
        <v>744</v>
      </c>
      <c r="H401" s="19" t="s">
        <v>28</v>
      </c>
      <c r="I401" s="19" t="s">
        <v>748</v>
      </c>
      <c r="J401" s="23">
        <v>25210</v>
      </c>
      <c r="K401" s="20">
        <v>21</v>
      </c>
      <c r="L401" s="25">
        <f t="shared" si="12"/>
        <v>5294.1</v>
      </c>
      <c r="M401" s="25">
        <f t="shared" si="13"/>
        <v>19915.900000000001</v>
      </c>
      <c r="O401" s="19" t="s">
        <v>31</v>
      </c>
      <c r="P401" s="20"/>
      <c r="Q401" s="19" t="s">
        <v>32</v>
      </c>
      <c r="R401" s="19" t="s">
        <v>33</v>
      </c>
      <c r="S401" s="19" t="s">
        <v>34</v>
      </c>
      <c r="T401" s="19" t="s">
        <v>749</v>
      </c>
    </row>
    <row r="402" spans="1:20" x14ac:dyDescent="0.3">
      <c r="A402" s="19" t="s">
        <v>741</v>
      </c>
      <c r="B402" s="20" t="s">
        <v>742</v>
      </c>
      <c r="C402" s="19" t="s">
        <v>1200</v>
      </c>
      <c r="D402" s="19" t="s">
        <v>24</v>
      </c>
      <c r="E402" s="19" t="s">
        <v>25</v>
      </c>
      <c r="F402" s="19" t="s">
        <v>26</v>
      </c>
      <c r="G402" s="19" t="s">
        <v>744</v>
      </c>
      <c r="H402" s="19" t="s">
        <v>28</v>
      </c>
      <c r="I402" s="19" t="s">
        <v>748</v>
      </c>
      <c r="J402" s="23">
        <v>5261</v>
      </c>
      <c r="K402" s="20">
        <v>17</v>
      </c>
      <c r="L402" s="25">
        <f t="shared" si="12"/>
        <v>894.37</v>
      </c>
      <c r="M402" s="25">
        <f t="shared" si="13"/>
        <v>4366.63</v>
      </c>
      <c r="O402" s="19" t="s">
        <v>31</v>
      </c>
      <c r="P402" s="20"/>
      <c r="Q402" s="19" t="s">
        <v>32</v>
      </c>
      <c r="R402" s="19" t="s">
        <v>33</v>
      </c>
      <c r="S402" s="19" t="s">
        <v>34</v>
      </c>
      <c r="T402" s="19" t="s">
        <v>749</v>
      </c>
    </row>
    <row r="403" spans="1:20" x14ac:dyDescent="0.3">
      <c r="A403" s="19" t="s">
        <v>741</v>
      </c>
      <c r="B403" s="20" t="s">
        <v>742</v>
      </c>
      <c r="C403" s="19" t="s">
        <v>1201</v>
      </c>
      <c r="E403" s="19" t="s">
        <v>25</v>
      </c>
      <c r="F403" s="19" t="s">
        <v>26</v>
      </c>
      <c r="G403" s="19" t="s">
        <v>744</v>
      </c>
      <c r="H403" s="19" t="s">
        <v>28</v>
      </c>
      <c r="I403" s="19" t="s">
        <v>748</v>
      </c>
      <c r="J403" s="23">
        <v>510</v>
      </c>
      <c r="K403" s="20">
        <v>66</v>
      </c>
      <c r="L403" s="25">
        <f t="shared" si="12"/>
        <v>336.6</v>
      </c>
      <c r="M403" s="25">
        <f t="shared" si="13"/>
        <v>173.4</v>
      </c>
      <c r="O403" s="19" t="s">
        <v>31</v>
      </c>
      <c r="P403" s="20"/>
      <c r="Q403" s="19" t="s">
        <v>32</v>
      </c>
      <c r="R403" s="19" t="s">
        <v>33</v>
      </c>
      <c r="S403" s="19" t="s">
        <v>34</v>
      </c>
      <c r="T403" s="19" t="s">
        <v>769</v>
      </c>
    </row>
    <row r="404" spans="1:20" x14ac:dyDescent="0.3">
      <c r="A404" s="19" t="s">
        <v>741</v>
      </c>
      <c r="B404" s="20" t="s">
        <v>742</v>
      </c>
      <c r="C404" s="19" t="s">
        <v>1202</v>
      </c>
      <c r="D404" s="19" t="s">
        <v>24</v>
      </c>
      <c r="E404" s="19" t="s">
        <v>25</v>
      </c>
      <c r="F404" s="19" t="s">
        <v>26</v>
      </c>
      <c r="G404" s="19" t="s">
        <v>744</v>
      </c>
      <c r="H404" s="19" t="s">
        <v>28</v>
      </c>
      <c r="I404" s="19" t="s">
        <v>748</v>
      </c>
      <c r="J404" s="23">
        <v>10857</v>
      </c>
      <c r="K404" s="20">
        <v>13</v>
      </c>
      <c r="L404" s="25">
        <f t="shared" si="12"/>
        <v>1411.41</v>
      </c>
      <c r="M404" s="25">
        <f t="shared" si="13"/>
        <v>9445.59</v>
      </c>
      <c r="O404" s="19" t="s">
        <v>31</v>
      </c>
      <c r="P404" s="20"/>
      <c r="Q404" s="19" t="s">
        <v>32</v>
      </c>
      <c r="R404" s="19" t="s">
        <v>33</v>
      </c>
      <c r="S404" s="19" t="s">
        <v>34</v>
      </c>
      <c r="T404" s="19" t="s">
        <v>749</v>
      </c>
    </row>
    <row r="405" spans="1:20" x14ac:dyDescent="0.3">
      <c r="A405" s="19" t="s">
        <v>741</v>
      </c>
      <c r="B405" s="20" t="s">
        <v>742</v>
      </c>
      <c r="C405" s="19" t="s">
        <v>1203</v>
      </c>
      <c r="D405" s="19" t="s">
        <v>24</v>
      </c>
      <c r="E405" s="19" t="s">
        <v>25</v>
      </c>
      <c r="F405" s="19" t="s">
        <v>26</v>
      </c>
      <c r="G405" s="19" t="s">
        <v>744</v>
      </c>
      <c r="H405" s="19" t="s">
        <v>28</v>
      </c>
      <c r="I405" s="19" t="s">
        <v>748</v>
      </c>
      <c r="J405" s="23">
        <v>3340</v>
      </c>
      <c r="K405" s="20">
        <v>13</v>
      </c>
      <c r="L405" s="25">
        <f t="shared" si="12"/>
        <v>434.2</v>
      </c>
      <c r="M405" s="25">
        <f t="shared" si="13"/>
        <v>2905.8</v>
      </c>
      <c r="O405" s="19" t="s">
        <v>31</v>
      </c>
      <c r="P405" s="20"/>
      <c r="Q405" s="19" t="s">
        <v>32</v>
      </c>
      <c r="R405" s="19" t="s">
        <v>33</v>
      </c>
      <c r="S405" s="19" t="s">
        <v>34</v>
      </c>
      <c r="T405" s="19" t="s">
        <v>749</v>
      </c>
    </row>
    <row r="406" spans="1:20" x14ac:dyDescent="0.3">
      <c r="A406" s="19" t="s">
        <v>741</v>
      </c>
      <c r="B406" s="20" t="s">
        <v>742</v>
      </c>
      <c r="C406" s="19" t="s">
        <v>1204</v>
      </c>
      <c r="D406" s="19" t="s">
        <v>50</v>
      </c>
      <c r="E406" s="19" t="s">
        <v>25</v>
      </c>
      <c r="F406" s="19" t="s">
        <v>26</v>
      </c>
      <c r="G406" s="19" t="s">
        <v>744</v>
      </c>
      <c r="H406" s="19" t="s">
        <v>28</v>
      </c>
      <c r="I406" s="19" t="s">
        <v>57</v>
      </c>
      <c r="J406" s="23">
        <v>9379</v>
      </c>
      <c r="K406" s="20">
        <v>100</v>
      </c>
      <c r="L406" s="25">
        <f t="shared" si="12"/>
        <v>9379</v>
      </c>
      <c r="M406" s="25">
        <f t="shared" si="13"/>
        <v>0</v>
      </c>
      <c r="O406" s="19" t="s">
        <v>31</v>
      </c>
      <c r="P406" s="20"/>
      <c r="Q406" s="19" t="s">
        <v>32</v>
      </c>
      <c r="R406" s="19" t="s">
        <v>33</v>
      </c>
      <c r="S406" s="19" t="s">
        <v>34</v>
      </c>
      <c r="T406" s="19" t="s">
        <v>749</v>
      </c>
    </row>
    <row r="407" spans="1:20" x14ac:dyDescent="0.3">
      <c r="A407" s="19" t="s">
        <v>741</v>
      </c>
      <c r="B407" s="20" t="s">
        <v>742</v>
      </c>
      <c r="C407" s="19" t="s">
        <v>1205</v>
      </c>
      <c r="E407" s="19" t="s">
        <v>25</v>
      </c>
      <c r="F407" s="19" t="s">
        <v>26</v>
      </c>
      <c r="G407" s="19" t="s">
        <v>744</v>
      </c>
      <c r="H407" s="19" t="s">
        <v>28</v>
      </c>
      <c r="I407" s="19" t="s">
        <v>748</v>
      </c>
      <c r="J407" s="23">
        <v>150</v>
      </c>
      <c r="K407" s="20">
        <v>66</v>
      </c>
      <c r="L407" s="25">
        <f t="shared" si="12"/>
        <v>99</v>
      </c>
      <c r="M407" s="25">
        <f t="shared" si="13"/>
        <v>51</v>
      </c>
      <c r="O407" s="19" t="s">
        <v>31</v>
      </c>
      <c r="P407" s="20"/>
      <c r="Q407" s="19" t="s">
        <v>32</v>
      </c>
      <c r="R407" s="19" t="s">
        <v>33</v>
      </c>
      <c r="S407" s="19" t="s">
        <v>34</v>
      </c>
      <c r="T407" s="19" t="s">
        <v>769</v>
      </c>
    </row>
    <row r="408" spans="1:20" x14ac:dyDescent="0.3">
      <c r="A408" s="19" t="s">
        <v>741</v>
      </c>
      <c r="B408" s="20" t="s">
        <v>742</v>
      </c>
      <c r="C408" s="19" t="s">
        <v>1206</v>
      </c>
      <c r="D408" s="19" t="s">
        <v>50</v>
      </c>
      <c r="E408" s="19" t="s">
        <v>25</v>
      </c>
      <c r="F408" s="19" t="s">
        <v>26</v>
      </c>
      <c r="G408" s="19" t="s">
        <v>744</v>
      </c>
      <c r="H408" s="19" t="s">
        <v>28</v>
      </c>
      <c r="I408" s="19" t="s">
        <v>57</v>
      </c>
      <c r="J408" s="23">
        <v>62</v>
      </c>
      <c r="K408" s="20">
        <v>100</v>
      </c>
      <c r="L408" s="25">
        <f t="shared" si="12"/>
        <v>62</v>
      </c>
      <c r="M408" s="25">
        <f t="shared" si="13"/>
        <v>0</v>
      </c>
      <c r="O408" s="19" t="s">
        <v>31</v>
      </c>
      <c r="P408" s="20"/>
      <c r="Q408" s="19" t="s">
        <v>32</v>
      </c>
      <c r="R408" s="19" t="s">
        <v>33</v>
      </c>
      <c r="S408" s="19" t="s">
        <v>34</v>
      </c>
      <c r="T408" s="19" t="s">
        <v>753</v>
      </c>
    </row>
    <row r="409" spans="1:20" x14ac:dyDescent="0.3">
      <c r="A409" s="19" t="s">
        <v>741</v>
      </c>
      <c r="B409" s="20" t="s">
        <v>742</v>
      </c>
      <c r="C409" s="19" t="s">
        <v>1207</v>
      </c>
      <c r="D409" s="19" t="s">
        <v>50</v>
      </c>
      <c r="E409" s="19" t="s">
        <v>25</v>
      </c>
      <c r="F409" s="19" t="s">
        <v>26</v>
      </c>
      <c r="G409" s="19" t="s">
        <v>744</v>
      </c>
      <c r="H409" s="19" t="s">
        <v>28</v>
      </c>
      <c r="I409" s="19" t="s">
        <v>57</v>
      </c>
      <c r="J409" s="23">
        <v>29</v>
      </c>
      <c r="K409" s="20">
        <v>100</v>
      </c>
      <c r="L409" s="25">
        <f t="shared" si="12"/>
        <v>29</v>
      </c>
      <c r="M409" s="25">
        <f t="shared" si="13"/>
        <v>0</v>
      </c>
      <c r="O409" s="19" t="s">
        <v>31</v>
      </c>
      <c r="P409" s="20"/>
      <c r="Q409" s="19" t="s">
        <v>32</v>
      </c>
      <c r="R409" s="19" t="s">
        <v>33</v>
      </c>
      <c r="S409" s="19" t="s">
        <v>34</v>
      </c>
      <c r="T409" s="19" t="s">
        <v>753</v>
      </c>
    </row>
    <row r="410" spans="1:20" x14ac:dyDescent="0.3">
      <c r="A410" s="19" t="s">
        <v>741</v>
      </c>
      <c r="B410" s="20" t="s">
        <v>742</v>
      </c>
      <c r="C410" s="19" t="s">
        <v>1208</v>
      </c>
      <c r="D410" s="19" t="s">
        <v>24</v>
      </c>
      <c r="E410" s="19" t="s">
        <v>25</v>
      </c>
      <c r="F410" s="19" t="s">
        <v>26</v>
      </c>
      <c r="G410" s="19" t="s">
        <v>744</v>
      </c>
      <c r="H410" s="19" t="s">
        <v>28</v>
      </c>
      <c r="I410" s="19" t="s">
        <v>42</v>
      </c>
      <c r="J410" s="23">
        <v>20981</v>
      </c>
      <c r="K410" s="20">
        <v>25</v>
      </c>
      <c r="L410" s="25">
        <f t="shared" si="12"/>
        <v>5245.25</v>
      </c>
      <c r="M410" s="25">
        <f t="shared" si="13"/>
        <v>15735.75</v>
      </c>
      <c r="O410" s="19" t="s">
        <v>31</v>
      </c>
      <c r="P410" s="20"/>
      <c r="Q410" s="19" t="s">
        <v>32</v>
      </c>
      <c r="R410" s="19" t="s">
        <v>33</v>
      </c>
      <c r="S410" s="19" t="s">
        <v>34</v>
      </c>
      <c r="T410" s="19" t="s">
        <v>749</v>
      </c>
    </row>
    <row r="411" spans="1:20" x14ac:dyDescent="0.3">
      <c r="A411" s="19" t="s">
        <v>741</v>
      </c>
      <c r="B411" s="20" t="s">
        <v>742</v>
      </c>
      <c r="C411" s="19" t="s">
        <v>1209</v>
      </c>
      <c r="D411" s="19" t="s">
        <v>24</v>
      </c>
      <c r="E411" s="19" t="s">
        <v>25</v>
      </c>
      <c r="F411" s="19" t="s">
        <v>26</v>
      </c>
      <c r="G411" s="19" t="s">
        <v>744</v>
      </c>
      <c r="H411" s="19" t="s">
        <v>28</v>
      </c>
      <c r="I411" s="19" t="s">
        <v>42</v>
      </c>
      <c r="J411" s="23">
        <v>5692</v>
      </c>
      <c r="K411" s="20">
        <v>11</v>
      </c>
      <c r="L411" s="25">
        <f t="shared" si="12"/>
        <v>626.12</v>
      </c>
      <c r="M411" s="25">
        <f t="shared" si="13"/>
        <v>5065.88</v>
      </c>
      <c r="O411" s="19" t="s">
        <v>31</v>
      </c>
      <c r="P411" s="20"/>
      <c r="Q411" s="19" t="s">
        <v>32</v>
      </c>
      <c r="R411" s="19" t="s">
        <v>33</v>
      </c>
      <c r="S411" s="19" t="s">
        <v>34</v>
      </c>
      <c r="T411" s="19" t="s">
        <v>749</v>
      </c>
    </row>
    <row r="412" spans="1:20" x14ac:dyDescent="0.3">
      <c r="A412" s="19" t="s">
        <v>741</v>
      </c>
      <c r="B412" s="20" t="s">
        <v>742</v>
      </c>
      <c r="C412" s="19" t="s">
        <v>1210</v>
      </c>
      <c r="D412" s="19" t="s">
        <v>24</v>
      </c>
      <c r="E412" s="19" t="s">
        <v>25</v>
      </c>
      <c r="F412" s="19" t="s">
        <v>26</v>
      </c>
      <c r="G412" s="19" t="s">
        <v>744</v>
      </c>
      <c r="H412" s="19" t="s">
        <v>28</v>
      </c>
      <c r="I412" s="19" t="s">
        <v>748</v>
      </c>
      <c r="J412" s="23">
        <v>0</v>
      </c>
      <c r="K412" s="20"/>
      <c r="L412" s="25">
        <f t="shared" si="12"/>
        <v>0</v>
      </c>
      <c r="M412" s="25">
        <f t="shared" si="13"/>
        <v>0</v>
      </c>
      <c r="O412" s="19" t="s">
        <v>31</v>
      </c>
      <c r="P412" s="20"/>
      <c r="Q412" s="19" t="s">
        <v>32</v>
      </c>
      <c r="R412" s="19" t="s">
        <v>33</v>
      </c>
      <c r="S412" s="19" t="s">
        <v>34</v>
      </c>
      <c r="T412" s="19" t="s">
        <v>753</v>
      </c>
    </row>
    <row r="413" spans="1:20" x14ac:dyDescent="0.3">
      <c r="A413" s="19" t="s">
        <v>741</v>
      </c>
      <c r="B413" s="20" t="s">
        <v>742</v>
      </c>
      <c r="C413" s="19" t="s">
        <v>1211</v>
      </c>
      <c r="D413" s="19" t="s">
        <v>24</v>
      </c>
      <c r="E413" s="19" t="s">
        <v>25</v>
      </c>
      <c r="F413" s="19" t="s">
        <v>26</v>
      </c>
      <c r="G413" s="19" t="s">
        <v>744</v>
      </c>
      <c r="H413" s="19" t="s">
        <v>28</v>
      </c>
      <c r="I413" s="19" t="s">
        <v>748</v>
      </c>
      <c r="J413" s="23">
        <v>2107</v>
      </c>
      <c r="K413" s="20">
        <v>18</v>
      </c>
      <c r="L413" s="25">
        <f t="shared" si="12"/>
        <v>379.26</v>
      </c>
      <c r="M413" s="25">
        <f t="shared" si="13"/>
        <v>1727.74</v>
      </c>
      <c r="O413" s="19" t="s">
        <v>31</v>
      </c>
      <c r="P413" s="20"/>
      <c r="Q413" s="19" t="s">
        <v>32</v>
      </c>
      <c r="R413" s="19" t="s">
        <v>33</v>
      </c>
      <c r="S413" s="19" t="s">
        <v>34</v>
      </c>
      <c r="T413" s="19" t="s">
        <v>749</v>
      </c>
    </row>
    <row r="414" spans="1:20" x14ac:dyDescent="0.3">
      <c r="A414" s="19" t="s">
        <v>741</v>
      </c>
      <c r="B414" s="20" t="s">
        <v>742</v>
      </c>
      <c r="C414" s="19" t="s">
        <v>1212</v>
      </c>
      <c r="D414" s="19" t="s">
        <v>24</v>
      </c>
      <c r="E414" s="19" t="s">
        <v>25</v>
      </c>
      <c r="F414" s="19" t="s">
        <v>26</v>
      </c>
      <c r="G414" s="19" t="s">
        <v>744</v>
      </c>
      <c r="H414" s="19" t="s">
        <v>28</v>
      </c>
      <c r="I414" s="19" t="s">
        <v>748</v>
      </c>
      <c r="J414" s="23">
        <v>13</v>
      </c>
      <c r="K414" s="20">
        <v>53</v>
      </c>
      <c r="L414" s="25">
        <f t="shared" si="12"/>
        <v>6.89</v>
      </c>
      <c r="M414" s="25">
        <f t="shared" si="13"/>
        <v>6.11</v>
      </c>
      <c r="O414" s="19" t="s">
        <v>87</v>
      </c>
      <c r="P414" s="20"/>
      <c r="Q414" s="19" t="s">
        <v>32</v>
      </c>
      <c r="R414" s="19" t="s">
        <v>33</v>
      </c>
      <c r="S414" s="19" t="s">
        <v>34</v>
      </c>
      <c r="T414" s="19" t="s">
        <v>753</v>
      </c>
    </row>
    <row r="415" spans="1:20" x14ac:dyDescent="0.3">
      <c r="A415" s="19" t="s">
        <v>741</v>
      </c>
      <c r="B415" s="20" t="s">
        <v>742</v>
      </c>
      <c r="C415" s="19" t="s">
        <v>1213</v>
      </c>
      <c r="D415" s="19" t="s">
        <v>24</v>
      </c>
      <c r="E415" s="19" t="s">
        <v>25</v>
      </c>
      <c r="F415" s="19" t="s">
        <v>26</v>
      </c>
      <c r="G415" s="19" t="s">
        <v>744</v>
      </c>
      <c r="H415" s="19" t="s">
        <v>28</v>
      </c>
      <c r="I415" s="19" t="s">
        <v>748</v>
      </c>
      <c r="J415" s="23">
        <v>21698</v>
      </c>
      <c r="K415" s="20">
        <v>13</v>
      </c>
      <c r="L415" s="25">
        <f t="shared" si="12"/>
        <v>2820.74</v>
      </c>
      <c r="M415" s="25">
        <f t="shared" si="13"/>
        <v>18877.259999999998</v>
      </c>
      <c r="O415" s="19" t="s">
        <v>31</v>
      </c>
      <c r="P415" s="20"/>
      <c r="Q415" s="19" t="s">
        <v>32</v>
      </c>
      <c r="R415" s="19" t="s">
        <v>33</v>
      </c>
      <c r="S415" s="19" t="s">
        <v>34</v>
      </c>
      <c r="T415" s="19" t="s">
        <v>749</v>
      </c>
    </row>
    <row r="416" spans="1:20" x14ac:dyDescent="0.3">
      <c r="A416" s="19" t="s">
        <v>741</v>
      </c>
      <c r="B416" s="20" t="s">
        <v>742</v>
      </c>
      <c r="C416" s="19" t="s">
        <v>1214</v>
      </c>
      <c r="D416" s="19" t="s">
        <v>50</v>
      </c>
      <c r="E416" s="19" t="s">
        <v>25</v>
      </c>
      <c r="F416" s="19" t="s">
        <v>26</v>
      </c>
      <c r="G416" s="19" t="s">
        <v>744</v>
      </c>
      <c r="H416" s="19" t="s">
        <v>28</v>
      </c>
      <c r="I416" s="19" t="s">
        <v>57</v>
      </c>
      <c r="J416" s="23">
        <v>102</v>
      </c>
      <c r="K416" s="20">
        <v>100</v>
      </c>
      <c r="L416" s="25">
        <f t="shared" si="12"/>
        <v>102</v>
      </c>
      <c r="M416" s="25">
        <f t="shared" si="13"/>
        <v>0</v>
      </c>
      <c r="O416" s="19" t="s">
        <v>31</v>
      </c>
      <c r="P416" s="20"/>
      <c r="Q416" s="19" t="s">
        <v>32</v>
      </c>
      <c r="R416" s="19" t="s">
        <v>33</v>
      </c>
      <c r="S416" s="19" t="s">
        <v>34</v>
      </c>
      <c r="T416" s="19" t="s">
        <v>753</v>
      </c>
    </row>
    <row r="417" spans="1:20" x14ac:dyDescent="0.3">
      <c r="A417" s="19" t="s">
        <v>741</v>
      </c>
      <c r="B417" s="20" t="s">
        <v>742</v>
      </c>
      <c r="C417" s="19" t="s">
        <v>1215</v>
      </c>
      <c r="E417" s="19" t="s">
        <v>25</v>
      </c>
      <c r="F417" s="19" t="s">
        <v>26</v>
      </c>
      <c r="G417" s="19" t="s">
        <v>744</v>
      </c>
      <c r="H417" s="19" t="s">
        <v>28</v>
      </c>
      <c r="I417" s="19" t="s">
        <v>748</v>
      </c>
      <c r="J417" s="23">
        <v>1500</v>
      </c>
      <c r="K417" s="20">
        <v>66</v>
      </c>
      <c r="L417" s="25">
        <f t="shared" si="12"/>
        <v>990</v>
      </c>
      <c r="M417" s="25">
        <f t="shared" si="13"/>
        <v>510</v>
      </c>
      <c r="O417" s="19" t="s">
        <v>31</v>
      </c>
      <c r="P417" s="20"/>
      <c r="Q417" s="19" t="s">
        <v>32</v>
      </c>
      <c r="R417" s="19" t="s">
        <v>33</v>
      </c>
      <c r="S417" s="19" t="s">
        <v>34</v>
      </c>
      <c r="T417" s="19" t="s">
        <v>769</v>
      </c>
    </row>
    <row r="418" spans="1:20" x14ac:dyDescent="0.3">
      <c r="A418" s="19" t="s">
        <v>741</v>
      </c>
      <c r="B418" s="20" t="s">
        <v>742</v>
      </c>
      <c r="C418" s="19" t="s">
        <v>1216</v>
      </c>
      <c r="D418" s="19" t="s">
        <v>50</v>
      </c>
      <c r="E418" s="19" t="s">
        <v>25</v>
      </c>
      <c r="F418" s="19" t="s">
        <v>26</v>
      </c>
      <c r="G418" s="19" t="s">
        <v>744</v>
      </c>
      <c r="H418" s="19" t="s">
        <v>28</v>
      </c>
      <c r="I418" s="19" t="s">
        <v>57</v>
      </c>
      <c r="J418" s="23">
        <v>19443</v>
      </c>
      <c r="K418" s="20">
        <v>100</v>
      </c>
      <c r="L418" s="25">
        <f t="shared" si="12"/>
        <v>19443</v>
      </c>
      <c r="M418" s="25">
        <f t="shared" si="13"/>
        <v>0</v>
      </c>
      <c r="O418" s="19" t="s">
        <v>31</v>
      </c>
      <c r="P418" s="20"/>
      <c r="Q418" s="19" t="s">
        <v>32</v>
      </c>
      <c r="R418" s="19" t="s">
        <v>33</v>
      </c>
      <c r="S418" s="19" t="s">
        <v>34</v>
      </c>
      <c r="T418" s="19" t="s">
        <v>749</v>
      </c>
    </row>
    <row r="419" spans="1:20" x14ac:dyDescent="0.3">
      <c r="A419" s="19" t="s">
        <v>741</v>
      </c>
      <c r="B419" s="20" t="s">
        <v>742</v>
      </c>
      <c r="C419" s="19" t="s">
        <v>1217</v>
      </c>
      <c r="D419" s="19" t="s">
        <v>24</v>
      </c>
      <c r="E419" s="19" t="s">
        <v>25</v>
      </c>
      <c r="F419" s="19" t="s">
        <v>26</v>
      </c>
      <c r="G419" s="19" t="s">
        <v>744</v>
      </c>
      <c r="H419" s="19" t="s">
        <v>28</v>
      </c>
      <c r="I419" s="19" t="s">
        <v>42</v>
      </c>
      <c r="J419" s="23">
        <v>468</v>
      </c>
      <c r="K419" s="20">
        <v>43</v>
      </c>
      <c r="L419" s="25">
        <f t="shared" si="12"/>
        <v>201.24</v>
      </c>
      <c r="M419" s="25">
        <f t="shared" si="13"/>
        <v>266.76</v>
      </c>
      <c r="O419" s="19" t="s">
        <v>31</v>
      </c>
      <c r="P419" s="20"/>
      <c r="Q419" s="19" t="s">
        <v>32</v>
      </c>
      <c r="R419" s="19" t="s">
        <v>33</v>
      </c>
      <c r="S419" s="19" t="s">
        <v>34</v>
      </c>
      <c r="T419" s="19" t="s">
        <v>1002</v>
      </c>
    </row>
    <row r="420" spans="1:20" x14ac:dyDescent="0.3">
      <c r="A420" s="19" t="s">
        <v>741</v>
      </c>
      <c r="B420" s="20" t="s">
        <v>742</v>
      </c>
      <c r="C420" s="19" t="s">
        <v>1218</v>
      </c>
      <c r="E420" s="19" t="s">
        <v>25</v>
      </c>
      <c r="F420" s="19" t="s">
        <v>26</v>
      </c>
      <c r="G420" s="19" t="s">
        <v>744</v>
      </c>
      <c r="H420" s="19" t="s">
        <v>28</v>
      </c>
      <c r="I420" s="19" t="s">
        <v>748</v>
      </c>
      <c r="J420" s="23">
        <v>227</v>
      </c>
      <c r="K420" s="20">
        <v>33</v>
      </c>
      <c r="L420" s="25">
        <f t="shared" si="12"/>
        <v>74.91</v>
      </c>
      <c r="M420" s="25">
        <f t="shared" si="13"/>
        <v>152.09</v>
      </c>
      <c r="O420" s="19" t="s">
        <v>31</v>
      </c>
      <c r="P420" s="20"/>
      <c r="Q420" s="19" t="s">
        <v>32</v>
      </c>
      <c r="R420" s="19" t="s">
        <v>33</v>
      </c>
      <c r="S420" s="19" t="s">
        <v>34</v>
      </c>
      <c r="T420" s="19" t="s">
        <v>769</v>
      </c>
    </row>
    <row r="421" spans="1:20" x14ac:dyDescent="0.3">
      <c r="A421" s="19" t="s">
        <v>741</v>
      </c>
      <c r="B421" s="20" t="s">
        <v>742</v>
      </c>
      <c r="C421" s="19" t="s">
        <v>1219</v>
      </c>
      <c r="D421" s="19" t="s">
        <v>24</v>
      </c>
      <c r="E421" s="19" t="s">
        <v>25</v>
      </c>
      <c r="F421" s="19" t="s">
        <v>26</v>
      </c>
      <c r="G421" s="19" t="s">
        <v>744</v>
      </c>
      <c r="H421" s="19" t="s">
        <v>28</v>
      </c>
      <c r="I421" s="19" t="s">
        <v>748</v>
      </c>
      <c r="J421" s="23">
        <v>12370</v>
      </c>
      <c r="K421" s="20">
        <v>13</v>
      </c>
      <c r="L421" s="25">
        <f t="shared" si="12"/>
        <v>1608.1</v>
      </c>
      <c r="M421" s="25">
        <f t="shared" si="13"/>
        <v>10761.9</v>
      </c>
      <c r="O421" s="19" t="s">
        <v>31</v>
      </c>
      <c r="P421" s="20"/>
      <c r="Q421" s="19" t="s">
        <v>32</v>
      </c>
      <c r="R421" s="19" t="s">
        <v>33</v>
      </c>
      <c r="S421" s="19" t="s">
        <v>34</v>
      </c>
      <c r="T421" s="19" t="s">
        <v>749</v>
      </c>
    </row>
    <row r="422" spans="1:20" x14ac:dyDescent="0.3">
      <c r="A422" s="19" t="s">
        <v>741</v>
      </c>
      <c r="B422" s="20" t="s">
        <v>742</v>
      </c>
      <c r="C422" s="19" t="s">
        <v>1220</v>
      </c>
      <c r="E422" s="19" t="s">
        <v>25</v>
      </c>
      <c r="F422" s="19" t="s">
        <v>26</v>
      </c>
      <c r="G422" s="19" t="s">
        <v>744</v>
      </c>
      <c r="H422" s="19" t="s">
        <v>28</v>
      </c>
      <c r="I422" s="19" t="s">
        <v>748</v>
      </c>
      <c r="J422" s="23">
        <v>1314</v>
      </c>
      <c r="K422" s="20">
        <v>66</v>
      </c>
      <c r="L422" s="25">
        <f t="shared" si="12"/>
        <v>867.24</v>
      </c>
      <c r="M422" s="25">
        <f t="shared" si="13"/>
        <v>446.76</v>
      </c>
      <c r="O422" s="19" t="s">
        <v>31</v>
      </c>
      <c r="P422" s="20"/>
      <c r="Q422" s="19" t="s">
        <v>32</v>
      </c>
      <c r="R422" s="19" t="s">
        <v>33</v>
      </c>
      <c r="S422" s="19" t="s">
        <v>34</v>
      </c>
      <c r="T422" s="19" t="s">
        <v>939</v>
      </c>
    </row>
    <row r="423" spans="1:20" x14ac:dyDescent="0.3">
      <c r="A423" s="19" t="s">
        <v>741</v>
      </c>
      <c r="B423" s="20" t="s">
        <v>742</v>
      </c>
      <c r="C423" s="19" t="s">
        <v>1221</v>
      </c>
      <c r="D423" s="19" t="s">
        <v>24</v>
      </c>
      <c r="E423" s="19" t="s">
        <v>25</v>
      </c>
      <c r="F423" s="19" t="s">
        <v>26</v>
      </c>
      <c r="G423" s="19" t="s">
        <v>744</v>
      </c>
      <c r="H423" s="19" t="s">
        <v>28</v>
      </c>
      <c r="I423" s="19" t="s">
        <v>748</v>
      </c>
      <c r="J423" s="23">
        <v>4764</v>
      </c>
      <c r="K423" s="20">
        <v>12</v>
      </c>
      <c r="L423" s="25">
        <f t="shared" si="12"/>
        <v>571.67999999999995</v>
      </c>
      <c r="M423" s="25">
        <f t="shared" si="13"/>
        <v>4192.32</v>
      </c>
      <c r="O423" s="19" t="s">
        <v>31</v>
      </c>
      <c r="P423" s="20"/>
      <c r="Q423" s="19" t="s">
        <v>32</v>
      </c>
      <c r="R423" s="19" t="s">
        <v>33</v>
      </c>
      <c r="S423" s="19" t="s">
        <v>34</v>
      </c>
      <c r="T423" s="19" t="s">
        <v>749</v>
      </c>
    </row>
    <row r="424" spans="1:20" x14ac:dyDescent="0.3">
      <c r="A424" s="19" t="s">
        <v>741</v>
      </c>
      <c r="B424" s="20" t="s">
        <v>742</v>
      </c>
      <c r="C424" s="19" t="s">
        <v>1222</v>
      </c>
      <c r="D424" s="19" t="s">
        <v>50</v>
      </c>
      <c r="E424" s="19" t="s">
        <v>25</v>
      </c>
      <c r="F424" s="19" t="s">
        <v>26</v>
      </c>
      <c r="G424" s="19" t="s">
        <v>744</v>
      </c>
      <c r="H424" s="19" t="s">
        <v>28</v>
      </c>
      <c r="I424" s="19" t="s">
        <v>57</v>
      </c>
      <c r="J424" s="23">
        <v>2831</v>
      </c>
      <c r="K424" s="20">
        <v>100</v>
      </c>
      <c r="L424" s="25">
        <f t="shared" si="12"/>
        <v>2831</v>
      </c>
      <c r="M424" s="25">
        <f t="shared" si="13"/>
        <v>0</v>
      </c>
      <c r="O424" s="19" t="s">
        <v>31</v>
      </c>
      <c r="P424" s="20"/>
      <c r="Q424" s="19" t="s">
        <v>32</v>
      </c>
      <c r="R424" s="19" t="s">
        <v>33</v>
      </c>
      <c r="S424" s="19" t="s">
        <v>34</v>
      </c>
      <c r="T424" s="19" t="s">
        <v>769</v>
      </c>
    </row>
    <row r="425" spans="1:20" x14ac:dyDescent="0.3">
      <c r="A425" s="19" t="s">
        <v>741</v>
      </c>
      <c r="B425" s="20" t="s">
        <v>742</v>
      </c>
      <c r="C425" s="19" t="s">
        <v>1223</v>
      </c>
      <c r="D425" s="19" t="s">
        <v>24</v>
      </c>
      <c r="E425" s="19" t="s">
        <v>25</v>
      </c>
      <c r="F425" s="19" t="s">
        <v>26</v>
      </c>
      <c r="G425" s="19" t="s">
        <v>744</v>
      </c>
      <c r="H425" s="19" t="s">
        <v>28</v>
      </c>
      <c r="I425" s="19" t="s">
        <v>748</v>
      </c>
      <c r="J425" s="23">
        <v>26</v>
      </c>
      <c r="K425" s="20">
        <v>11</v>
      </c>
      <c r="L425" s="25">
        <f t="shared" si="12"/>
        <v>2.86</v>
      </c>
      <c r="M425" s="25">
        <f t="shared" si="13"/>
        <v>23.14</v>
      </c>
      <c r="O425" s="19" t="s">
        <v>31</v>
      </c>
      <c r="P425" s="20"/>
      <c r="Q425" s="19" t="s">
        <v>32</v>
      </c>
      <c r="R425" s="19" t="s">
        <v>33</v>
      </c>
      <c r="S425" s="19" t="s">
        <v>34</v>
      </c>
      <c r="T425" s="19" t="s">
        <v>769</v>
      </c>
    </row>
    <row r="426" spans="1:20" x14ac:dyDescent="0.3">
      <c r="A426" s="19" t="s">
        <v>741</v>
      </c>
      <c r="B426" s="20" t="s">
        <v>742</v>
      </c>
      <c r="C426" s="19" t="s">
        <v>1224</v>
      </c>
      <c r="D426" s="19" t="s">
        <v>24</v>
      </c>
      <c r="E426" s="19" t="s">
        <v>25</v>
      </c>
      <c r="F426" s="19" t="s">
        <v>26</v>
      </c>
      <c r="G426" s="19" t="s">
        <v>744</v>
      </c>
      <c r="H426" s="19" t="s">
        <v>28</v>
      </c>
      <c r="I426" s="19" t="s">
        <v>748</v>
      </c>
      <c r="J426" s="23">
        <v>17749</v>
      </c>
      <c r="K426" s="20">
        <v>13</v>
      </c>
      <c r="L426" s="25">
        <f t="shared" si="12"/>
        <v>2307.37</v>
      </c>
      <c r="M426" s="25">
        <f t="shared" si="13"/>
        <v>15441.63</v>
      </c>
      <c r="O426" s="19" t="s">
        <v>31</v>
      </c>
      <c r="P426" s="20"/>
      <c r="Q426" s="19" t="s">
        <v>32</v>
      </c>
      <c r="R426" s="19" t="s">
        <v>33</v>
      </c>
      <c r="S426" s="19" t="s">
        <v>34</v>
      </c>
      <c r="T426" s="19" t="s">
        <v>749</v>
      </c>
    </row>
    <row r="427" spans="1:20" x14ac:dyDescent="0.3">
      <c r="A427" s="19" t="s">
        <v>741</v>
      </c>
      <c r="B427" s="20" t="s">
        <v>742</v>
      </c>
      <c r="C427" s="19" t="s">
        <v>1225</v>
      </c>
      <c r="D427" s="19" t="s">
        <v>24</v>
      </c>
      <c r="E427" s="19" t="s">
        <v>25</v>
      </c>
      <c r="F427" s="19" t="s">
        <v>26</v>
      </c>
      <c r="G427" s="19" t="s">
        <v>744</v>
      </c>
      <c r="H427" s="19" t="s">
        <v>28</v>
      </c>
      <c r="I427" s="19" t="s">
        <v>748</v>
      </c>
      <c r="J427" s="23">
        <v>13633</v>
      </c>
      <c r="K427" s="20">
        <v>23</v>
      </c>
      <c r="L427" s="25">
        <f t="shared" si="12"/>
        <v>3135.59</v>
      </c>
      <c r="M427" s="25">
        <f t="shared" si="13"/>
        <v>10497.41</v>
      </c>
      <c r="O427" s="19" t="s">
        <v>31</v>
      </c>
      <c r="P427" s="20"/>
      <c r="Q427" s="19" t="s">
        <v>32</v>
      </c>
      <c r="R427" s="19" t="s">
        <v>33</v>
      </c>
      <c r="S427" s="19" t="s">
        <v>34</v>
      </c>
      <c r="T427" s="19" t="s">
        <v>749</v>
      </c>
    </row>
    <row r="428" spans="1:20" x14ac:dyDescent="0.3">
      <c r="A428" s="19" t="s">
        <v>741</v>
      </c>
      <c r="B428" s="20" t="s">
        <v>742</v>
      </c>
      <c r="C428" s="19" t="s">
        <v>1226</v>
      </c>
      <c r="D428" s="19" t="s">
        <v>50</v>
      </c>
      <c r="E428" s="19" t="s">
        <v>25</v>
      </c>
      <c r="F428" s="19" t="s">
        <v>26</v>
      </c>
      <c r="G428" s="19" t="s">
        <v>744</v>
      </c>
      <c r="H428" s="19" t="s">
        <v>28</v>
      </c>
      <c r="I428" s="19" t="s">
        <v>57</v>
      </c>
      <c r="J428" s="23">
        <v>10536</v>
      </c>
      <c r="K428" s="20">
        <v>100</v>
      </c>
      <c r="L428" s="25">
        <f t="shared" si="12"/>
        <v>10536</v>
      </c>
      <c r="M428" s="25">
        <f t="shared" si="13"/>
        <v>0</v>
      </c>
      <c r="O428" s="19" t="s">
        <v>31</v>
      </c>
      <c r="P428" s="20"/>
      <c r="Q428" s="19" t="s">
        <v>32</v>
      </c>
      <c r="R428" s="19" t="s">
        <v>33</v>
      </c>
      <c r="S428" s="19" t="s">
        <v>34</v>
      </c>
      <c r="T428" s="19" t="s">
        <v>749</v>
      </c>
    </row>
    <row r="429" spans="1:20" x14ac:dyDescent="0.3">
      <c r="A429" s="19" t="s">
        <v>741</v>
      </c>
      <c r="B429" s="20" t="s">
        <v>742</v>
      </c>
      <c r="C429" s="19" t="s">
        <v>1227</v>
      </c>
      <c r="D429" s="19" t="s">
        <v>24</v>
      </c>
      <c r="E429" s="19" t="s">
        <v>25</v>
      </c>
      <c r="F429" s="19" t="s">
        <v>26</v>
      </c>
      <c r="G429" s="19" t="s">
        <v>744</v>
      </c>
      <c r="H429" s="19" t="s">
        <v>28</v>
      </c>
      <c r="I429" s="19" t="s">
        <v>748</v>
      </c>
      <c r="J429" s="23">
        <v>7447</v>
      </c>
      <c r="K429" s="20">
        <v>18</v>
      </c>
      <c r="L429" s="25">
        <f t="shared" si="12"/>
        <v>1340.46</v>
      </c>
      <c r="M429" s="25">
        <f t="shared" si="13"/>
        <v>6106.54</v>
      </c>
      <c r="O429" s="19" t="s">
        <v>31</v>
      </c>
      <c r="P429" s="20"/>
      <c r="Q429" s="19" t="s">
        <v>32</v>
      </c>
      <c r="R429" s="19" t="s">
        <v>33</v>
      </c>
      <c r="S429" s="19" t="s">
        <v>34</v>
      </c>
      <c r="T429" s="19" t="s">
        <v>749</v>
      </c>
    </row>
    <row r="430" spans="1:20" x14ac:dyDescent="0.3">
      <c r="A430" s="19" t="s">
        <v>741</v>
      </c>
      <c r="B430" s="20" t="s">
        <v>742</v>
      </c>
      <c r="C430" s="19" t="s">
        <v>1228</v>
      </c>
      <c r="D430" s="19" t="s">
        <v>50</v>
      </c>
      <c r="E430" s="19" t="s">
        <v>25</v>
      </c>
      <c r="F430" s="19" t="s">
        <v>26</v>
      </c>
      <c r="G430" s="19" t="s">
        <v>744</v>
      </c>
      <c r="H430" s="19" t="s">
        <v>28</v>
      </c>
      <c r="I430" s="19" t="s">
        <v>57</v>
      </c>
      <c r="J430" s="23">
        <v>1346</v>
      </c>
      <c r="K430" s="20">
        <v>100</v>
      </c>
      <c r="L430" s="25">
        <f t="shared" si="12"/>
        <v>1346</v>
      </c>
      <c r="M430" s="25">
        <f t="shared" si="13"/>
        <v>0</v>
      </c>
      <c r="O430" s="19" t="s">
        <v>31</v>
      </c>
      <c r="P430" s="20"/>
      <c r="Q430" s="19" t="s">
        <v>32</v>
      </c>
      <c r="R430" s="19" t="s">
        <v>33</v>
      </c>
      <c r="S430" s="19" t="s">
        <v>34</v>
      </c>
      <c r="T430" s="19" t="s">
        <v>769</v>
      </c>
    </row>
    <row r="431" spans="1:20" x14ac:dyDescent="0.3">
      <c r="A431" s="19" t="s">
        <v>741</v>
      </c>
      <c r="B431" s="20" t="s">
        <v>742</v>
      </c>
      <c r="C431" s="19" t="s">
        <v>1229</v>
      </c>
      <c r="D431" s="19" t="s">
        <v>24</v>
      </c>
      <c r="E431" s="19" t="s">
        <v>25</v>
      </c>
      <c r="F431" s="19" t="s">
        <v>26</v>
      </c>
      <c r="G431" s="19" t="s">
        <v>744</v>
      </c>
      <c r="H431" s="19" t="s">
        <v>28</v>
      </c>
      <c r="I431" s="19" t="s">
        <v>748</v>
      </c>
      <c r="J431" s="23">
        <v>13403</v>
      </c>
      <c r="K431" s="20">
        <v>12</v>
      </c>
      <c r="L431" s="25">
        <f t="shared" si="12"/>
        <v>1608.36</v>
      </c>
      <c r="M431" s="25">
        <f t="shared" si="13"/>
        <v>11794.64</v>
      </c>
      <c r="O431" s="19" t="s">
        <v>31</v>
      </c>
      <c r="P431" s="20"/>
      <c r="Q431" s="19" t="s">
        <v>32</v>
      </c>
      <c r="R431" s="19" t="s">
        <v>33</v>
      </c>
      <c r="S431" s="19" t="s">
        <v>34</v>
      </c>
      <c r="T431" s="19" t="s">
        <v>749</v>
      </c>
    </row>
    <row r="432" spans="1:20" x14ac:dyDescent="0.3">
      <c r="A432" s="19" t="s">
        <v>741</v>
      </c>
      <c r="B432" s="20" t="s">
        <v>742</v>
      </c>
      <c r="C432" s="19" t="s">
        <v>1230</v>
      </c>
      <c r="D432" s="19" t="s">
        <v>24</v>
      </c>
      <c r="E432" s="19" t="s">
        <v>25</v>
      </c>
      <c r="F432" s="19" t="s">
        <v>26</v>
      </c>
      <c r="G432" s="19" t="s">
        <v>744</v>
      </c>
      <c r="H432" s="19" t="s">
        <v>28</v>
      </c>
      <c r="I432" s="19" t="s">
        <v>748</v>
      </c>
      <c r="J432" s="23">
        <v>12029</v>
      </c>
      <c r="K432" s="20">
        <v>23</v>
      </c>
      <c r="L432" s="25">
        <f t="shared" si="12"/>
        <v>2766.67</v>
      </c>
      <c r="M432" s="25">
        <f t="shared" si="13"/>
        <v>9262.33</v>
      </c>
      <c r="O432" s="19" t="s">
        <v>31</v>
      </c>
      <c r="P432" s="20"/>
      <c r="Q432" s="19" t="s">
        <v>32</v>
      </c>
      <c r="R432" s="19" t="s">
        <v>33</v>
      </c>
      <c r="S432" s="19" t="s">
        <v>34</v>
      </c>
      <c r="T432" s="19" t="s">
        <v>749</v>
      </c>
    </row>
    <row r="433" spans="1:20" x14ac:dyDescent="0.3">
      <c r="A433" s="19" t="s">
        <v>741</v>
      </c>
      <c r="B433" s="20" t="s">
        <v>742</v>
      </c>
      <c r="C433" s="19" t="s">
        <v>1231</v>
      </c>
      <c r="D433" s="19" t="s">
        <v>24</v>
      </c>
      <c r="E433" s="19" t="s">
        <v>25</v>
      </c>
      <c r="F433" s="19" t="s">
        <v>26</v>
      </c>
      <c r="G433" s="19" t="s">
        <v>744</v>
      </c>
      <c r="H433" s="19" t="s">
        <v>28</v>
      </c>
      <c r="I433" s="19" t="s">
        <v>748</v>
      </c>
      <c r="J433" s="23">
        <v>11637</v>
      </c>
      <c r="K433" s="20">
        <v>16</v>
      </c>
      <c r="L433" s="25">
        <f t="shared" si="12"/>
        <v>1861.92</v>
      </c>
      <c r="M433" s="25">
        <f t="shared" si="13"/>
        <v>9775.08</v>
      </c>
      <c r="O433" s="19" t="s">
        <v>31</v>
      </c>
      <c r="P433" s="20"/>
      <c r="Q433" s="19" t="s">
        <v>32</v>
      </c>
      <c r="R433" s="19" t="s">
        <v>33</v>
      </c>
      <c r="S433" s="19" t="s">
        <v>34</v>
      </c>
      <c r="T433" s="19" t="s">
        <v>749</v>
      </c>
    </row>
    <row r="434" spans="1:20" x14ac:dyDescent="0.3">
      <c r="A434" s="19" t="s">
        <v>741</v>
      </c>
      <c r="B434" s="20" t="s">
        <v>742</v>
      </c>
      <c r="C434" s="19" t="s">
        <v>1232</v>
      </c>
      <c r="D434" s="19" t="s">
        <v>24</v>
      </c>
      <c r="E434" s="19" t="s">
        <v>25</v>
      </c>
      <c r="F434" s="19" t="s">
        <v>26</v>
      </c>
      <c r="G434" s="19" t="s">
        <v>744</v>
      </c>
      <c r="H434" s="19" t="s">
        <v>28</v>
      </c>
      <c r="I434" s="19" t="s">
        <v>748</v>
      </c>
      <c r="J434" s="23">
        <v>11166</v>
      </c>
      <c r="K434" s="20">
        <v>18</v>
      </c>
      <c r="L434" s="25">
        <f t="shared" si="12"/>
        <v>2009.88</v>
      </c>
      <c r="M434" s="25">
        <f t="shared" si="13"/>
        <v>9156.1200000000008</v>
      </c>
      <c r="O434" s="19" t="s">
        <v>31</v>
      </c>
      <c r="P434" s="20"/>
      <c r="Q434" s="19" t="s">
        <v>32</v>
      </c>
      <c r="R434" s="19" t="s">
        <v>33</v>
      </c>
      <c r="S434" s="19" t="s">
        <v>34</v>
      </c>
      <c r="T434" s="19" t="s">
        <v>749</v>
      </c>
    </row>
    <row r="435" spans="1:20" x14ac:dyDescent="0.3">
      <c r="A435" s="19" t="s">
        <v>741</v>
      </c>
      <c r="B435" s="20" t="s">
        <v>742</v>
      </c>
      <c r="C435" s="19" t="s">
        <v>1233</v>
      </c>
      <c r="D435" s="19" t="s">
        <v>50</v>
      </c>
      <c r="E435" s="19" t="s">
        <v>25</v>
      </c>
      <c r="F435" s="19" t="s">
        <v>26</v>
      </c>
      <c r="G435" s="19" t="s">
        <v>744</v>
      </c>
      <c r="H435" s="19" t="s">
        <v>28</v>
      </c>
      <c r="I435" s="19" t="s">
        <v>57</v>
      </c>
      <c r="J435" s="23">
        <v>12908</v>
      </c>
      <c r="K435" s="20">
        <v>100</v>
      </c>
      <c r="L435" s="25">
        <f t="shared" si="12"/>
        <v>12908</v>
      </c>
      <c r="M435" s="25">
        <f t="shared" si="13"/>
        <v>0</v>
      </c>
      <c r="O435" s="19" t="s">
        <v>31</v>
      </c>
      <c r="P435" s="20"/>
      <c r="Q435" s="19" t="s">
        <v>32</v>
      </c>
      <c r="R435" s="19" t="s">
        <v>33</v>
      </c>
      <c r="S435" s="19" t="s">
        <v>34</v>
      </c>
      <c r="T435" s="19" t="s">
        <v>749</v>
      </c>
    </row>
    <row r="436" spans="1:20" x14ac:dyDescent="0.3">
      <c r="A436" s="19" t="s">
        <v>741</v>
      </c>
      <c r="B436" s="20" t="s">
        <v>742</v>
      </c>
      <c r="C436" s="19" t="s">
        <v>1234</v>
      </c>
      <c r="D436" s="19" t="s">
        <v>50</v>
      </c>
      <c r="E436" s="19" t="s">
        <v>25</v>
      </c>
      <c r="F436" s="19" t="s">
        <v>26</v>
      </c>
      <c r="G436" s="19" t="s">
        <v>744</v>
      </c>
      <c r="H436" s="19" t="s">
        <v>28</v>
      </c>
      <c r="I436" s="19" t="s">
        <v>57</v>
      </c>
      <c r="J436" s="23">
        <v>34616</v>
      </c>
      <c r="K436" s="20">
        <v>100</v>
      </c>
      <c r="L436" s="25">
        <f t="shared" si="12"/>
        <v>34616</v>
      </c>
      <c r="M436" s="25">
        <f t="shared" si="13"/>
        <v>0</v>
      </c>
      <c r="O436" s="19" t="s">
        <v>31</v>
      </c>
      <c r="P436" s="20"/>
      <c r="Q436" s="19" t="s">
        <v>32</v>
      </c>
      <c r="R436" s="19" t="s">
        <v>33</v>
      </c>
      <c r="S436" s="19" t="s">
        <v>34</v>
      </c>
      <c r="T436" s="19" t="s">
        <v>749</v>
      </c>
    </row>
    <row r="437" spans="1:20" x14ac:dyDescent="0.3">
      <c r="A437" s="19" t="s">
        <v>741</v>
      </c>
      <c r="B437" s="20" t="s">
        <v>742</v>
      </c>
      <c r="C437" s="19" t="s">
        <v>1235</v>
      </c>
      <c r="D437" s="19" t="s">
        <v>24</v>
      </c>
      <c r="E437" s="19" t="s">
        <v>25</v>
      </c>
      <c r="F437" s="19" t="s">
        <v>26</v>
      </c>
      <c r="G437" s="19" t="s">
        <v>744</v>
      </c>
      <c r="H437" s="19" t="s">
        <v>28</v>
      </c>
      <c r="I437" s="19" t="s">
        <v>748</v>
      </c>
      <c r="J437" s="23">
        <v>3729</v>
      </c>
      <c r="K437" s="20">
        <v>19</v>
      </c>
      <c r="L437" s="25">
        <f t="shared" si="12"/>
        <v>708.51</v>
      </c>
      <c r="M437" s="25">
        <f t="shared" si="13"/>
        <v>3020.49</v>
      </c>
      <c r="O437" s="19" t="s">
        <v>31</v>
      </c>
      <c r="P437" s="20"/>
      <c r="Q437" s="19" t="s">
        <v>32</v>
      </c>
      <c r="R437" s="19" t="s">
        <v>33</v>
      </c>
      <c r="S437" s="19" t="s">
        <v>34</v>
      </c>
      <c r="T437" s="19" t="s">
        <v>749</v>
      </c>
    </row>
    <row r="438" spans="1:20" x14ac:dyDescent="0.3">
      <c r="A438" s="19" t="s">
        <v>741</v>
      </c>
      <c r="B438" s="20" t="s">
        <v>742</v>
      </c>
      <c r="C438" s="19" t="s">
        <v>1236</v>
      </c>
      <c r="D438" s="19" t="s">
        <v>24</v>
      </c>
      <c r="E438" s="19" t="s">
        <v>25</v>
      </c>
      <c r="F438" s="19" t="s">
        <v>26</v>
      </c>
      <c r="G438" s="19" t="s">
        <v>744</v>
      </c>
      <c r="H438" s="19" t="s">
        <v>28</v>
      </c>
      <c r="I438" s="19" t="s">
        <v>748</v>
      </c>
      <c r="J438" s="23">
        <v>3713</v>
      </c>
      <c r="K438" s="20">
        <v>20</v>
      </c>
      <c r="L438" s="25">
        <f t="shared" si="12"/>
        <v>742.6</v>
      </c>
      <c r="M438" s="25">
        <f t="shared" si="13"/>
        <v>2970.4</v>
      </c>
      <c r="O438" s="19" t="s">
        <v>31</v>
      </c>
      <c r="P438" s="20"/>
      <c r="Q438" s="19" t="s">
        <v>32</v>
      </c>
      <c r="R438" s="19" t="s">
        <v>33</v>
      </c>
      <c r="S438" s="19" t="s">
        <v>34</v>
      </c>
      <c r="T438" s="19" t="s">
        <v>749</v>
      </c>
    </row>
    <row r="439" spans="1:20" x14ac:dyDescent="0.3">
      <c r="A439" s="19" t="s">
        <v>741</v>
      </c>
      <c r="B439" s="20" t="s">
        <v>742</v>
      </c>
      <c r="C439" s="19" t="s">
        <v>1237</v>
      </c>
      <c r="D439" s="19" t="s">
        <v>24</v>
      </c>
      <c r="E439" s="19" t="s">
        <v>25</v>
      </c>
      <c r="F439" s="19" t="s">
        <v>26</v>
      </c>
      <c r="G439" s="19" t="s">
        <v>744</v>
      </c>
      <c r="H439" s="19" t="s">
        <v>28</v>
      </c>
      <c r="I439" s="19" t="s">
        <v>748</v>
      </c>
      <c r="J439" s="23">
        <v>7850</v>
      </c>
      <c r="K439" s="20">
        <v>14</v>
      </c>
      <c r="L439" s="25">
        <f t="shared" si="12"/>
        <v>1099</v>
      </c>
      <c r="M439" s="25">
        <f t="shared" si="13"/>
        <v>6751</v>
      </c>
      <c r="O439" s="19" t="s">
        <v>31</v>
      </c>
      <c r="P439" s="20"/>
      <c r="Q439" s="19" t="s">
        <v>32</v>
      </c>
      <c r="R439" s="19" t="s">
        <v>33</v>
      </c>
      <c r="S439" s="19" t="s">
        <v>34</v>
      </c>
      <c r="T439" s="19" t="s">
        <v>749</v>
      </c>
    </row>
    <row r="440" spans="1:20" x14ac:dyDescent="0.3">
      <c r="A440" s="19" t="s">
        <v>741</v>
      </c>
      <c r="B440" s="20" t="s">
        <v>742</v>
      </c>
      <c r="C440" s="19" t="s">
        <v>1238</v>
      </c>
      <c r="D440" s="19" t="s">
        <v>24</v>
      </c>
      <c r="E440" s="19" t="s">
        <v>25</v>
      </c>
      <c r="F440" s="19" t="s">
        <v>26</v>
      </c>
      <c r="G440" s="19" t="s">
        <v>744</v>
      </c>
      <c r="H440" s="19" t="s">
        <v>28</v>
      </c>
      <c r="I440" s="19" t="s">
        <v>748</v>
      </c>
      <c r="J440" s="23">
        <v>11028</v>
      </c>
      <c r="K440" s="20">
        <v>22</v>
      </c>
      <c r="L440" s="25">
        <f t="shared" si="12"/>
        <v>2426.16</v>
      </c>
      <c r="M440" s="25">
        <f t="shared" si="13"/>
        <v>8601.84</v>
      </c>
      <c r="O440" s="19" t="s">
        <v>31</v>
      </c>
      <c r="P440" s="20"/>
      <c r="Q440" s="19" t="s">
        <v>32</v>
      </c>
      <c r="R440" s="19" t="s">
        <v>33</v>
      </c>
      <c r="S440" s="19" t="s">
        <v>34</v>
      </c>
      <c r="T440" s="19" t="s">
        <v>749</v>
      </c>
    </row>
    <row r="441" spans="1:20" x14ac:dyDescent="0.3">
      <c r="A441" s="19" t="s">
        <v>741</v>
      </c>
      <c r="B441" s="20" t="s">
        <v>742</v>
      </c>
      <c r="C441" s="19" t="s">
        <v>1239</v>
      </c>
      <c r="D441" s="19" t="s">
        <v>24</v>
      </c>
      <c r="E441" s="19" t="s">
        <v>25</v>
      </c>
      <c r="F441" s="19" t="s">
        <v>26</v>
      </c>
      <c r="G441" s="19" t="s">
        <v>744</v>
      </c>
      <c r="H441" s="19" t="s">
        <v>28</v>
      </c>
      <c r="I441" s="19" t="s">
        <v>748</v>
      </c>
      <c r="J441" s="23">
        <v>9829</v>
      </c>
      <c r="K441" s="20">
        <v>23</v>
      </c>
      <c r="L441" s="25">
        <f t="shared" si="12"/>
        <v>2260.67</v>
      </c>
      <c r="M441" s="25">
        <f t="shared" si="13"/>
        <v>7568.33</v>
      </c>
      <c r="O441" s="19" t="s">
        <v>31</v>
      </c>
      <c r="P441" s="20"/>
      <c r="Q441" s="19" t="s">
        <v>32</v>
      </c>
      <c r="R441" s="19" t="s">
        <v>33</v>
      </c>
      <c r="S441" s="19" t="s">
        <v>34</v>
      </c>
      <c r="T441" s="19" t="s">
        <v>749</v>
      </c>
    </row>
    <row r="442" spans="1:20" x14ac:dyDescent="0.3">
      <c r="A442" s="19" t="s">
        <v>741</v>
      </c>
      <c r="B442" s="20" t="s">
        <v>742</v>
      </c>
      <c r="C442" s="19" t="s">
        <v>1240</v>
      </c>
      <c r="D442" s="19" t="s">
        <v>24</v>
      </c>
      <c r="E442" s="19" t="s">
        <v>25</v>
      </c>
      <c r="F442" s="19" t="s">
        <v>26</v>
      </c>
      <c r="G442" s="19" t="s">
        <v>744</v>
      </c>
      <c r="H442" s="19" t="s">
        <v>28</v>
      </c>
      <c r="I442" s="19" t="s">
        <v>748</v>
      </c>
      <c r="J442" s="23">
        <v>7096</v>
      </c>
      <c r="K442" s="20">
        <v>17</v>
      </c>
      <c r="L442" s="25">
        <f t="shared" si="12"/>
        <v>1206.32</v>
      </c>
      <c r="M442" s="25">
        <f t="shared" si="13"/>
        <v>5889.68</v>
      </c>
      <c r="O442" s="19" t="s">
        <v>31</v>
      </c>
      <c r="P442" s="20"/>
      <c r="Q442" s="19" t="s">
        <v>32</v>
      </c>
      <c r="R442" s="19" t="s">
        <v>33</v>
      </c>
      <c r="S442" s="19" t="s">
        <v>34</v>
      </c>
      <c r="T442" s="19" t="s">
        <v>749</v>
      </c>
    </row>
    <row r="443" spans="1:20" x14ac:dyDescent="0.3">
      <c r="A443" s="19" t="s">
        <v>741</v>
      </c>
      <c r="B443" s="20" t="s">
        <v>742</v>
      </c>
      <c r="C443" s="19" t="s">
        <v>1241</v>
      </c>
      <c r="D443" s="19" t="s">
        <v>24</v>
      </c>
      <c r="E443" s="19" t="s">
        <v>25</v>
      </c>
      <c r="F443" s="19" t="s">
        <v>26</v>
      </c>
      <c r="G443" s="19" t="s">
        <v>744</v>
      </c>
      <c r="H443" s="19" t="s">
        <v>28</v>
      </c>
      <c r="I443" s="19" t="s">
        <v>748</v>
      </c>
      <c r="J443" s="23">
        <v>5224</v>
      </c>
      <c r="K443" s="20">
        <v>15</v>
      </c>
      <c r="L443" s="25">
        <f t="shared" si="12"/>
        <v>783.6</v>
      </c>
      <c r="M443" s="25">
        <f t="shared" si="13"/>
        <v>4440.3999999999996</v>
      </c>
      <c r="O443" s="19" t="s">
        <v>31</v>
      </c>
      <c r="P443" s="20"/>
      <c r="Q443" s="19" t="s">
        <v>32</v>
      </c>
      <c r="R443" s="19" t="s">
        <v>33</v>
      </c>
      <c r="S443" s="19" t="s">
        <v>34</v>
      </c>
      <c r="T443" s="19" t="s">
        <v>749</v>
      </c>
    </row>
    <row r="444" spans="1:20" x14ac:dyDescent="0.3">
      <c r="A444" s="19" t="s">
        <v>741</v>
      </c>
      <c r="B444" s="20" t="s">
        <v>742</v>
      </c>
      <c r="C444" s="19" t="s">
        <v>1242</v>
      </c>
      <c r="D444" s="19" t="s">
        <v>24</v>
      </c>
      <c r="E444" s="19" t="s">
        <v>25</v>
      </c>
      <c r="F444" s="19" t="s">
        <v>26</v>
      </c>
      <c r="G444" s="19" t="s">
        <v>744</v>
      </c>
      <c r="H444" s="19" t="s">
        <v>28</v>
      </c>
      <c r="I444" s="19" t="s">
        <v>42</v>
      </c>
      <c r="J444" s="23">
        <v>0</v>
      </c>
      <c r="K444" s="20"/>
      <c r="L444" s="25">
        <f t="shared" si="12"/>
        <v>0</v>
      </c>
      <c r="M444" s="25">
        <f t="shared" si="13"/>
        <v>0</v>
      </c>
      <c r="N444" t="s">
        <v>1243</v>
      </c>
      <c r="O444" s="19" t="s">
        <v>31</v>
      </c>
      <c r="P444" s="20"/>
      <c r="Q444" s="19" t="s">
        <v>32</v>
      </c>
      <c r="R444" s="19" t="s">
        <v>33</v>
      </c>
      <c r="S444" s="19" t="s">
        <v>34</v>
      </c>
      <c r="T444" s="19" t="s">
        <v>749</v>
      </c>
    </row>
    <row r="445" spans="1:20" x14ac:dyDescent="0.3">
      <c r="A445" s="19" t="s">
        <v>741</v>
      </c>
      <c r="B445" s="20" t="s">
        <v>742</v>
      </c>
      <c r="C445" s="19" t="s">
        <v>1244</v>
      </c>
      <c r="D445" s="19" t="s">
        <v>24</v>
      </c>
      <c r="E445" s="19" t="s">
        <v>25</v>
      </c>
      <c r="F445" s="19" t="s">
        <v>26</v>
      </c>
      <c r="G445" s="19" t="s">
        <v>744</v>
      </c>
      <c r="H445" s="19" t="s">
        <v>28</v>
      </c>
      <c r="I445" s="19" t="s">
        <v>42</v>
      </c>
      <c r="J445" s="23">
        <v>26055</v>
      </c>
      <c r="K445" s="20">
        <v>16</v>
      </c>
      <c r="L445" s="25">
        <f t="shared" si="12"/>
        <v>4168.8</v>
      </c>
      <c r="M445" s="25">
        <f t="shared" si="13"/>
        <v>21886.2</v>
      </c>
      <c r="O445" s="19" t="s">
        <v>31</v>
      </c>
      <c r="P445" s="20"/>
      <c r="Q445" s="19" t="s">
        <v>32</v>
      </c>
      <c r="R445" s="19" t="s">
        <v>33</v>
      </c>
      <c r="S445" s="19" t="s">
        <v>34</v>
      </c>
      <c r="T445" s="19" t="s">
        <v>769</v>
      </c>
    </row>
    <row r="446" spans="1:20" x14ac:dyDescent="0.3">
      <c r="A446" s="19" t="s">
        <v>741</v>
      </c>
      <c r="B446" s="20" t="s">
        <v>742</v>
      </c>
      <c r="C446" s="19" t="s">
        <v>1245</v>
      </c>
      <c r="D446" s="19" t="s">
        <v>24</v>
      </c>
      <c r="E446" s="19" t="s">
        <v>25</v>
      </c>
      <c r="F446" s="19" t="s">
        <v>26</v>
      </c>
      <c r="G446" s="19" t="s">
        <v>744</v>
      </c>
      <c r="H446" s="19" t="s">
        <v>28</v>
      </c>
      <c r="I446" s="19" t="s">
        <v>42</v>
      </c>
      <c r="J446" s="23">
        <v>20332</v>
      </c>
      <c r="K446" s="20">
        <v>17</v>
      </c>
      <c r="L446" s="25">
        <f t="shared" si="12"/>
        <v>3456.44</v>
      </c>
      <c r="M446" s="25">
        <f t="shared" si="13"/>
        <v>16875.560000000001</v>
      </c>
      <c r="O446" s="19" t="s">
        <v>31</v>
      </c>
      <c r="P446" s="20"/>
      <c r="Q446" s="19" t="s">
        <v>32</v>
      </c>
      <c r="R446" s="19" t="s">
        <v>33</v>
      </c>
      <c r="S446" s="19" t="s">
        <v>34</v>
      </c>
      <c r="T446" s="19" t="s">
        <v>749</v>
      </c>
    </row>
    <row r="447" spans="1:20" x14ac:dyDescent="0.3">
      <c r="A447" s="19" t="s">
        <v>741</v>
      </c>
      <c r="B447" s="20" t="s">
        <v>742</v>
      </c>
      <c r="C447" s="19" t="s">
        <v>1246</v>
      </c>
      <c r="D447" s="19" t="s">
        <v>24</v>
      </c>
      <c r="E447" s="19" t="s">
        <v>25</v>
      </c>
      <c r="F447" s="19" t="s">
        <v>26</v>
      </c>
      <c r="G447" s="19" t="s">
        <v>744</v>
      </c>
      <c r="H447" s="19" t="s">
        <v>28</v>
      </c>
      <c r="I447" s="19" t="s">
        <v>748</v>
      </c>
      <c r="J447" s="23">
        <v>4459</v>
      </c>
      <c r="K447" s="20">
        <v>19</v>
      </c>
      <c r="L447" s="25">
        <f t="shared" si="12"/>
        <v>847.21</v>
      </c>
      <c r="M447" s="25">
        <f t="shared" si="13"/>
        <v>3611.79</v>
      </c>
      <c r="O447" s="19" t="s">
        <v>31</v>
      </c>
      <c r="P447" s="20"/>
      <c r="Q447" s="19" t="s">
        <v>32</v>
      </c>
      <c r="R447" s="19" t="s">
        <v>33</v>
      </c>
      <c r="S447" s="19" t="s">
        <v>34</v>
      </c>
      <c r="T447" s="19" t="s">
        <v>769</v>
      </c>
    </row>
    <row r="448" spans="1:20" x14ac:dyDescent="0.3">
      <c r="A448" s="19" t="s">
        <v>741</v>
      </c>
      <c r="B448" s="20" t="s">
        <v>742</v>
      </c>
      <c r="C448" s="19" t="s">
        <v>1247</v>
      </c>
      <c r="D448" s="19" t="s">
        <v>50</v>
      </c>
      <c r="E448" s="19" t="s">
        <v>25</v>
      </c>
      <c r="F448" s="19" t="s">
        <v>26</v>
      </c>
      <c r="G448" s="19" t="s">
        <v>744</v>
      </c>
      <c r="H448" s="19" t="s">
        <v>28</v>
      </c>
      <c r="I448" s="19" t="s">
        <v>51</v>
      </c>
      <c r="J448" s="23">
        <v>5000</v>
      </c>
      <c r="K448" s="20">
        <v>100</v>
      </c>
      <c r="L448" s="25">
        <f t="shared" si="12"/>
        <v>5000</v>
      </c>
      <c r="M448" s="25">
        <f t="shared" si="13"/>
        <v>0</v>
      </c>
      <c r="O448" s="19" t="s">
        <v>31</v>
      </c>
      <c r="P448" s="20"/>
      <c r="Q448" s="19" t="s">
        <v>32</v>
      </c>
      <c r="R448" s="19" t="s">
        <v>33</v>
      </c>
      <c r="S448" s="19" t="s">
        <v>34</v>
      </c>
      <c r="T448" s="19" t="s">
        <v>749</v>
      </c>
    </row>
    <row r="449" spans="1:20" x14ac:dyDescent="0.3">
      <c r="A449" s="19" t="s">
        <v>741</v>
      </c>
      <c r="B449" s="20" t="s">
        <v>742</v>
      </c>
      <c r="C449" s="19" t="s">
        <v>1248</v>
      </c>
      <c r="D449" s="19" t="s">
        <v>24</v>
      </c>
      <c r="E449" s="19" t="s">
        <v>25</v>
      </c>
      <c r="F449" s="19" t="s">
        <v>26</v>
      </c>
      <c r="G449" s="19" t="s">
        <v>744</v>
      </c>
      <c r="H449" s="19" t="s">
        <v>28</v>
      </c>
      <c r="I449" s="19" t="s">
        <v>748</v>
      </c>
      <c r="J449" s="23">
        <v>2551</v>
      </c>
      <c r="K449" s="20">
        <v>19</v>
      </c>
      <c r="L449" s="25">
        <f t="shared" si="12"/>
        <v>484.69</v>
      </c>
      <c r="M449" s="25">
        <f t="shared" si="13"/>
        <v>2066.31</v>
      </c>
      <c r="O449" s="19" t="s">
        <v>31</v>
      </c>
      <c r="P449" s="20"/>
      <c r="Q449" s="19" t="s">
        <v>32</v>
      </c>
      <c r="R449" s="19" t="s">
        <v>33</v>
      </c>
      <c r="S449" s="19" t="s">
        <v>34</v>
      </c>
      <c r="T449" s="19" t="s">
        <v>749</v>
      </c>
    </row>
    <row r="450" spans="1:20" x14ac:dyDescent="0.3">
      <c r="A450" s="19" t="s">
        <v>741</v>
      </c>
      <c r="B450" s="20" t="s">
        <v>742</v>
      </c>
      <c r="C450" s="19" t="s">
        <v>1249</v>
      </c>
      <c r="D450" s="19" t="s">
        <v>24</v>
      </c>
      <c r="E450" s="19" t="s">
        <v>25</v>
      </c>
      <c r="F450" s="19" t="s">
        <v>26</v>
      </c>
      <c r="G450" s="19" t="s">
        <v>744</v>
      </c>
      <c r="H450" s="19" t="s">
        <v>28</v>
      </c>
      <c r="I450" s="19" t="s">
        <v>42</v>
      </c>
      <c r="J450" s="23">
        <v>2123</v>
      </c>
      <c r="K450" s="20">
        <v>23</v>
      </c>
      <c r="L450" s="25">
        <f t="shared" si="12"/>
        <v>488.29</v>
      </c>
      <c r="M450" s="25">
        <f t="shared" si="13"/>
        <v>1634.71</v>
      </c>
      <c r="O450" s="19" t="s">
        <v>31</v>
      </c>
      <c r="P450" s="20"/>
      <c r="Q450" s="19" t="s">
        <v>32</v>
      </c>
      <c r="R450" s="19" t="s">
        <v>33</v>
      </c>
      <c r="S450" s="19" t="s">
        <v>34</v>
      </c>
      <c r="T450" s="19" t="s">
        <v>1002</v>
      </c>
    </row>
    <row r="451" spans="1:20" x14ac:dyDescent="0.3">
      <c r="A451" s="19" t="s">
        <v>741</v>
      </c>
      <c r="B451" s="20" t="s">
        <v>742</v>
      </c>
      <c r="C451" s="19" t="s">
        <v>1250</v>
      </c>
      <c r="D451" s="19" t="s">
        <v>24</v>
      </c>
      <c r="E451" s="19" t="s">
        <v>25</v>
      </c>
      <c r="F451" s="19" t="s">
        <v>26</v>
      </c>
      <c r="G451" s="19" t="s">
        <v>744</v>
      </c>
      <c r="H451" s="19" t="s">
        <v>28</v>
      </c>
      <c r="I451" s="19" t="s">
        <v>42</v>
      </c>
      <c r="J451" s="23">
        <v>5560</v>
      </c>
      <c r="K451" s="20">
        <v>18</v>
      </c>
      <c r="L451" s="25">
        <f t="shared" ref="L451:L472" si="14">J451*K451/100</f>
        <v>1000.8</v>
      </c>
      <c r="M451" s="25">
        <f t="shared" ref="M451:M472" si="15">J451*(100-K451)/100</f>
        <v>4559.2</v>
      </c>
      <c r="O451" s="19" t="s">
        <v>31</v>
      </c>
      <c r="P451" s="20"/>
      <c r="Q451" s="19" t="s">
        <v>32</v>
      </c>
      <c r="R451" s="19" t="s">
        <v>33</v>
      </c>
      <c r="S451" s="19" t="s">
        <v>34</v>
      </c>
      <c r="T451" s="19" t="s">
        <v>749</v>
      </c>
    </row>
    <row r="452" spans="1:20" x14ac:dyDescent="0.3">
      <c r="A452" s="19" t="s">
        <v>741</v>
      </c>
      <c r="B452" s="20" t="s">
        <v>742</v>
      </c>
      <c r="C452" s="19" t="s">
        <v>1251</v>
      </c>
      <c r="D452" s="19" t="s">
        <v>24</v>
      </c>
      <c r="E452" s="19" t="s">
        <v>25</v>
      </c>
      <c r="F452" s="19" t="s">
        <v>26</v>
      </c>
      <c r="G452" s="19" t="s">
        <v>744</v>
      </c>
      <c r="H452" s="19" t="s">
        <v>28</v>
      </c>
      <c r="I452" s="19" t="s">
        <v>748</v>
      </c>
      <c r="J452" s="23">
        <v>1015</v>
      </c>
      <c r="K452" s="20">
        <v>14</v>
      </c>
      <c r="L452" s="25">
        <f t="shared" si="14"/>
        <v>142.1</v>
      </c>
      <c r="M452" s="25">
        <f t="shared" si="15"/>
        <v>872.9</v>
      </c>
      <c r="O452" s="19" t="s">
        <v>31</v>
      </c>
      <c r="P452" s="20"/>
      <c r="Q452" s="19" t="s">
        <v>32</v>
      </c>
      <c r="R452" s="19" t="s">
        <v>33</v>
      </c>
      <c r="S452" s="19" t="s">
        <v>34</v>
      </c>
      <c r="T452" s="19" t="s">
        <v>749</v>
      </c>
    </row>
    <row r="453" spans="1:20" x14ac:dyDescent="0.3">
      <c r="A453" s="19" t="s">
        <v>741</v>
      </c>
      <c r="B453" s="20" t="s">
        <v>742</v>
      </c>
      <c r="C453" s="19" t="s">
        <v>1252</v>
      </c>
      <c r="D453" s="19" t="s">
        <v>24</v>
      </c>
      <c r="E453" s="19" t="s">
        <v>25</v>
      </c>
      <c r="F453" s="19" t="s">
        <v>26</v>
      </c>
      <c r="G453" s="19" t="s">
        <v>744</v>
      </c>
      <c r="H453" s="19" t="s">
        <v>28</v>
      </c>
      <c r="I453" s="19" t="s">
        <v>748</v>
      </c>
      <c r="J453" s="23">
        <v>12934</v>
      </c>
      <c r="K453" s="20">
        <v>16</v>
      </c>
      <c r="L453" s="25">
        <f t="shared" si="14"/>
        <v>2069.44</v>
      </c>
      <c r="M453" s="25">
        <f t="shared" si="15"/>
        <v>10864.56</v>
      </c>
      <c r="O453" s="19" t="s">
        <v>31</v>
      </c>
      <c r="P453" s="20"/>
      <c r="Q453" s="19" t="s">
        <v>32</v>
      </c>
      <c r="R453" s="19" t="s">
        <v>33</v>
      </c>
      <c r="S453" s="19" t="s">
        <v>34</v>
      </c>
      <c r="T453" s="19" t="s">
        <v>749</v>
      </c>
    </row>
    <row r="454" spans="1:20" x14ac:dyDescent="0.3">
      <c r="A454" s="19" t="s">
        <v>741</v>
      </c>
      <c r="B454" s="20" t="s">
        <v>742</v>
      </c>
      <c r="C454" s="19" t="s">
        <v>1253</v>
      </c>
      <c r="D454" s="19" t="s">
        <v>24</v>
      </c>
      <c r="E454" s="19" t="s">
        <v>25</v>
      </c>
      <c r="F454" s="19" t="s">
        <v>26</v>
      </c>
      <c r="G454" s="19" t="s">
        <v>744</v>
      </c>
      <c r="H454" s="19" t="s">
        <v>28</v>
      </c>
      <c r="I454" s="19" t="s">
        <v>748</v>
      </c>
      <c r="J454" s="23">
        <v>15755</v>
      </c>
      <c r="K454" s="20">
        <v>19</v>
      </c>
      <c r="L454" s="25">
        <f t="shared" si="14"/>
        <v>2993.45</v>
      </c>
      <c r="M454" s="25">
        <f t="shared" si="15"/>
        <v>12761.55</v>
      </c>
      <c r="O454" s="19" t="s">
        <v>31</v>
      </c>
      <c r="P454" s="20"/>
      <c r="Q454" s="19" t="s">
        <v>32</v>
      </c>
      <c r="R454" s="19" t="s">
        <v>33</v>
      </c>
      <c r="S454" s="19" t="s">
        <v>34</v>
      </c>
      <c r="T454" s="19" t="s">
        <v>749</v>
      </c>
    </row>
    <row r="455" spans="1:20" x14ac:dyDescent="0.3">
      <c r="A455" s="19" t="s">
        <v>741</v>
      </c>
      <c r="B455" s="20" t="s">
        <v>742</v>
      </c>
      <c r="C455" s="19" t="s">
        <v>1254</v>
      </c>
      <c r="D455" s="19" t="s">
        <v>24</v>
      </c>
      <c r="E455" s="19" t="s">
        <v>25</v>
      </c>
      <c r="F455" s="19" t="s">
        <v>26</v>
      </c>
      <c r="G455" s="19" t="s">
        <v>744</v>
      </c>
      <c r="H455" s="19" t="s">
        <v>28</v>
      </c>
      <c r="I455" s="19" t="s">
        <v>748</v>
      </c>
      <c r="J455" s="23">
        <v>19018</v>
      </c>
      <c r="K455" s="20">
        <v>16</v>
      </c>
      <c r="L455" s="25">
        <f t="shared" si="14"/>
        <v>3042.88</v>
      </c>
      <c r="M455" s="25">
        <f t="shared" si="15"/>
        <v>15975.12</v>
      </c>
      <c r="O455" s="19" t="s">
        <v>31</v>
      </c>
      <c r="P455" s="20"/>
      <c r="Q455" s="19" t="s">
        <v>32</v>
      </c>
      <c r="R455" s="19" t="s">
        <v>33</v>
      </c>
      <c r="S455" s="19" t="s">
        <v>34</v>
      </c>
      <c r="T455" s="19" t="s">
        <v>749</v>
      </c>
    </row>
    <row r="456" spans="1:20" x14ac:dyDescent="0.3">
      <c r="A456" s="19" t="s">
        <v>741</v>
      </c>
      <c r="B456" s="20" t="s">
        <v>742</v>
      </c>
      <c r="C456" s="19" t="s">
        <v>1255</v>
      </c>
      <c r="D456" s="19" t="s">
        <v>24</v>
      </c>
      <c r="E456" s="19" t="s">
        <v>25</v>
      </c>
      <c r="F456" s="19" t="s">
        <v>26</v>
      </c>
      <c r="G456" s="19" t="s">
        <v>744</v>
      </c>
      <c r="H456" s="19" t="s">
        <v>28</v>
      </c>
      <c r="I456" s="19" t="s">
        <v>748</v>
      </c>
      <c r="J456" s="23">
        <v>1860</v>
      </c>
      <c r="K456" s="20">
        <v>42</v>
      </c>
      <c r="L456" s="25">
        <f t="shared" si="14"/>
        <v>781.2</v>
      </c>
      <c r="M456" s="25">
        <f t="shared" si="15"/>
        <v>1078.8</v>
      </c>
      <c r="O456" s="19" t="s">
        <v>31</v>
      </c>
      <c r="P456" s="20"/>
      <c r="Q456" s="19" t="s">
        <v>32</v>
      </c>
      <c r="R456" s="19" t="s">
        <v>33</v>
      </c>
      <c r="S456" s="19" t="s">
        <v>34</v>
      </c>
      <c r="T456" s="19" t="s">
        <v>769</v>
      </c>
    </row>
    <row r="457" spans="1:20" x14ac:dyDescent="0.3">
      <c r="A457" s="19" t="s">
        <v>741</v>
      </c>
      <c r="B457" s="20" t="s">
        <v>742</v>
      </c>
      <c r="C457" s="19" t="s">
        <v>1256</v>
      </c>
      <c r="D457" s="19" t="s">
        <v>24</v>
      </c>
      <c r="E457" s="19" t="s">
        <v>25</v>
      </c>
      <c r="F457" s="19" t="s">
        <v>26</v>
      </c>
      <c r="G457" s="19" t="s">
        <v>744</v>
      </c>
      <c r="H457" s="19" t="s">
        <v>28</v>
      </c>
      <c r="I457" s="19" t="s">
        <v>748</v>
      </c>
      <c r="J457" s="23">
        <v>1441</v>
      </c>
      <c r="K457" s="20">
        <v>22</v>
      </c>
      <c r="L457" s="25">
        <f t="shared" si="14"/>
        <v>317.02</v>
      </c>
      <c r="M457" s="25">
        <f t="shared" si="15"/>
        <v>1123.98</v>
      </c>
      <c r="O457" s="19" t="s">
        <v>31</v>
      </c>
      <c r="P457" s="20"/>
      <c r="Q457" s="19" t="s">
        <v>32</v>
      </c>
      <c r="R457" s="19" t="s">
        <v>33</v>
      </c>
      <c r="S457" s="19" t="s">
        <v>34</v>
      </c>
      <c r="T457" s="19" t="s">
        <v>749</v>
      </c>
    </row>
    <row r="458" spans="1:20" x14ac:dyDescent="0.3">
      <c r="A458" s="19" t="s">
        <v>741</v>
      </c>
      <c r="B458" s="20" t="s">
        <v>742</v>
      </c>
      <c r="C458" s="19" t="s">
        <v>1257</v>
      </c>
      <c r="D458" s="19" t="s">
        <v>24</v>
      </c>
      <c r="E458" s="19" t="s">
        <v>25</v>
      </c>
      <c r="F458" s="19" t="s">
        <v>26</v>
      </c>
      <c r="G458" s="19" t="s">
        <v>744</v>
      </c>
      <c r="H458" s="19" t="s">
        <v>28</v>
      </c>
      <c r="I458" s="19" t="s">
        <v>748</v>
      </c>
      <c r="J458" s="23">
        <v>5052</v>
      </c>
      <c r="K458" s="20">
        <v>21</v>
      </c>
      <c r="L458" s="25">
        <f t="shared" si="14"/>
        <v>1060.92</v>
      </c>
      <c r="M458" s="25">
        <f t="shared" si="15"/>
        <v>3991.08</v>
      </c>
      <c r="O458" s="19" t="s">
        <v>31</v>
      </c>
      <c r="P458" s="20"/>
      <c r="Q458" s="19" t="s">
        <v>32</v>
      </c>
      <c r="R458" s="19" t="s">
        <v>33</v>
      </c>
      <c r="S458" s="19" t="s">
        <v>34</v>
      </c>
      <c r="T458" s="19" t="s">
        <v>749</v>
      </c>
    </row>
    <row r="459" spans="1:20" x14ac:dyDescent="0.3">
      <c r="A459" s="19" t="s">
        <v>741</v>
      </c>
      <c r="B459" s="20" t="s">
        <v>742</v>
      </c>
      <c r="C459" s="19" t="s">
        <v>1258</v>
      </c>
      <c r="D459" s="19" t="s">
        <v>24</v>
      </c>
      <c r="E459" s="19" t="s">
        <v>25</v>
      </c>
      <c r="F459" s="19" t="s">
        <v>26</v>
      </c>
      <c r="G459" s="19" t="s">
        <v>744</v>
      </c>
      <c r="H459" s="19" t="s">
        <v>28</v>
      </c>
      <c r="I459" s="19" t="s">
        <v>42</v>
      </c>
      <c r="J459" s="23">
        <v>4414</v>
      </c>
      <c r="K459" s="20">
        <v>29</v>
      </c>
      <c r="L459" s="25">
        <f t="shared" si="14"/>
        <v>1280.06</v>
      </c>
      <c r="M459" s="25">
        <f t="shared" si="15"/>
        <v>3133.94</v>
      </c>
      <c r="O459" s="19" t="s">
        <v>31</v>
      </c>
      <c r="P459" s="20"/>
      <c r="Q459" s="19" t="s">
        <v>32</v>
      </c>
      <c r="R459" s="19" t="s">
        <v>33</v>
      </c>
      <c r="S459" s="19" t="s">
        <v>34</v>
      </c>
      <c r="T459" s="19" t="s">
        <v>749</v>
      </c>
    </row>
    <row r="460" spans="1:20" x14ac:dyDescent="0.3">
      <c r="A460" s="19" t="s">
        <v>741</v>
      </c>
      <c r="B460" s="20" t="s">
        <v>742</v>
      </c>
      <c r="C460" s="19" t="s">
        <v>1259</v>
      </c>
      <c r="D460" s="19" t="s">
        <v>24</v>
      </c>
      <c r="E460" s="19" t="s">
        <v>25</v>
      </c>
      <c r="F460" s="19" t="s">
        <v>26</v>
      </c>
      <c r="G460" s="19" t="s">
        <v>744</v>
      </c>
      <c r="H460" s="19" t="s">
        <v>28</v>
      </c>
      <c r="I460" s="19" t="s">
        <v>42</v>
      </c>
      <c r="J460" s="23">
        <v>3088</v>
      </c>
      <c r="K460" s="20">
        <v>18</v>
      </c>
      <c r="L460" s="25">
        <f t="shared" si="14"/>
        <v>555.84</v>
      </c>
      <c r="M460" s="25">
        <f t="shared" si="15"/>
        <v>2532.16</v>
      </c>
      <c r="O460" s="19" t="s">
        <v>31</v>
      </c>
      <c r="P460" s="20"/>
      <c r="Q460" s="19" t="s">
        <v>32</v>
      </c>
      <c r="R460" s="19" t="s">
        <v>33</v>
      </c>
      <c r="S460" s="19" t="s">
        <v>34</v>
      </c>
      <c r="T460" s="19" t="s">
        <v>749</v>
      </c>
    </row>
    <row r="461" spans="1:20" x14ac:dyDescent="0.3">
      <c r="A461" s="19" t="s">
        <v>741</v>
      </c>
      <c r="B461" s="20" t="s">
        <v>742</v>
      </c>
      <c r="C461" s="19" t="s">
        <v>1260</v>
      </c>
      <c r="D461" s="19" t="s">
        <v>24</v>
      </c>
      <c r="E461" s="19" t="s">
        <v>25</v>
      </c>
      <c r="F461" s="19" t="s">
        <v>26</v>
      </c>
      <c r="G461" s="19" t="s">
        <v>744</v>
      </c>
      <c r="H461" s="19" t="s">
        <v>28</v>
      </c>
      <c r="I461" s="19" t="s">
        <v>748</v>
      </c>
      <c r="J461" s="23">
        <v>3000</v>
      </c>
      <c r="K461" s="20">
        <v>40</v>
      </c>
      <c r="L461" s="25">
        <f t="shared" si="14"/>
        <v>1200</v>
      </c>
      <c r="M461" s="25">
        <f t="shared" si="15"/>
        <v>1800</v>
      </c>
      <c r="O461" s="19" t="s">
        <v>31</v>
      </c>
      <c r="P461" s="20"/>
      <c r="Q461" s="19" t="s">
        <v>32</v>
      </c>
      <c r="R461" s="19" t="s">
        <v>33</v>
      </c>
      <c r="S461" s="19" t="s">
        <v>34</v>
      </c>
      <c r="T461" s="19" t="s">
        <v>749</v>
      </c>
    </row>
    <row r="462" spans="1:20" x14ac:dyDescent="0.3">
      <c r="A462" s="19" t="s">
        <v>741</v>
      </c>
      <c r="B462" s="20" t="s">
        <v>742</v>
      </c>
      <c r="C462" s="19" t="s">
        <v>1261</v>
      </c>
      <c r="D462" s="19" t="s">
        <v>24</v>
      </c>
      <c r="E462" s="19" t="s">
        <v>25</v>
      </c>
      <c r="F462" s="19" t="s">
        <v>26</v>
      </c>
      <c r="G462" s="19" t="s">
        <v>744</v>
      </c>
      <c r="H462" s="19" t="s">
        <v>28</v>
      </c>
      <c r="I462" s="19" t="s">
        <v>42</v>
      </c>
      <c r="J462" s="23">
        <v>7608</v>
      </c>
      <c r="K462" s="20">
        <v>25</v>
      </c>
      <c r="L462" s="25">
        <f t="shared" si="14"/>
        <v>1902</v>
      </c>
      <c r="M462" s="25">
        <f t="shared" si="15"/>
        <v>5706</v>
      </c>
      <c r="O462" s="19" t="s">
        <v>31</v>
      </c>
      <c r="P462" s="20"/>
      <c r="Q462" s="19" t="s">
        <v>32</v>
      </c>
      <c r="R462" s="19" t="s">
        <v>33</v>
      </c>
      <c r="S462" s="19" t="s">
        <v>34</v>
      </c>
      <c r="T462" s="19" t="s">
        <v>769</v>
      </c>
    </row>
    <row r="463" spans="1:20" x14ac:dyDescent="0.3">
      <c r="A463" s="19" t="s">
        <v>741</v>
      </c>
      <c r="B463" s="20" t="s">
        <v>742</v>
      </c>
      <c r="C463" s="19" t="s">
        <v>1262</v>
      </c>
      <c r="D463" s="19" t="s">
        <v>24</v>
      </c>
      <c r="E463" s="19" t="s">
        <v>25</v>
      </c>
      <c r="F463" s="19" t="s">
        <v>26</v>
      </c>
      <c r="G463" s="19" t="s">
        <v>744</v>
      </c>
      <c r="H463" s="19" t="s">
        <v>28</v>
      </c>
      <c r="I463" s="19" t="s">
        <v>748</v>
      </c>
      <c r="J463" s="23">
        <v>2679</v>
      </c>
      <c r="K463" s="20">
        <v>14</v>
      </c>
      <c r="L463" s="25">
        <f t="shared" si="14"/>
        <v>375.06</v>
      </c>
      <c r="M463" s="25">
        <f t="shared" si="15"/>
        <v>2303.94</v>
      </c>
      <c r="N463" t="s">
        <v>1263</v>
      </c>
      <c r="O463" s="19" t="s">
        <v>31</v>
      </c>
      <c r="P463" s="20"/>
      <c r="Q463" s="19" t="s">
        <v>32</v>
      </c>
      <c r="R463" s="19" t="s">
        <v>33</v>
      </c>
      <c r="S463" s="19" t="s">
        <v>34</v>
      </c>
      <c r="T463" s="19" t="s">
        <v>749</v>
      </c>
    </row>
    <row r="464" spans="1:20" x14ac:dyDescent="0.3">
      <c r="A464" s="19" t="s">
        <v>741</v>
      </c>
      <c r="B464" s="20" t="s">
        <v>742</v>
      </c>
      <c r="C464" s="19" t="s">
        <v>1264</v>
      </c>
      <c r="D464" s="19" t="s">
        <v>24</v>
      </c>
      <c r="E464" s="19" t="s">
        <v>25</v>
      </c>
      <c r="F464" s="19" t="s">
        <v>26</v>
      </c>
      <c r="G464" s="19" t="s">
        <v>744</v>
      </c>
      <c r="H464" s="19" t="s">
        <v>28</v>
      </c>
      <c r="I464" s="19" t="s">
        <v>1265</v>
      </c>
      <c r="J464" s="23">
        <v>489</v>
      </c>
      <c r="K464" s="20">
        <v>14</v>
      </c>
      <c r="L464" s="25">
        <f t="shared" si="14"/>
        <v>68.459999999999994</v>
      </c>
      <c r="M464" s="25">
        <f t="shared" si="15"/>
        <v>420.54</v>
      </c>
      <c r="N464" t="s">
        <v>1266</v>
      </c>
      <c r="O464" s="19" t="s">
        <v>31</v>
      </c>
      <c r="P464" s="20"/>
      <c r="Q464" s="19" t="s">
        <v>32</v>
      </c>
      <c r="R464" s="19" t="s">
        <v>33</v>
      </c>
      <c r="S464" s="19" t="s">
        <v>34</v>
      </c>
      <c r="T464" s="19" t="s">
        <v>749</v>
      </c>
    </row>
    <row r="465" spans="1:20" x14ac:dyDescent="0.3">
      <c r="A465" s="19" t="s">
        <v>741</v>
      </c>
      <c r="B465" s="20" t="s">
        <v>742</v>
      </c>
      <c r="C465" s="19" t="s">
        <v>1267</v>
      </c>
      <c r="D465" s="19" t="s">
        <v>24</v>
      </c>
      <c r="E465" s="19" t="s">
        <v>25</v>
      </c>
      <c r="F465" s="19" t="s">
        <v>26</v>
      </c>
      <c r="G465" s="19" t="s">
        <v>744</v>
      </c>
      <c r="H465" s="19" t="s">
        <v>28</v>
      </c>
      <c r="I465" s="19" t="s">
        <v>748</v>
      </c>
      <c r="J465" s="23">
        <v>2521</v>
      </c>
      <c r="K465" s="20">
        <v>15</v>
      </c>
      <c r="L465" s="25">
        <f t="shared" si="14"/>
        <v>378.15</v>
      </c>
      <c r="M465" s="25">
        <f t="shared" si="15"/>
        <v>2142.85</v>
      </c>
      <c r="N465" t="s">
        <v>1268</v>
      </c>
      <c r="O465" s="19" t="s">
        <v>31</v>
      </c>
      <c r="P465" s="20"/>
      <c r="Q465" s="19" t="s">
        <v>32</v>
      </c>
      <c r="R465" s="19" t="s">
        <v>33</v>
      </c>
      <c r="S465" s="19" t="s">
        <v>34</v>
      </c>
      <c r="T465" s="19" t="s">
        <v>749</v>
      </c>
    </row>
    <row r="466" spans="1:20" x14ac:dyDescent="0.3">
      <c r="A466" s="19" t="s">
        <v>741</v>
      </c>
      <c r="B466" s="20" t="s">
        <v>742</v>
      </c>
      <c r="C466" s="19" t="s">
        <v>1269</v>
      </c>
      <c r="D466" s="19" t="s">
        <v>24</v>
      </c>
      <c r="E466" s="19" t="s">
        <v>25</v>
      </c>
      <c r="F466" s="19" t="s">
        <v>26</v>
      </c>
      <c r="G466" s="19" t="s">
        <v>744</v>
      </c>
      <c r="H466" s="19" t="s">
        <v>28</v>
      </c>
      <c r="I466" s="19" t="s">
        <v>748</v>
      </c>
      <c r="J466" s="23">
        <v>2041</v>
      </c>
      <c r="K466" s="20">
        <v>39</v>
      </c>
      <c r="L466" s="25">
        <f t="shared" si="14"/>
        <v>795.99</v>
      </c>
      <c r="M466" s="25">
        <f t="shared" si="15"/>
        <v>1245.01</v>
      </c>
      <c r="N466" t="s">
        <v>993</v>
      </c>
      <c r="O466" s="19" t="s">
        <v>31</v>
      </c>
      <c r="P466" s="20"/>
      <c r="Q466" s="19" t="s">
        <v>32</v>
      </c>
      <c r="R466" s="19" t="s">
        <v>33</v>
      </c>
      <c r="S466" s="19" t="s">
        <v>34</v>
      </c>
      <c r="T466" s="19" t="s">
        <v>1002</v>
      </c>
    </row>
    <row r="467" spans="1:20" x14ac:dyDescent="0.3">
      <c r="A467" s="19" t="s">
        <v>741</v>
      </c>
      <c r="B467" s="20" t="s">
        <v>742</v>
      </c>
      <c r="C467" s="19" t="s">
        <v>1270</v>
      </c>
      <c r="D467" s="19" t="s">
        <v>24</v>
      </c>
      <c r="E467" s="19" t="s">
        <v>25</v>
      </c>
      <c r="F467" s="19" t="s">
        <v>26</v>
      </c>
      <c r="G467" s="19" t="s">
        <v>744</v>
      </c>
      <c r="H467" s="19" t="s">
        <v>28</v>
      </c>
      <c r="I467" s="19" t="s">
        <v>748</v>
      </c>
      <c r="J467" s="23">
        <v>2164</v>
      </c>
      <c r="K467" s="20">
        <v>46</v>
      </c>
      <c r="L467" s="25">
        <f t="shared" si="14"/>
        <v>995.44</v>
      </c>
      <c r="M467" s="25">
        <f t="shared" si="15"/>
        <v>1168.56</v>
      </c>
      <c r="N467" t="s">
        <v>1271</v>
      </c>
      <c r="O467" s="19" t="s">
        <v>31</v>
      </c>
      <c r="P467" s="20"/>
      <c r="Q467" s="19" t="s">
        <v>32</v>
      </c>
      <c r="R467" s="19" t="s">
        <v>33</v>
      </c>
      <c r="S467" s="19" t="s">
        <v>34</v>
      </c>
      <c r="T467" s="19" t="s">
        <v>769</v>
      </c>
    </row>
    <row r="468" spans="1:20" x14ac:dyDescent="0.3">
      <c r="A468" s="19" t="s">
        <v>741</v>
      </c>
      <c r="B468" s="20" t="s">
        <v>742</v>
      </c>
      <c r="C468" s="19" t="s">
        <v>1272</v>
      </c>
      <c r="D468" s="19" t="s">
        <v>24</v>
      </c>
      <c r="E468" s="19" t="s">
        <v>25</v>
      </c>
      <c r="F468" s="19" t="s">
        <v>26</v>
      </c>
      <c r="G468" s="19" t="s">
        <v>744</v>
      </c>
      <c r="H468" s="19" t="s">
        <v>28</v>
      </c>
      <c r="I468" s="19" t="s">
        <v>748</v>
      </c>
      <c r="J468" s="23">
        <v>2321</v>
      </c>
      <c r="K468" s="20">
        <v>47</v>
      </c>
      <c r="L468" s="25">
        <f t="shared" si="14"/>
        <v>1090.8699999999999</v>
      </c>
      <c r="M468" s="25">
        <f t="shared" si="15"/>
        <v>1230.1300000000001</v>
      </c>
      <c r="N468" t="s">
        <v>1273</v>
      </c>
      <c r="O468" s="19" t="s">
        <v>31</v>
      </c>
      <c r="P468" s="20"/>
      <c r="Q468" s="19" t="s">
        <v>32</v>
      </c>
      <c r="R468" s="19" t="s">
        <v>33</v>
      </c>
      <c r="S468" s="19" t="s">
        <v>34</v>
      </c>
      <c r="T468" s="19" t="s">
        <v>769</v>
      </c>
    </row>
    <row r="469" spans="1:20" x14ac:dyDescent="0.3">
      <c r="A469" s="19" t="s">
        <v>741</v>
      </c>
      <c r="B469" s="20" t="s">
        <v>742</v>
      </c>
      <c r="C469" s="19" t="s">
        <v>1274</v>
      </c>
      <c r="D469" s="19" t="s">
        <v>24</v>
      </c>
      <c r="E469" s="19" t="s">
        <v>25</v>
      </c>
      <c r="F469" s="19" t="s">
        <v>26</v>
      </c>
      <c r="G469" s="19" t="s">
        <v>744</v>
      </c>
      <c r="H469" s="19" t="s">
        <v>28</v>
      </c>
      <c r="I469" s="19" t="s">
        <v>748</v>
      </c>
      <c r="J469" s="23">
        <v>3884</v>
      </c>
      <c r="K469" s="20">
        <v>17</v>
      </c>
      <c r="L469" s="25">
        <f t="shared" si="14"/>
        <v>660.28</v>
      </c>
      <c r="M469" s="25">
        <f t="shared" si="15"/>
        <v>3223.72</v>
      </c>
      <c r="N469" t="s">
        <v>1073</v>
      </c>
      <c r="O469" s="19" t="s">
        <v>31</v>
      </c>
      <c r="P469" s="20"/>
      <c r="Q469" s="19" t="s">
        <v>32</v>
      </c>
      <c r="R469" s="19" t="s">
        <v>33</v>
      </c>
      <c r="S469" s="19" t="s">
        <v>34</v>
      </c>
      <c r="T469" s="19" t="s">
        <v>749</v>
      </c>
    </row>
    <row r="470" spans="1:20" x14ac:dyDescent="0.3">
      <c r="A470" s="19" t="s">
        <v>741</v>
      </c>
      <c r="B470" s="20" t="s">
        <v>742</v>
      </c>
      <c r="C470" s="19" t="s">
        <v>1275</v>
      </c>
      <c r="D470" s="19" t="s">
        <v>24</v>
      </c>
      <c r="E470" s="19" t="s">
        <v>25</v>
      </c>
      <c r="F470" s="19" t="s">
        <v>26</v>
      </c>
      <c r="G470" s="19" t="s">
        <v>744</v>
      </c>
      <c r="H470" s="19" t="s">
        <v>28</v>
      </c>
      <c r="I470" s="19" t="s">
        <v>748</v>
      </c>
      <c r="J470" s="23">
        <v>3480</v>
      </c>
      <c r="K470" s="20">
        <v>32</v>
      </c>
      <c r="L470" s="25">
        <f t="shared" si="14"/>
        <v>1113.5999999999999</v>
      </c>
      <c r="M470" s="25">
        <f t="shared" si="15"/>
        <v>2366.4</v>
      </c>
      <c r="N470" t="s">
        <v>1276</v>
      </c>
      <c r="O470" s="19" t="s">
        <v>31</v>
      </c>
      <c r="P470" s="20"/>
      <c r="Q470" s="19" t="s">
        <v>32</v>
      </c>
      <c r="R470" s="19" t="s">
        <v>33</v>
      </c>
      <c r="S470" s="19" t="s">
        <v>34</v>
      </c>
      <c r="T470" s="19" t="s">
        <v>769</v>
      </c>
    </row>
    <row r="471" spans="1:20" x14ac:dyDescent="0.3">
      <c r="A471" s="19" t="s">
        <v>741</v>
      </c>
      <c r="B471" s="20" t="s">
        <v>742</v>
      </c>
      <c r="C471" s="19" t="s">
        <v>1277</v>
      </c>
      <c r="D471" s="19" t="s">
        <v>24</v>
      </c>
      <c r="E471" s="19" t="s">
        <v>25</v>
      </c>
      <c r="F471" s="19" t="s">
        <v>26</v>
      </c>
      <c r="G471" s="19" t="s">
        <v>744</v>
      </c>
      <c r="H471" s="19" t="s">
        <v>28</v>
      </c>
      <c r="I471" s="19" t="s">
        <v>748</v>
      </c>
      <c r="J471" s="23">
        <v>3722</v>
      </c>
      <c r="K471" s="20">
        <v>26</v>
      </c>
      <c r="L471" s="25">
        <f t="shared" si="14"/>
        <v>967.72</v>
      </c>
      <c r="M471" s="25">
        <f t="shared" si="15"/>
        <v>2754.28</v>
      </c>
      <c r="N471" t="s">
        <v>1278</v>
      </c>
      <c r="O471" s="19" t="s">
        <v>31</v>
      </c>
      <c r="P471" s="20"/>
      <c r="Q471" s="19" t="s">
        <v>32</v>
      </c>
      <c r="R471" s="19" t="s">
        <v>33</v>
      </c>
      <c r="S471" s="19" t="s">
        <v>34</v>
      </c>
      <c r="T471" s="19" t="s">
        <v>749</v>
      </c>
    </row>
    <row r="472" spans="1:20" x14ac:dyDescent="0.3">
      <c r="A472" s="19" t="s">
        <v>741</v>
      </c>
      <c r="B472" s="20" t="s">
        <v>742</v>
      </c>
      <c r="C472" s="19" t="s">
        <v>1279</v>
      </c>
      <c r="D472" s="19" t="s">
        <v>24</v>
      </c>
      <c r="E472" s="19" t="s">
        <v>25</v>
      </c>
      <c r="F472" s="19" t="s">
        <v>26</v>
      </c>
      <c r="G472" s="19" t="s">
        <v>744</v>
      </c>
      <c r="H472" s="19" t="s">
        <v>28</v>
      </c>
      <c r="I472" s="19" t="s">
        <v>748</v>
      </c>
      <c r="J472" s="23">
        <v>10671</v>
      </c>
      <c r="K472" s="20">
        <v>23</v>
      </c>
      <c r="L472" s="25">
        <f t="shared" si="14"/>
        <v>2454.33</v>
      </c>
      <c r="M472" s="25">
        <f t="shared" si="15"/>
        <v>8216.67</v>
      </c>
      <c r="N472" t="s">
        <v>1280</v>
      </c>
      <c r="O472" s="19" t="s">
        <v>31</v>
      </c>
      <c r="P472" s="20"/>
      <c r="Q472" s="19" t="s">
        <v>32</v>
      </c>
      <c r="R472" s="19" t="s">
        <v>33</v>
      </c>
      <c r="S472" s="19" t="s">
        <v>34</v>
      </c>
      <c r="T472" s="19" t="s">
        <v>749</v>
      </c>
    </row>
    <row r="473" spans="1:20" x14ac:dyDescent="0.3">
      <c r="B473" s="20"/>
      <c r="K473" s="20"/>
      <c r="P473" s="2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28D4B-1526-4348-8ED6-D08540073F0B}">
  <dimension ref="A1:T906"/>
  <sheetViews>
    <sheetView zoomScale="120" zoomScaleNormal="120" workbookViewId="0"/>
  </sheetViews>
  <sheetFormatPr defaultColWidth="8.77734375" defaultRowHeight="14.4" x14ac:dyDescent="0.3"/>
  <cols>
    <col min="1" max="1" width="20.109375" style="19" bestFit="1" customWidth="1"/>
    <col min="2" max="2" width="11.109375" style="19" bestFit="1" customWidth="1"/>
    <col min="3" max="3" width="19.33203125" style="19" bestFit="1" customWidth="1"/>
    <col min="4" max="4" width="17.109375" style="19" bestFit="1" customWidth="1"/>
    <col min="5" max="5" width="12.77734375" style="19" bestFit="1" customWidth="1"/>
    <col min="6" max="6" width="14.6640625" style="19" bestFit="1" customWidth="1"/>
    <col min="7" max="7" width="20.44140625" style="19" bestFit="1" customWidth="1"/>
    <col min="8" max="8" width="16.77734375" style="19" bestFit="1" customWidth="1"/>
    <col min="9" max="9" width="9.77734375" style="19" bestFit="1" customWidth="1"/>
    <col min="10" max="10" width="18.44140625" style="19" bestFit="1" customWidth="1"/>
    <col min="11" max="11" width="21" style="19" bestFit="1" customWidth="1"/>
    <col min="12" max="13" width="21" style="25" customWidth="1"/>
    <col min="14" max="14" width="25.33203125" style="19" bestFit="1" customWidth="1"/>
    <col min="15" max="15" width="13.109375" style="19" bestFit="1" customWidth="1"/>
    <col min="16" max="16" width="14.6640625" style="19" bestFit="1" customWidth="1"/>
    <col min="17" max="17" width="14" style="19" bestFit="1" customWidth="1"/>
    <col min="18" max="18" width="12.44140625" style="19" bestFit="1" customWidth="1"/>
    <col min="19" max="19" width="17.6640625" style="19" bestFit="1" customWidth="1"/>
    <col min="20" max="20" width="24.33203125" style="19" customWidth="1"/>
    <col min="21" max="21" width="22.109375" style="19" bestFit="1" customWidth="1"/>
    <col min="22" max="16384" width="8.77734375" style="19"/>
  </cols>
  <sheetData>
    <row r="1" spans="1:20" ht="43.2" x14ac:dyDescent="0.3">
      <c r="A1" s="17" t="s">
        <v>0</v>
      </c>
      <c r="B1" s="18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8" t="s">
        <v>10</v>
      </c>
      <c r="L1" s="24" t="s">
        <v>5781</v>
      </c>
      <c r="M1" s="24" t="s">
        <v>5782</v>
      </c>
      <c r="N1" s="17" t="s">
        <v>11</v>
      </c>
      <c r="O1" s="17" t="s">
        <v>12</v>
      </c>
      <c r="P1" s="18" t="s">
        <v>13</v>
      </c>
      <c r="Q1" s="17" t="s">
        <v>14</v>
      </c>
      <c r="R1" s="17" t="s">
        <v>15</v>
      </c>
      <c r="S1" s="17" t="s">
        <v>16</v>
      </c>
      <c r="T1" s="17" t="s">
        <v>19</v>
      </c>
    </row>
    <row r="2" spans="1:20" x14ac:dyDescent="0.3">
      <c r="A2" s="19" t="s">
        <v>4208</v>
      </c>
      <c r="B2" s="20" t="s">
        <v>4209</v>
      </c>
      <c r="C2" s="19" t="s">
        <v>4210</v>
      </c>
      <c r="E2" s="19" t="s">
        <v>25</v>
      </c>
      <c r="F2" s="19" t="s">
        <v>26</v>
      </c>
      <c r="G2" s="19" t="s">
        <v>27</v>
      </c>
      <c r="H2" s="19" t="s">
        <v>141</v>
      </c>
      <c r="I2" s="19" t="s">
        <v>1362</v>
      </c>
      <c r="J2" s="19">
        <v>16632</v>
      </c>
      <c r="K2" s="20">
        <v>24</v>
      </c>
      <c r="L2" s="25">
        <f>J2*K2/100</f>
        <v>3991.68</v>
      </c>
      <c r="M2" s="25">
        <f>J2*(100-K2)/100</f>
        <v>12640.32</v>
      </c>
      <c r="N2" s="19" t="s">
        <v>4211</v>
      </c>
      <c r="O2" s="19" t="s">
        <v>31</v>
      </c>
      <c r="P2" s="20"/>
      <c r="Q2" s="19" t="s">
        <v>32</v>
      </c>
      <c r="R2" s="19" t="s">
        <v>33</v>
      </c>
      <c r="S2" s="19" t="s">
        <v>34</v>
      </c>
      <c r="T2" s="19" t="s">
        <v>1403</v>
      </c>
    </row>
    <row r="3" spans="1:20" x14ac:dyDescent="0.3">
      <c r="A3" s="19" t="s">
        <v>4208</v>
      </c>
      <c r="B3" s="20" t="s">
        <v>4209</v>
      </c>
      <c r="C3" s="19" t="s">
        <v>4212</v>
      </c>
      <c r="E3" s="19" t="s">
        <v>25</v>
      </c>
      <c r="F3" s="19" t="s">
        <v>26</v>
      </c>
      <c r="G3" s="19" t="s">
        <v>27</v>
      </c>
      <c r="H3" s="19" t="s">
        <v>121</v>
      </c>
      <c r="I3" s="19" t="s">
        <v>29</v>
      </c>
      <c r="J3" s="19">
        <v>2348</v>
      </c>
      <c r="K3" s="20">
        <v>54</v>
      </c>
      <c r="L3" s="25">
        <f t="shared" ref="L3:L66" si="0">J3*K3/100</f>
        <v>1267.92</v>
      </c>
      <c r="M3" s="25">
        <f t="shared" ref="M3:M66" si="1">J3*(100-K3)/100</f>
        <v>1080.08</v>
      </c>
      <c r="P3" s="20"/>
    </row>
    <row r="4" spans="1:20" x14ac:dyDescent="0.3">
      <c r="A4" s="19" t="s">
        <v>4208</v>
      </c>
      <c r="B4" s="20" t="s">
        <v>4209</v>
      </c>
      <c r="C4" s="19" t="s">
        <v>4213</v>
      </c>
      <c r="E4" s="19" t="s">
        <v>25</v>
      </c>
      <c r="F4" s="19" t="s">
        <v>26</v>
      </c>
      <c r="G4" s="19" t="s">
        <v>27</v>
      </c>
      <c r="H4" s="19" t="s">
        <v>121</v>
      </c>
      <c r="I4" s="19" t="s">
        <v>29</v>
      </c>
      <c r="J4" s="19">
        <v>3859</v>
      </c>
      <c r="K4" s="20">
        <v>45</v>
      </c>
      <c r="L4" s="25">
        <f t="shared" si="0"/>
        <v>1736.55</v>
      </c>
      <c r="M4" s="25">
        <f t="shared" si="1"/>
        <v>2122.4499999999998</v>
      </c>
      <c r="N4" s="19" t="s">
        <v>4214</v>
      </c>
      <c r="O4" s="19" t="s">
        <v>31</v>
      </c>
      <c r="P4" s="20"/>
      <c r="Q4" s="19" t="s">
        <v>32</v>
      </c>
      <c r="R4" s="19" t="s">
        <v>33</v>
      </c>
      <c r="S4" s="19" t="s">
        <v>34</v>
      </c>
      <c r="T4" s="19" t="s">
        <v>4215</v>
      </c>
    </row>
    <row r="5" spans="1:20" x14ac:dyDescent="0.3">
      <c r="A5" s="19" t="s">
        <v>4208</v>
      </c>
      <c r="B5" s="20" t="s">
        <v>4209</v>
      </c>
      <c r="C5" s="19" t="s">
        <v>4216</v>
      </c>
      <c r="E5" s="19" t="s">
        <v>25</v>
      </c>
      <c r="F5" s="19" t="s">
        <v>26</v>
      </c>
      <c r="G5" s="19" t="s">
        <v>27</v>
      </c>
      <c r="H5" s="19" t="s">
        <v>121</v>
      </c>
      <c r="I5" s="19" t="s">
        <v>29</v>
      </c>
      <c r="J5" s="19">
        <v>3346</v>
      </c>
      <c r="K5" s="20">
        <v>48</v>
      </c>
      <c r="L5" s="25">
        <f t="shared" si="0"/>
        <v>1606.08</v>
      </c>
      <c r="M5" s="25">
        <f t="shared" si="1"/>
        <v>1739.92</v>
      </c>
      <c r="N5" s="19" t="s">
        <v>4217</v>
      </c>
      <c r="O5" s="19" t="s">
        <v>31</v>
      </c>
      <c r="P5" s="20"/>
      <c r="Q5" s="19" t="s">
        <v>32</v>
      </c>
      <c r="R5" s="19" t="s">
        <v>33</v>
      </c>
      <c r="S5" s="19" t="s">
        <v>34</v>
      </c>
      <c r="T5" s="19" t="s">
        <v>4215</v>
      </c>
    </row>
    <row r="6" spans="1:20" x14ac:dyDescent="0.3">
      <c r="A6" s="19" t="s">
        <v>4208</v>
      </c>
      <c r="B6" s="20" t="s">
        <v>4209</v>
      </c>
      <c r="C6" s="19" t="s">
        <v>4218</v>
      </c>
      <c r="E6" s="19" t="s">
        <v>25</v>
      </c>
      <c r="F6" s="19" t="s">
        <v>26</v>
      </c>
      <c r="G6" s="19" t="s">
        <v>27</v>
      </c>
      <c r="H6" s="19" t="s">
        <v>121</v>
      </c>
      <c r="I6" s="19" t="s">
        <v>29</v>
      </c>
      <c r="J6" s="19">
        <v>9783</v>
      </c>
      <c r="K6" s="20">
        <v>47</v>
      </c>
      <c r="L6" s="25">
        <f t="shared" si="0"/>
        <v>4598.01</v>
      </c>
      <c r="M6" s="25">
        <f t="shared" si="1"/>
        <v>5184.99</v>
      </c>
      <c r="N6" s="19" t="s">
        <v>4219</v>
      </c>
      <c r="O6" s="19" t="s">
        <v>31</v>
      </c>
      <c r="P6" s="20"/>
      <c r="Q6" s="19" t="s">
        <v>32</v>
      </c>
      <c r="R6" s="19" t="s">
        <v>33</v>
      </c>
      <c r="S6" s="19" t="s">
        <v>34</v>
      </c>
      <c r="T6" s="19" t="s">
        <v>4215</v>
      </c>
    </row>
    <row r="7" spans="1:20" x14ac:dyDescent="0.3">
      <c r="A7" s="19" t="s">
        <v>4208</v>
      </c>
      <c r="B7" s="20" t="s">
        <v>4209</v>
      </c>
      <c r="C7" s="19" t="s">
        <v>4220</v>
      </c>
      <c r="D7" s="19" t="s">
        <v>24</v>
      </c>
      <c r="E7" s="19" t="s">
        <v>25</v>
      </c>
      <c r="F7" s="19" t="s">
        <v>26</v>
      </c>
      <c r="G7" s="19" t="s">
        <v>27</v>
      </c>
      <c r="H7" s="19" t="s">
        <v>28</v>
      </c>
      <c r="I7" s="19" t="s">
        <v>42</v>
      </c>
      <c r="J7" s="19">
        <v>17782</v>
      </c>
      <c r="K7" s="20">
        <v>46</v>
      </c>
      <c r="L7" s="25">
        <f t="shared" si="0"/>
        <v>8179.72</v>
      </c>
      <c r="M7" s="25">
        <f t="shared" si="1"/>
        <v>9602.2800000000007</v>
      </c>
      <c r="O7" s="19" t="s">
        <v>87</v>
      </c>
      <c r="P7" s="20"/>
      <c r="Q7" s="19" t="s">
        <v>32</v>
      </c>
      <c r="R7" s="19" t="s">
        <v>33</v>
      </c>
      <c r="S7" s="19" t="s">
        <v>34</v>
      </c>
      <c r="T7" s="19" t="s">
        <v>4221</v>
      </c>
    </row>
    <row r="8" spans="1:20" x14ac:dyDescent="0.3">
      <c r="A8" s="19" t="s">
        <v>4208</v>
      </c>
      <c r="B8" s="20" t="s">
        <v>4209</v>
      </c>
      <c r="C8" s="19" t="s">
        <v>4222</v>
      </c>
      <c r="E8" s="19" t="s">
        <v>25</v>
      </c>
      <c r="F8" s="19" t="s">
        <v>26</v>
      </c>
      <c r="G8" s="19" t="s">
        <v>27</v>
      </c>
      <c r="H8" s="19" t="s">
        <v>121</v>
      </c>
      <c r="I8" s="19" t="s">
        <v>29</v>
      </c>
      <c r="J8" s="19">
        <v>3273</v>
      </c>
      <c r="K8" s="20">
        <v>49</v>
      </c>
      <c r="L8" s="25">
        <f t="shared" si="0"/>
        <v>1603.77</v>
      </c>
      <c r="M8" s="25">
        <f t="shared" si="1"/>
        <v>1669.23</v>
      </c>
      <c r="N8" s="19" t="s">
        <v>4223</v>
      </c>
      <c r="O8" s="19" t="s">
        <v>31</v>
      </c>
      <c r="P8" s="20"/>
      <c r="Q8" s="19" t="s">
        <v>32</v>
      </c>
      <c r="R8" s="19" t="s">
        <v>33</v>
      </c>
      <c r="S8" s="19" t="s">
        <v>34</v>
      </c>
      <c r="T8" s="19" t="s">
        <v>4215</v>
      </c>
    </row>
    <row r="9" spans="1:20" x14ac:dyDescent="0.3">
      <c r="A9" s="19" t="s">
        <v>4208</v>
      </c>
      <c r="B9" s="20" t="s">
        <v>4209</v>
      </c>
      <c r="C9" s="19" t="s">
        <v>4224</v>
      </c>
      <c r="E9" s="19" t="s">
        <v>25</v>
      </c>
      <c r="F9" s="19" t="s">
        <v>26</v>
      </c>
      <c r="G9" s="19" t="s">
        <v>27</v>
      </c>
      <c r="H9" s="19" t="s">
        <v>121</v>
      </c>
      <c r="I9" s="19" t="s">
        <v>29</v>
      </c>
      <c r="J9" s="19">
        <v>4172</v>
      </c>
      <c r="K9" s="20">
        <v>49</v>
      </c>
      <c r="L9" s="25">
        <f t="shared" si="0"/>
        <v>2044.28</v>
      </c>
      <c r="M9" s="25">
        <f t="shared" si="1"/>
        <v>2127.7199999999998</v>
      </c>
      <c r="N9" s="19" t="s">
        <v>4225</v>
      </c>
      <c r="O9" s="19" t="s">
        <v>31</v>
      </c>
      <c r="P9" s="20"/>
      <c r="Q9" s="19" t="s">
        <v>32</v>
      </c>
      <c r="R9" s="19" t="s">
        <v>33</v>
      </c>
      <c r="S9" s="19" t="s">
        <v>34</v>
      </c>
      <c r="T9" s="19" t="s">
        <v>4215</v>
      </c>
    </row>
    <row r="10" spans="1:20" x14ac:dyDescent="0.3">
      <c r="A10" s="19" t="s">
        <v>4208</v>
      </c>
      <c r="B10" s="20" t="s">
        <v>4209</v>
      </c>
      <c r="C10" s="19" t="s">
        <v>4226</v>
      </c>
      <c r="E10" s="19" t="s">
        <v>25</v>
      </c>
      <c r="F10" s="19" t="s">
        <v>26</v>
      </c>
      <c r="G10" s="19" t="s">
        <v>27</v>
      </c>
      <c r="H10" s="19" t="s">
        <v>121</v>
      </c>
      <c r="I10" s="19" t="s">
        <v>42</v>
      </c>
      <c r="J10" s="19">
        <v>24712</v>
      </c>
      <c r="K10" s="20">
        <v>54</v>
      </c>
      <c r="L10" s="25">
        <f t="shared" si="0"/>
        <v>13344.48</v>
      </c>
      <c r="M10" s="25">
        <f t="shared" si="1"/>
        <v>11367.52</v>
      </c>
      <c r="N10" s="19" t="s">
        <v>4227</v>
      </c>
      <c r="O10" s="19" t="s">
        <v>31</v>
      </c>
      <c r="P10" s="20"/>
      <c r="Q10" s="19" t="s">
        <v>122</v>
      </c>
      <c r="T10" s="19" t="s">
        <v>4228</v>
      </c>
    </row>
    <row r="11" spans="1:20" x14ac:dyDescent="0.3">
      <c r="A11" s="19" t="s">
        <v>4208</v>
      </c>
      <c r="B11" s="20" t="s">
        <v>4209</v>
      </c>
      <c r="C11" s="19" t="s">
        <v>4229</v>
      </c>
      <c r="E11" s="19" t="s">
        <v>25</v>
      </c>
      <c r="F11" s="19" t="s">
        <v>26</v>
      </c>
      <c r="G11" s="19" t="s">
        <v>27</v>
      </c>
      <c r="H11" s="19" t="s">
        <v>121</v>
      </c>
      <c r="I11" s="19" t="s">
        <v>29</v>
      </c>
      <c r="J11" s="19">
        <v>3269</v>
      </c>
      <c r="K11" s="20">
        <v>50</v>
      </c>
      <c r="L11" s="25">
        <f t="shared" si="0"/>
        <v>1634.5</v>
      </c>
      <c r="M11" s="25">
        <f t="shared" si="1"/>
        <v>1634.5</v>
      </c>
      <c r="P11" s="20"/>
    </row>
    <row r="12" spans="1:20" x14ac:dyDescent="0.3">
      <c r="A12" s="19" t="s">
        <v>4208</v>
      </c>
      <c r="B12" s="20" t="s">
        <v>4209</v>
      </c>
      <c r="C12" s="19" t="s">
        <v>4230</v>
      </c>
      <c r="E12" s="19" t="s">
        <v>25</v>
      </c>
      <c r="F12" s="19" t="s">
        <v>26</v>
      </c>
      <c r="G12" s="19" t="s">
        <v>27</v>
      </c>
      <c r="H12" s="19" t="s">
        <v>121</v>
      </c>
      <c r="I12" s="19" t="s">
        <v>29</v>
      </c>
      <c r="J12" s="19">
        <v>3276</v>
      </c>
      <c r="K12" s="20">
        <v>54</v>
      </c>
      <c r="L12" s="25">
        <f t="shared" si="0"/>
        <v>1769.04</v>
      </c>
      <c r="M12" s="25">
        <f t="shared" si="1"/>
        <v>1506.96</v>
      </c>
      <c r="P12" s="20"/>
    </row>
    <row r="13" spans="1:20" x14ac:dyDescent="0.3">
      <c r="A13" s="19" t="s">
        <v>4208</v>
      </c>
      <c r="B13" s="20" t="s">
        <v>4209</v>
      </c>
      <c r="C13" s="19" t="s">
        <v>4231</v>
      </c>
      <c r="E13" s="19" t="s">
        <v>25</v>
      </c>
      <c r="F13" s="19" t="s">
        <v>26</v>
      </c>
      <c r="G13" s="19" t="s">
        <v>27</v>
      </c>
      <c r="H13" s="19" t="s">
        <v>121</v>
      </c>
      <c r="I13" s="19" t="s">
        <v>57</v>
      </c>
      <c r="J13" s="19">
        <v>5132</v>
      </c>
      <c r="K13" s="20">
        <v>100</v>
      </c>
      <c r="L13" s="25">
        <f t="shared" si="0"/>
        <v>5132</v>
      </c>
      <c r="M13" s="25">
        <f t="shared" si="1"/>
        <v>0</v>
      </c>
      <c r="N13" s="19" t="s">
        <v>4232</v>
      </c>
      <c r="O13" s="19" t="s">
        <v>31</v>
      </c>
      <c r="P13" s="20"/>
      <c r="Q13" s="19" t="s">
        <v>32</v>
      </c>
      <c r="R13" s="19" t="s">
        <v>33</v>
      </c>
      <c r="S13" s="19" t="s">
        <v>34</v>
      </c>
      <c r="T13" s="19" t="s">
        <v>4215</v>
      </c>
    </row>
    <row r="14" spans="1:20" x14ac:dyDescent="0.3">
      <c r="A14" s="19" t="s">
        <v>4208</v>
      </c>
      <c r="B14" s="20" t="s">
        <v>4209</v>
      </c>
      <c r="C14" s="19" t="s">
        <v>4233</v>
      </c>
      <c r="E14" s="19" t="s">
        <v>25</v>
      </c>
      <c r="F14" s="19" t="s">
        <v>26</v>
      </c>
      <c r="G14" s="19" t="s">
        <v>27</v>
      </c>
      <c r="H14" s="19" t="s">
        <v>121</v>
      </c>
      <c r="I14" s="19" t="s">
        <v>29</v>
      </c>
      <c r="J14" s="19">
        <v>2052</v>
      </c>
      <c r="K14" s="20">
        <v>50</v>
      </c>
      <c r="L14" s="25">
        <f t="shared" si="0"/>
        <v>1026</v>
      </c>
      <c r="M14" s="25">
        <f t="shared" si="1"/>
        <v>1026</v>
      </c>
      <c r="P14" s="20"/>
    </row>
    <row r="15" spans="1:20" x14ac:dyDescent="0.3">
      <c r="A15" s="19" t="s">
        <v>4208</v>
      </c>
      <c r="B15" s="20" t="s">
        <v>4209</v>
      </c>
      <c r="C15" s="19" t="s">
        <v>4234</v>
      </c>
      <c r="E15" s="19" t="s">
        <v>25</v>
      </c>
      <c r="F15" s="19" t="s">
        <v>26</v>
      </c>
      <c r="G15" s="19" t="s">
        <v>27</v>
      </c>
      <c r="H15" s="19" t="s">
        <v>121</v>
      </c>
      <c r="I15" s="19" t="s">
        <v>29</v>
      </c>
      <c r="J15" s="19">
        <v>4019</v>
      </c>
      <c r="K15" s="20">
        <v>51</v>
      </c>
      <c r="L15" s="25">
        <f t="shared" si="0"/>
        <v>2049.69</v>
      </c>
      <c r="M15" s="25">
        <f t="shared" si="1"/>
        <v>1969.31</v>
      </c>
      <c r="N15" s="19" t="s">
        <v>4235</v>
      </c>
      <c r="O15" s="19" t="s">
        <v>31</v>
      </c>
      <c r="P15" s="20"/>
      <c r="Q15" s="19" t="s">
        <v>32</v>
      </c>
      <c r="R15" s="19" t="s">
        <v>33</v>
      </c>
      <c r="S15" s="19" t="s">
        <v>34</v>
      </c>
      <c r="T15" s="19" t="s">
        <v>4215</v>
      </c>
    </row>
    <row r="16" spans="1:20" x14ac:dyDescent="0.3">
      <c r="A16" s="19" t="s">
        <v>4208</v>
      </c>
      <c r="B16" s="20" t="s">
        <v>4209</v>
      </c>
      <c r="C16" s="19" t="s">
        <v>4236</v>
      </c>
      <c r="E16" s="19" t="s">
        <v>25</v>
      </c>
      <c r="F16" s="19" t="s">
        <v>26</v>
      </c>
      <c r="G16" s="19" t="s">
        <v>27</v>
      </c>
      <c r="H16" s="19" t="s">
        <v>121</v>
      </c>
      <c r="I16" s="19" t="s">
        <v>29</v>
      </c>
      <c r="J16" s="19">
        <v>3652</v>
      </c>
      <c r="K16" s="20">
        <v>50</v>
      </c>
      <c r="L16" s="25">
        <f t="shared" si="0"/>
        <v>1826</v>
      </c>
      <c r="M16" s="25">
        <f t="shared" si="1"/>
        <v>1826</v>
      </c>
      <c r="N16" s="19" t="s">
        <v>4237</v>
      </c>
      <c r="O16" s="19" t="s">
        <v>31</v>
      </c>
      <c r="P16" s="20"/>
      <c r="Q16" s="19" t="s">
        <v>32</v>
      </c>
      <c r="R16" s="19" t="s">
        <v>33</v>
      </c>
      <c r="S16" s="19" t="s">
        <v>34</v>
      </c>
      <c r="T16" s="19" t="s">
        <v>4215</v>
      </c>
    </row>
    <row r="17" spans="1:20" x14ac:dyDescent="0.3">
      <c r="A17" s="19" t="s">
        <v>4208</v>
      </c>
      <c r="B17" s="20" t="s">
        <v>4209</v>
      </c>
      <c r="C17" s="19" t="s">
        <v>4238</v>
      </c>
      <c r="E17" s="19" t="s">
        <v>25</v>
      </c>
      <c r="F17" s="19" t="s">
        <v>26</v>
      </c>
      <c r="G17" s="19" t="s">
        <v>27</v>
      </c>
      <c r="H17" s="19" t="s">
        <v>121</v>
      </c>
      <c r="I17" s="19" t="s">
        <v>29</v>
      </c>
      <c r="J17" s="19">
        <v>3841</v>
      </c>
      <c r="K17" s="20">
        <v>50</v>
      </c>
      <c r="L17" s="25">
        <f t="shared" si="0"/>
        <v>1920.5</v>
      </c>
      <c r="M17" s="25">
        <f t="shared" si="1"/>
        <v>1920.5</v>
      </c>
      <c r="N17" s="19" t="s">
        <v>4239</v>
      </c>
      <c r="O17" s="19" t="s">
        <v>31</v>
      </c>
      <c r="P17" s="20"/>
      <c r="Q17" s="19" t="s">
        <v>32</v>
      </c>
      <c r="R17" s="19" t="s">
        <v>33</v>
      </c>
      <c r="S17" s="19" t="s">
        <v>34</v>
      </c>
      <c r="T17" s="19" t="s">
        <v>4215</v>
      </c>
    </row>
    <row r="18" spans="1:20" x14ac:dyDescent="0.3">
      <c r="A18" s="19" t="s">
        <v>4208</v>
      </c>
      <c r="B18" s="20" t="s">
        <v>4209</v>
      </c>
      <c r="C18" s="19" t="s">
        <v>4240</v>
      </c>
      <c r="E18" s="19" t="s">
        <v>25</v>
      </c>
      <c r="F18" s="19" t="s">
        <v>26</v>
      </c>
      <c r="G18" s="19" t="s">
        <v>27</v>
      </c>
      <c r="H18" s="19" t="s">
        <v>121</v>
      </c>
      <c r="I18" s="19" t="s">
        <v>29</v>
      </c>
      <c r="J18" s="19">
        <v>2848</v>
      </c>
      <c r="K18" s="20">
        <v>51</v>
      </c>
      <c r="L18" s="25">
        <f t="shared" si="0"/>
        <v>1452.48</v>
      </c>
      <c r="M18" s="25">
        <f t="shared" si="1"/>
        <v>1395.52</v>
      </c>
      <c r="N18" s="19" t="s">
        <v>4241</v>
      </c>
      <c r="O18" s="19" t="s">
        <v>31</v>
      </c>
      <c r="P18" s="20"/>
      <c r="Q18" s="19" t="s">
        <v>32</v>
      </c>
      <c r="R18" s="19" t="s">
        <v>33</v>
      </c>
      <c r="S18" s="19" t="s">
        <v>34</v>
      </c>
      <c r="T18" s="19" t="s">
        <v>4215</v>
      </c>
    </row>
    <row r="19" spans="1:20" x14ac:dyDescent="0.3">
      <c r="A19" s="19" t="s">
        <v>4208</v>
      </c>
      <c r="B19" s="20" t="s">
        <v>4209</v>
      </c>
      <c r="C19" s="19" t="s">
        <v>4242</v>
      </c>
      <c r="E19" s="19" t="s">
        <v>25</v>
      </c>
      <c r="F19" s="19" t="s">
        <v>26</v>
      </c>
      <c r="G19" s="19" t="s">
        <v>27</v>
      </c>
      <c r="H19" s="19" t="s">
        <v>121</v>
      </c>
      <c r="I19" s="19" t="s">
        <v>29</v>
      </c>
      <c r="J19" s="19">
        <v>1862</v>
      </c>
      <c r="K19" s="20">
        <v>52</v>
      </c>
      <c r="L19" s="25">
        <f t="shared" si="0"/>
        <v>968.24</v>
      </c>
      <c r="M19" s="25">
        <f t="shared" si="1"/>
        <v>893.76</v>
      </c>
      <c r="N19" s="19" t="s">
        <v>4243</v>
      </c>
      <c r="O19" s="19" t="s">
        <v>31</v>
      </c>
      <c r="P19" s="20"/>
      <c r="Q19" s="19" t="s">
        <v>32</v>
      </c>
      <c r="R19" s="19" t="s">
        <v>33</v>
      </c>
      <c r="S19" s="19" t="s">
        <v>34</v>
      </c>
      <c r="T19" s="19" t="s">
        <v>4215</v>
      </c>
    </row>
    <row r="20" spans="1:20" x14ac:dyDescent="0.3">
      <c r="A20" s="19" t="s">
        <v>4208</v>
      </c>
      <c r="B20" s="20" t="s">
        <v>4209</v>
      </c>
      <c r="C20" s="19" t="s">
        <v>4244</v>
      </c>
      <c r="E20" s="19" t="s">
        <v>25</v>
      </c>
      <c r="F20" s="19" t="s">
        <v>26</v>
      </c>
      <c r="G20" s="19" t="s">
        <v>27</v>
      </c>
      <c r="H20" s="19" t="s">
        <v>121</v>
      </c>
      <c r="I20" s="19" t="s">
        <v>57</v>
      </c>
      <c r="J20" s="19">
        <v>3386</v>
      </c>
      <c r="K20" s="20">
        <v>100</v>
      </c>
      <c r="L20" s="25">
        <f t="shared" si="0"/>
        <v>3386</v>
      </c>
      <c r="M20" s="25">
        <f t="shared" si="1"/>
        <v>0</v>
      </c>
      <c r="N20" s="19" t="s">
        <v>4245</v>
      </c>
      <c r="O20" s="19" t="s">
        <v>31</v>
      </c>
      <c r="P20" s="20"/>
      <c r="Q20" s="19" t="s">
        <v>32</v>
      </c>
      <c r="R20" s="19" t="s">
        <v>2510</v>
      </c>
      <c r="S20" s="19" t="s">
        <v>34</v>
      </c>
      <c r="T20" s="19" t="s">
        <v>4246</v>
      </c>
    </row>
    <row r="21" spans="1:20" x14ac:dyDescent="0.3">
      <c r="A21" s="19" t="s">
        <v>4208</v>
      </c>
      <c r="B21" s="20" t="s">
        <v>4209</v>
      </c>
      <c r="C21" s="19" t="s">
        <v>4247</v>
      </c>
      <c r="E21" s="19" t="s">
        <v>25</v>
      </c>
      <c r="F21" s="19" t="s">
        <v>26</v>
      </c>
      <c r="G21" s="19" t="s">
        <v>27</v>
      </c>
      <c r="H21" s="19" t="s">
        <v>121</v>
      </c>
      <c r="I21" s="19" t="s">
        <v>29</v>
      </c>
      <c r="J21" s="19">
        <v>4220</v>
      </c>
      <c r="K21" s="20">
        <v>51</v>
      </c>
      <c r="L21" s="25">
        <f t="shared" si="0"/>
        <v>2152.1999999999998</v>
      </c>
      <c r="M21" s="25">
        <f t="shared" si="1"/>
        <v>2067.8000000000002</v>
      </c>
      <c r="N21" s="19" t="s">
        <v>4248</v>
      </c>
      <c r="O21" s="19" t="s">
        <v>31</v>
      </c>
      <c r="P21" s="20"/>
      <c r="Q21" s="19" t="s">
        <v>32</v>
      </c>
      <c r="R21" s="19" t="s">
        <v>33</v>
      </c>
      <c r="S21" s="19" t="s">
        <v>34</v>
      </c>
      <c r="T21" s="19" t="s">
        <v>4215</v>
      </c>
    </row>
    <row r="22" spans="1:20" x14ac:dyDescent="0.3">
      <c r="A22" s="19" t="s">
        <v>4208</v>
      </c>
      <c r="B22" s="20" t="s">
        <v>4209</v>
      </c>
      <c r="C22" s="19" t="s">
        <v>4249</v>
      </c>
      <c r="D22" s="19" t="s">
        <v>24</v>
      </c>
      <c r="E22" s="19" t="s">
        <v>25</v>
      </c>
      <c r="F22" s="19" t="s">
        <v>26</v>
      </c>
      <c r="G22" s="19" t="s">
        <v>27</v>
      </c>
      <c r="H22" s="19" t="s">
        <v>28</v>
      </c>
      <c r="I22" s="19" t="s">
        <v>42</v>
      </c>
      <c r="J22" s="19">
        <v>3725</v>
      </c>
      <c r="K22" s="20">
        <v>53</v>
      </c>
      <c r="L22" s="25">
        <f t="shared" si="0"/>
        <v>1974.25</v>
      </c>
      <c r="M22" s="25">
        <f t="shared" si="1"/>
        <v>1750.75</v>
      </c>
      <c r="O22" s="19" t="s">
        <v>87</v>
      </c>
      <c r="P22" s="20"/>
      <c r="Q22" s="19" t="s">
        <v>32</v>
      </c>
      <c r="R22" s="19" t="s">
        <v>33</v>
      </c>
      <c r="S22" s="19" t="s">
        <v>34</v>
      </c>
      <c r="T22" s="19" t="s">
        <v>4221</v>
      </c>
    </row>
    <row r="23" spans="1:20" x14ac:dyDescent="0.3">
      <c r="A23" s="19" t="s">
        <v>4208</v>
      </c>
      <c r="B23" s="20" t="s">
        <v>4209</v>
      </c>
      <c r="C23" s="19" t="s">
        <v>4250</v>
      </c>
      <c r="E23" s="19" t="s">
        <v>25</v>
      </c>
      <c r="F23" s="19" t="s">
        <v>26</v>
      </c>
      <c r="G23" s="19" t="s">
        <v>27</v>
      </c>
      <c r="H23" s="19" t="s">
        <v>121</v>
      </c>
      <c r="I23" s="19" t="s">
        <v>29</v>
      </c>
      <c r="J23" s="19">
        <v>10067</v>
      </c>
      <c r="K23" s="20">
        <v>26</v>
      </c>
      <c r="L23" s="25">
        <f t="shared" si="0"/>
        <v>2617.42</v>
      </c>
      <c r="M23" s="25">
        <f t="shared" si="1"/>
        <v>7449.58</v>
      </c>
      <c r="N23" s="19" t="s">
        <v>4251</v>
      </c>
      <c r="O23" s="19" t="s">
        <v>31</v>
      </c>
      <c r="P23" s="20"/>
      <c r="Q23" s="19" t="s">
        <v>32</v>
      </c>
      <c r="R23" s="19" t="s">
        <v>33</v>
      </c>
      <c r="S23" s="19" t="s">
        <v>34</v>
      </c>
      <c r="T23" s="19" t="s">
        <v>1403</v>
      </c>
    </row>
    <row r="24" spans="1:20" x14ac:dyDescent="0.3">
      <c r="A24" s="19" t="s">
        <v>4208</v>
      </c>
      <c r="B24" s="20" t="s">
        <v>4209</v>
      </c>
      <c r="C24" s="19" t="s">
        <v>4252</v>
      </c>
      <c r="E24" s="19" t="s">
        <v>25</v>
      </c>
      <c r="F24" s="19" t="s">
        <v>26</v>
      </c>
      <c r="G24" s="19" t="s">
        <v>27</v>
      </c>
      <c r="H24" s="19" t="s">
        <v>121</v>
      </c>
      <c r="I24" s="19" t="s">
        <v>29</v>
      </c>
      <c r="J24" s="19">
        <v>1704</v>
      </c>
      <c r="K24" s="20">
        <v>50</v>
      </c>
      <c r="L24" s="25">
        <f t="shared" si="0"/>
        <v>852</v>
      </c>
      <c r="M24" s="25">
        <f t="shared" si="1"/>
        <v>852</v>
      </c>
      <c r="N24" s="19" t="s">
        <v>4253</v>
      </c>
      <c r="O24" s="19" t="s">
        <v>31</v>
      </c>
      <c r="P24" s="20"/>
      <c r="Q24" s="19" t="s">
        <v>32</v>
      </c>
      <c r="R24" s="19" t="s">
        <v>33</v>
      </c>
      <c r="S24" s="19" t="s">
        <v>34</v>
      </c>
      <c r="T24" s="19" t="s">
        <v>4215</v>
      </c>
    </row>
    <row r="25" spans="1:20" x14ac:dyDescent="0.3">
      <c r="A25" s="19" t="s">
        <v>4208</v>
      </c>
      <c r="B25" s="20" t="s">
        <v>4209</v>
      </c>
      <c r="C25" s="19" t="s">
        <v>4254</v>
      </c>
      <c r="E25" s="19" t="s">
        <v>25</v>
      </c>
      <c r="F25" s="19" t="s">
        <v>26</v>
      </c>
      <c r="G25" s="19" t="s">
        <v>27</v>
      </c>
      <c r="H25" s="19" t="s">
        <v>121</v>
      </c>
      <c r="I25" s="19" t="s">
        <v>29</v>
      </c>
      <c r="J25" s="19">
        <v>6161</v>
      </c>
      <c r="K25" s="20">
        <v>48</v>
      </c>
      <c r="L25" s="25">
        <f t="shared" si="0"/>
        <v>2957.28</v>
      </c>
      <c r="M25" s="25">
        <f t="shared" si="1"/>
        <v>3203.72</v>
      </c>
      <c r="N25" s="19" t="s">
        <v>4255</v>
      </c>
      <c r="O25" s="19" t="s">
        <v>31</v>
      </c>
      <c r="P25" s="20"/>
      <c r="Q25" s="19" t="s">
        <v>32</v>
      </c>
      <c r="R25" s="19" t="s">
        <v>33</v>
      </c>
      <c r="S25" s="19" t="s">
        <v>34</v>
      </c>
      <c r="T25" s="19" t="s">
        <v>4215</v>
      </c>
    </row>
    <row r="26" spans="1:20" x14ac:dyDescent="0.3">
      <c r="A26" s="19" t="s">
        <v>4208</v>
      </c>
      <c r="B26" s="20" t="s">
        <v>4209</v>
      </c>
      <c r="C26" s="19" t="s">
        <v>4256</v>
      </c>
      <c r="E26" s="19" t="s">
        <v>25</v>
      </c>
      <c r="F26" s="19" t="s">
        <v>26</v>
      </c>
      <c r="G26" s="19" t="s">
        <v>27</v>
      </c>
      <c r="H26" s="19" t="s">
        <v>121</v>
      </c>
      <c r="I26" s="19" t="s">
        <v>29</v>
      </c>
      <c r="J26" s="19">
        <v>3461</v>
      </c>
      <c r="K26" s="20">
        <v>52</v>
      </c>
      <c r="L26" s="25">
        <f t="shared" si="0"/>
        <v>1799.72</v>
      </c>
      <c r="M26" s="25">
        <f t="shared" si="1"/>
        <v>1661.28</v>
      </c>
      <c r="N26" s="19" t="s">
        <v>4257</v>
      </c>
      <c r="O26" s="19" t="s">
        <v>31</v>
      </c>
      <c r="P26" s="20"/>
      <c r="Q26" s="19" t="s">
        <v>32</v>
      </c>
      <c r="R26" s="19" t="s">
        <v>33</v>
      </c>
      <c r="S26" s="19" t="s">
        <v>34</v>
      </c>
      <c r="T26" s="19" t="s">
        <v>4215</v>
      </c>
    </row>
    <row r="27" spans="1:20" x14ac:dyDescent="0.3">
      <c r="A27" s="19" t="s">
        <v>4208</v>
      </c>
      <c r="B27" s="20" t="s">
        <v>4209</v>
      </c>
      <c r="C27" s="19" t="s">
        <v>4258</v>
      </c>
      <c r="E27" s="19" t="s">
        <v>25</v>
      </c>
      <c r="F27" s="19" t="s">
        <v>26</v>
      </c>
      <c r="G27" s="19" t="s">
        <v>27</v>
      </c>
      <c r="H27" s="19" t="s">
        <v>121</v>
      </c>
      <c r="I27" s="19" t="s">
        <v>29</v>
      </c>
      <c r="J27" s="19">
        <v>3199</v>
      </c>
      <c r="K27" s="20">
        <v>52</v>
      </c>
      <c r="L27" s="25">
        <f t="shared" si="0"/>
        <v>1663.48</v>
      </c>
      <c r="M27" s="25">
        <f t="shared" si="1"/>
        <v>1535.52</v>
      </c>
      <c r="N27" s="19" t="s">
        <v>4259</v>
      </c>
      <c r="O27" s="19" t="s">
        <v>31</v>
      </c>
      <c r="P27" s="20"/>
      <c r="Q27" s="19" t="s">
        <v>32</v>
      </c>
      <c r="R27" s="19" t="s">
        <v>33</v>
      </c>
      <c r="S27" s="19" t="s">
        <v>34</v>
      </c>
      <c r="T27" s="19" t="s">
        <v>4215</v>
      </c>
    </row>
    <row r="28" spans="1:20" x14ac:dyDescent="0.3">
      <c r="A28" s="19" t="s">
        <v>4208</v>
      </c>
      <c r="B28" s="20" t="s">
        <v>4209</v>
      </c>
      <c r="C28" s="19" t="s">
        <v>4260</v>
      </c>
      <c r="E28" s="19" t="s">
        <v>25</v>
      </c>
      <c r="F28" s="19" t="s">
        <v>26</v>
      </c>
      <c r="G28" s="19" t="s">
        <v>27</v>
      </c>
      <c r="H28" s="19" t="s">
        <v>121</v>
      </c>
      <c r="I28" s="19" t="s">
        <v>29</v>
      </c>
      <c r="J28" s="19">
        <v>4327</v>
      </c>
      <c r="K28" s="20">
        <v>49</v>
      </c>
      <c r="L28" s="25">
        <f t="shared" si="0"/>
        <v>2120.23</v>
      </c>
      <c r="M28" s="25">
        <f t="shared" si="1"/>
        <v>2206.77</v>
      </c>
      <c r="N28" s="19" t="s">
        <v>4261</v>
      </c>
      <c r="O28" s="19" t="s">
        <v>31</v>
      </c>
      <c r="P28" s="20"/>
      <c r="Q28" s="19" t="s">
        <v>32</v>
      </c>
      <c r="R28" s="19" t="s">
        <v>33</v>
      </c>
      <c r="S28" s="19" t="s">
        <v>34</v>
      </c>
      <c r="T28" s="19" t="s">
        <v>4215</v>
      </c>
    </row>
    <row r="29" spans="1:20" x14ac:dyDescent="0.3">
      <c r="A29" s="19" t="s">
        <v>4208</v>
      </c>
      <c r="B29" s="20" t="s">
        <v>4209</v>
      </c>
      <c r="C29" s="19" t="s">
        <v>4262</v>
      </c>
      <c r="D29" s="19" t="s">
        <v>24</v>
      </c>
      <c r="E29" s="19" t="s">
        <v>25</v>
      </c>
      <c r="F29" s="19" t="s">
        <v>26</v>
      </c>
      <c r="G29" s="19" t="s">
        <v>27</v>
      </c>
      <c r="H29" s="19" t="s">
        <v>28</v>
      </c>
      <c r="I29" s="19" t="s">
        <v>42</v>
      </c>
      <c r="J29" s="19">
        <v>5975</v>
      </c>
      <c r="K29" s="20">
        <v>45</v>
      </c>
      <c r="L29" s="25">
        <f t="shared" si="0"/>
        <v>2688.75</v>
      </c>
      <c r="M29" s="25">
        <f t="shared" si="1"/>
        <v>3286.25</v>
      </c>
      <c r="O29" s="19" t="s">
        <v>87</v>
      </c>
      <c r="P29" s="20"/>
      <c r="Q29" s="19" t="s">
        <v>32</v>
      </c>
      <c r="R29" s="19" t="s">
        <v>33</v>
      </c>
      <c r="S29" s="19" t="s">
        <v>34</v>
      </c>
      <c r="T29" s="19" t="s">
        <v>4221</v>
      </c>
    </row>
    <row r="30" spans="1:20" x14ac:dyDescent="0.3">
      <c r="A30" s="19" t="s">
        <v>4208</v>
      </c>
      <c r="B30" s="20" t="s">
        <v>4209</v>
      </c>
      <c r="C30" s="19" t="s">
        <v>4263</v>
      </c>
      <c r="D30" s="19" t="s">
        <v>50</v>
      </c>
      <c r="E30" s="19" t="s">
        <v>25</v>
      </c>
      <c r="F30" s="19" t="s">
        <v>26</v>
      </c>
      <c r="G30" s="19" t="s">
        <v>27</v>
      </c>
      <c r="H30" s="19" t="s">
        <v>28</v>
      </c>
      <c r="I30" s="19" t="s">
        <v>57</v>
      </c>
      <c r="J30" s="19">
        <v>1454</v>
      </c>
      <c r="K30" s="20">
        <v>100</v>
      </c>
      <c r="L30" s="25">
        <f t="shared" si="0"/>
        <v>1454</v>
      </c>
      <c r="M30" s="25">
        <f t="shared" si="1"/>
        <v>0</v>
      </c>
      <c r="N30" s="19" t="s">
        <v>3285</v>
      </c>
      <c r="O30" s="19" t="s">
        <v>87</v>
      </c>
      <c r="P30" s="20"/>
      <c r="Q30" s="19" t="s">
        <v>32</v>
      </c>
      <c r="R30" s="19" t="s">
        <v>33</v>
      </c>
      <c r="S30" s="19" t="s">
        <v>34</v>
      </c>
      <c r="T30" s="19" t="s">
        <v>4264</v>
      </c>
    </row>
    <row r="31" spans="1:20" x14ac:dyDescent="0.3">
      <c r="A31" s="19" t="s">
        <v>4208</v>
      </c>
      <c r="B31" s="20" t="s">
        <v>4209</v>
      </c>
      <c r="C31" s="19" t="s">
        <v>4265</v>
      </c>
      <c r="E31" s="19" t="s">
        <v>25</v>
      </c>
      <c r="F31" s="19" t="s">
        <v>26</v>
      </c>
      <c r="G31" s="19" t="s">
        <v>27</v>
      </c>
      <c r="H31" s="19" t="s">
        <v>121</v>
      </c>
      <c r="I31" s="19" t="s">
        <v>29</v>
      </c>
      <c r="J31" s="19">
        <v>4603</v>
      </c>
      <c r="K31" s="20">
        <v>52</v>
      </c>
      <c r="L31" s="25">
        <f t="shared" si="0"/>
        <v>2393.56</v>
      </c>
      <c r="M31" s="25">
        <f t="shared" si="1"/>
        <v>2209.44</v>
      </c>
      <c r="N31" s="19" t="s">
        <v>4266</v>
      </c>
      <c r="O31" s="19" t="s">
        <v>31</v>
      </c>
      <c r="P31" s="20"/>
      <c r="Q31" s="19" t="s">
        <v>32</v>
      </c>
      <c r="R31" s="19" t="s">
        <v>33</v>
      </c>
      <c r="S31" s="19" t="s">
        <v>34</v>
      </c>
      <c r="T31" s="19" t="s">
        <v>4215</v>
      </c>
    </row>
    <row r="32" spans="1:20" x14ac:dyDescent="0.3">
      <c r="A32" s="19" t="s">
        <v>4208</v>
      </c>
      <c r="B32" s="20" t="s">
        <v>4209</v>
      </c>
      <c r="C32" s="19" t="s">
        <v>4267</v>
      </c>
      <c r="E32" s="19" t="s">
        <v>25</v>
      </c>
      <c r="F32" s="19" t="s">
        <v>26</v>
      </c>
      <c r="G32" s="19" t="s">
        <v>27</v>
      </c>
      <c r="H32" s="19" t="s">
        <v>121</v>
      </c>
      <c r="I32" s="19" t="s">
        <v>29</v>
      </c>
      <c r="J32" s="19">
        <v>3445</v>
      </c>
      <c r="K32" s="20">
        <v>48</v>
      </c>
      <c r="L32" s="25">
        <f t="shared" si="0"/>
        <v>1653.6</v>
      </c>
      <c r="M32" s="25">
        <f t="shared" si="1"/>
        <v>1791.4</v>
      </c>
      <c r="N32" s="19" t="s">
        <v>4268</v>
      </c>
      <c r="O32" s="19" t="s">
        <v>31</v>
      </c>
      <c r="P32" s="20"/>
      <c r="Q32" s="19" t="s">
        <v>32</v>
      </c>
      <c r="R32" s="19" t="s">
        <v>33</v>
      </c>
      <c r="S32" s="19" t="s">
        <v>34</v>
      </c>
      <c r="T32" s="19" t="s">
        <v>4215</v>
      </c>
    </row>
    <row r="33" spans="1:20" x14ac:dyDescent="0.3">
      <c r="A33" s="19" t="s">
        <v>4208</v>
      </c>
      <c r="B33" s="20" t="s">
        <v>4209</v>
      </c>
      <c r="C33" s="19" t="s">
        <v>4269</v>
      </c>
      <c r="E33" s="19" t="s">
        <v>25</v>
      </c>
      <c r="F33" s="19" t="s">
        <v>26</v>
      </c>
      <c r="G33" s="19" t="s">
        <v>27</v>
      </c>
      <c r="H33" s="19" t="s">
        <v>121</v>
      </c>
      <c r="I33" s="19" t="s">
        <v>57</v>
      </c>
      <c r="J33" s="19">
        <v>4407</v>
      </c>
      <c r="K33" s="20">
        <v>100</v>
      </c>
      <c r="L33" s="25">
        <f t="shared" si="0"/>
        <v>4407</v>
      </c>
      <c r="M33" s="25">
        <f t="shared" si="1"/>
        <v>0</v>
      </c>
      <c r="N33" s="19" t="s">
        <v>4270</v>
      </c>
      <c r="O33" s="19" t="s">
        <v>31</v>
      </c>
      <c r="P33" s="20"/>
      <c r="Q33" s="19" t="s">
        <v>32</v>
      </c>
      <c r="R33" s="19" t="s">
        <v>33</v>
      </c>
      <c r="S33" s="19" t="s">
        <v>34</v>
      </c>
      <c r="T33" s="19" t="s">
        <v>4215</v>
      </c>
    </row>
    <row r="34" spans="1:20" x14ac:dyDescent="0.3">
      <c r="A34" s="19" t="s">
        <v>4208</v>
      </c>
      <c r="B34" s="20" t="s">
        <v>4209</v>
      </c>
      <c r="C34" s="19" t="s">
        <v>4271</v>
      </c>
      <c r="E34" s="19" t="s">
        <v>25</v>
      </c>
      <c r="F34" s="19" t="s">
        <v>26</v>
      </c>
      <c r="G34" s="19" t="s">
        <v>27</v>
      </c>
      <c r="H34" s="19" t="s">
        <v>121</v>
      </c>
      <c r="I34" s="19" t="s">
        <v>29</v>
      </c>
      <c r="J34" s="19">
        <v>6190</v>
      </c>
      <c r="K34" s="20">
        <v>49</v>
      </c>
      <c r="L34" s="25">
        <f t="shared" si="0"/>
        <v>3033.1</v>
      </c>
      <c r="M34" s="25">
        <f t="shared" si="1"/>
        <v>3156.9</v>
      </c>
      <c r="N34" s="19" t="s">
        <v>4272</v>
      </c>
      <c r="O34" s="19" t="s">
        <v>31</v>
      </c>
      <c r="P34" s="20"/>
      <c r="Q34" s="19" t="s">
        <v>32</v>
      </c>
      <c r="R34" s="19" t="s">
        <v>33</v>
      </c>
      <c r="S34" s="19" t="s">
        <v>34</v>
      </c>
      <c r="T34" s="19" t="s">
        <v>4215</v>
      </c>
    </row>
    <row r="35" spans="1:20" x14ac:dyDescent="0.3">
      <c r="A35" s="19" t="s">
        <v>4208</v>
      </c>
      <c r="B35" s="20" t="s">
        <v>4209</v>
      </c>
      <c r="C35" s="19" t="s">
        <v>4273</v>
      </c>
      <c r="E35" s="19" t="s">
        <v>25</v>
      </c>
      <c r="F35" s="19" t="s">
        <v>26</v>
      </c>
      <c r="G35" s="19" t="s">
        <v>27</v>
      </c>
      <c r="H35" s="19" t="s">
        <v>121</v>
      </c>
      <c r="I35" s="19" t="s">
        <v>29</v>
      </c>
      <c r="J35" s="19">
        <v>1793</v>
      </c>
      <c r="K35" s="20">
        <v>50</v>
      </c>
      <c r="L35" s="25">
        <f t="shared" si="0"/>
        <v>896.5</v>
      </c>
      <c r="M35" s="25">
        <f t="shared" si="1"/>
        <v>896.5</v>
      </c>
      <c r="N35" s="19" t="s">
        <v>4274</v>
      </c>
      <c r="O35" s="19" t="s">
        <v>31</v>
      </c>
      <c r="P35" s="20"/>
      <c r="Q35" s="19" t="s">
        <v>32</v>
      </c>
      <c r="R35" s="19" t="s">
        <v>33</v>
      </c>
      <c r="S35" s="19" t="s">
        <v>34</v>
      </c>
      <c r="T35" s="19" t="s">
        <v>4215</v>
      </c>
    </row>
    <row r="36" spans="1:20" x14ac:dyDescent="0.3">
      <c r="A36" s="19" t="s">
        <v>4208</v>
      </c>
      <c r="B36" s="20" t="s">
        <v>4209</v>
      </c>
      <c r="C36" s="19" t="s">
        <v>4275</v>
      </c>
      <c r="E36" s="19" t="s">
        <v>25</v>
      </c>
      <c r="F36" s="19" t="s">
        <v>26</v>
      </c>
      <c r="G36" s="19" t="s">
        <v>27</v>
      </c>
      <c r="H36" s="19" t="s">
        <v>121</v>
      </c>
      <c r="I36" s="19" t="s">
        <v>1265</v>
      </c>
      <c r="J36" s="19">
        <v>0</v>
      </c>
      <c r="K36" s="20"/>
      <c r="L36" s="25">
        <f t="shared" si="0"/>
        <v>0</v>
      </c>
      <c r="M36" s="25">
        <f t="shared" si="1"/>
        <v>0</v>
      </c>
      <c r="N36" s="19" t="s">
        <v>4276</v>
      </c>
      <c r="O36" s="19" t="s">
        <v>31</v>
      </c>
      <c r="P36" s="20"/>
      <c r="Q36" s="19" t="s">
        <v>32</v>
      </c>
      <c r="R36" s="19" t="s">
        <v>33</v>
      </c>
      <c r="S36" s="19" t="s">
        <v>34</v>
      </c>
      <c r="T36" s="19" t="s">
        <v>1403</v>
      </c>
    </row>
    <row r="37" spans="1:20" x14ac:dyDescent="0.3">
      <c r="A37" s="19" t="s">
        <v>4208</v>
      </c>
      <c r="B37" s="20" t="s">
        <v>4209</v>
      </c>
      <c r="C37" s="19" t="s">
        <v>4277</v>
      </c>
      <c r="E37" s="19" t="s">
        <v>25</v>
      </c>
      <c r="F37" s="19" t="s">
        <v>26</v>
      </c>
      <c r="G37" s="19" t="s">
        <v>27</v>
      </c>
      <c r="H37" s="19" t="s">
        <v>121</v>
      </c>
      <c r="I37" s="19" t="s">
        <v>29</v>
      </c>
      <c r="J37" s="19">
        <v>3772</v>
      </c>
      <c r="K37" s="20">
        <v>49</v>
      </c>
      <c r="L37" s="25">
        <f t="shared" si="0"/>
        <v>1848.28</v>
      </c>
      <c r="M37" s="25">
        <f t="shared" si="1"/>
        <v>1923.72</v>
      </c>
      <c r="N37" s="19" t="s">
        <v>4278</v>
      </c>
      <c r="O37" s="19" t="s">
        <v>31</v>
      </c>
      <c r="P37" s="20"/>
      <c r="Q37" s="19" t="s">
        <v>32</v>
      </c>
      <c r="R37" s="19" t="s">
        <v>33</v>
      </c>
      <c r="S37" s="19" t="s">
        <v>34</v>
      </c>
      <c r="T37" s="19" t="s">
        <v>4215</v>
      </c>
    </row>
    <row r="38" spans="1:20" x14ac:dyDescent="0.3">
      <c r="A38" s="19" t="s">
        <v>4208</v>
      </c>
      <c r="B38" s="20" t="s">
        <v>4209</v>
      </c>
      <c r="C38" s="19" t="s">
        <v>4279</v>
      </c>
      <c r="E38" s="19" t="s">
        <v>25</v>
      </c>
      <c r="F38" s="19" t="s">
        <v>26</v>
      </c>
      <c r="G38" s="19" t="s">
        <v>27</v>
      </c>
      <c r="H38" s="19" t="s">
        <v>121</v>
      </c>
      <c r="I38" s="19" t="s">
        <v>29</v>
      </c>
      <c r="J38" s="19">
        <v>10232</v>
      </c>
      <c r="K38" s="20">
        <v>32</v>
      </c>
      <c r="L38" s="25">
        <f t="shared" si="0"/>
        <v>3274.24</v>
      </c>
      <c r="M38" s="25">
        <f t="shared" si="1"/>
        <v>6957.76</v>
      </c>
      <c r="N38" s="19" t="s">
        <v>4280</v>
      </c>
      <c r="O38" s="19" t="s">
        <v>31</v>
      </c>
      <c r="P38" s="20"/>
      <c r="Q38" s="19" t="s">
        <v>32</v>
      </c>
      <c r="R38" s="19" t="s">
        <v>33</v>
      </c>
      <c r="S38" s="19" t="s">
        <v>34</v>
      </c>
      <c r="T38" s="19" t="s">
        <v>4215</v>
      </c>
    </row>
    <row r="39" spans="1:20" x14ac:dyDescent="0.3">
      <c r="A39" s="19" t="s">
        <v>4208</v>
      </c>
      <c r="B39" s="20" t="s">
        <v>4209</v>
      </c>
      <c r="C39" s="19" t="s">
        <v>4281</v>
      </c>
      <c r="E39" s="19" t="s">
        <v>25</v>
      </c>
      <c r="F39" s="19" t="s">
        <v>26</v>
      </c>
      <c r="G39" s="19" t="s">
        <v>27</v>
      </c>
      <c r="H39" s="19" t="s">
        <v>121</v>
      </c>
      <c r="I39" s="19" t="s">
        <v>29</v>
      </c>
      <c r="J39" s="19">
        <v>3826</v>
      </c>
      <c r="K39" s="20">
        <v>48</v>
      </c>
      <c r="L39" s="25">
        <f t="shared" si="0"/>
        <v>1836.48</v>
      </c>
      <c r="M39" s="25">
        <f t="shared" si="1"/>
        <v>1989.52</v>
      </c>
      <c r="N39" s="19" t="s">
        <v>4282</v>
      </c>
      <c r="O39" s="19" t="s">
        <v>31</v>
      </c>
      <c r="P39" s="20"/>
      <c r="Q39" s="19" t="s">
        <v>32</v>
      </c>
      <c r="R39" s="19" t="s">
        <v>33</v>
      </c>
      <c r="S39" s="19" t="s">
        <v>34</v>
      </c>
      <c r="T39" s="19" t="s">
        <v>4215</v>
      </c>
    </row>
    <row r="40" spans="1:20" x14ac:dyDescent="0.3">
      <c r="A40" s="19" t="s">
        <v>4208</v>
      </c>
      <c r="B40" s="20" t="s">
        <v>4209</v>
      </c>
      <c r="C40" s="19" t="s">
        <v>4283</v>
      </c>
      <c r="E40" s="19" t="s">
        <v>25</v>
      </c>
      <c r="F40" s="19" t="s">
        <v>26</v>
      </c>
      <c r="G40" s="19" t="s">
        <v>27</v>
      </c>
      <c r="H40" s="19" t="s">
        <v>121</v>
      </c>
      <c r="I40" s="19" t="s">
        <v>29</v>
      </c>
      <c r="J40" s="19">
        <v>9445</v>
      </c>
      <c r="K40" s="20">
        <v>49</v>
      </c>
      <c r="L40" s="25">
        <f t="shared" si="0"/>
        <v>4628.05</v>
      </c>
      <c r="M40" s="25">
        <f t="shared" si="1"/>
        <v>4816.95</v>
      </c>
      <c r="P40" s="20"/>
    </row>
    <row r="41" spans="1:20" x14ac:dyDescent="0.3">
      <c r="A41" s="19" t="s">
        <v>4208</v>
      </c>
      <c r="B41" s="20" t="s">
        <v>4209</v>
      </c>
      <c r="C41" s="19" t="s">
        <v>4284</v>
      </c>
      <c r="E41" s="19" t="s">
        <v>25</v>
      </c>
      <c r="F41" s="19" t="s">
        <v>26</v>
      </c>
      <c r="G41" s="19" t="s">
        <v>27</v>
      </c>
      <c r="H41" s="19" t="s">
        <v>121</v>
      </c>
      <c r="I41" s="19" t="s">
        <v>29</v>
      </c>
      <c r="J41" s="19">
        <v>11292</v>
      </c>
      <c r="K41" s="20">
        <v>47</v>
      </c>
      <c r="L41" s="25">
        <f t="shared" si="0"/>
        <v>5307.24</v>
      </c>
      <c r="M41" s="25">
        <f t="shared" si="1"/>
        <v>5984.76</v>
      </c>
      <c r="N41" s="19" t="s">
        <v>4285</v>
      </c>
      <c r="O41" s="19" t="s">
        <v>31</v>
      </c>
      <c r="P41" s="20"/>
      <c r="Q41" s="19" t="s">
        <v>32</v>
      </c>
      <c r="R41" s="19" t="s">
        <v>33</v>
      </c>
      <c r="S41" s="19" t="s">
        <v>34</v>
      </c>
      <c r="T41" s="19" t="s">
        <v>4215</v>
      </c>
    </row>
    <row r="42" spans="1:20" x14ac:dyDescent="0.3">
      <c r="A42" s="19" t="s">
        <v>4208</v>
      </c>
      <c r="B42" s="20" t="s">
        <v>4209</v>
      </c>
      <c r="C42" s="19" t="s">
        <v>4286</v>
      </c>
      <c r="E42" s="19" t="s">
        <v>25</v>
      </c>
      <c r="F42" s="19" t="s">
        <v>26</v>
      </c>
      <c r="G42" s="19" t="s">
        <v>27</v>
      </c>
      <c r="H42" s="19" t="s">
        <v>121</v>
      </c>
      <c r="I42" s="19" t="s">
        <v>29</v>
      </c>
      <c r="J42" s="19">
        <v>3162</v>
      </c>
      <c r="K42" s="20">
        <v>48</v>
      </c>
      <c r="L42" s="25">
        <f t="shared" si="0"/>
        <v>1517.76</v>
      </c>
      <c r="M42" s="25">
        <f t="shared" si="1"/>
        <v>1644.24</v>
      </c>
      <c r="N42" s="19" t="s">
        <v>4287</v>
      </c>
      <c r="O42" s="19" t="s">
        <v>31</v>
      </c>
      <c r="P42" s="20"/>
      <c r="Q42" s="19" t="s">
        <v>32</v>
      </c>
      <c r="R42" s="19" t="s">
        <v>33</v>
      </c>
      <c r="S42" s="19" t="s">
        <v>34</v>
      </c>
      <c r="T42" s="19" t="s">
        <v>4215</v>
      </c>
    </row>
    <row r="43" spans="1:20" x14ac:dyDescent="0.3">
      <c r="A43" s="19" t="s">
        <v>4208</v>
      </c>
      <c r="B43" s="20" t="s">
        <v>4209</v>
      </c>
      <c r="C43" s="19" t="s">
        <v>4288</v>
      </c>
      <c r="E43" s="19" t="s">
        <v>25</v>
      </c>
      <c r="F43" s="19" t="s">
        <v>26</v>
      </c>
      <c r="G43" s="19" t="s">
        <v>27</v>
      </c>
      <c r="H43" s="19" t="s">
        <v>141</v>
      </c>
      <c r="I43" s="19" t="s">
        <v>811</v>
      </c>
      <c r="J43" s="19">
        <v>12286</v>
      </c>
      <c r="K43" s="20">
        <v>50</v>
      </c>
      <c r="L43" s="25">
        <f t="shared" si="0"/>
        <v>6143</v>
      </c>
      <c r="M43" s="25">
        <f t="shared" si="1"/>
        <v>6143</v>
      </c>
      <c r="N43" s="19" t="s">
        <v>4289</v>
      </c>
      <c r="O43" s="19" t="s">
        <v>31</v>
      </c>
      <c r="P43" s="20"/>
      <c r="Q43" s="19" t="s">
        <v>122</v>
      </c>
      <c r="T43" s="19" t="s">
        <v>4290</v>
      </c>
    </row>
    <row r="44" spans="1:20" x14ac:dyDescent="0.3">
      <c r="A44" s="19" t="s">
        <v>4208</v>
      </c>
      <c r="B44" s="20" t="s">
        <v>4209</v>
      </c>
      <c r="C44" s="19" t="s">
        <v>4291</v>
      </c>
      <c r="E44" s="19" t="s">
        <v>25</v>
      </c>
      <c r="F44" s="19" t="s">
        <v>26</v>
      </c>
      <c r="G44" s="19" t="s">
        <v>27</v>
      </c>
      <c r="H44" s="19" t="s">
        <v>121</v>
      </c>
      <c r="I44" s="19" t="s">
        <v>1265</v>
      </c>
      <c r="J44" s="19">
        <v>40608</v>
      </c>
      <c r="K44" s="20">
        <v>24</v>
      </c>
      <c r="L44" s="25">
        <f t="shared" si="0"/>
        <v>9745.92</v>
      </c>
      <c r="M44" s="25">
        <f t="shared" si="1"/>
        <v>30862.080000000002</v>
      </c>
      <c r="P44" s="20"/>
    </row>
    <row r="45" spans="1:20" x14ac:dyDescent="0.3">
      <c r="A45" s="19" t="s">
        <v>4208</v>
      </c>
      <c r="B45" s="20" t="s">
        <v>4209</v>
      </c>
      <c r="C45" s="19" t="s">
        <v>4292</v>
      </c>
      <c r="E45" s="19" t="s">
        <v>25</v>
      </c>
      <c r="F45" s="19" t="s">
        <v>26</v>
      </c>
      <c r="G45" s="19" t="s">
        <v>27</v>
      </c>
      <c r="H45" s="19" t="s">
        <v>121</v>
      </c>
      <c r="I45" s="19" t="s">
        <v>1265</v>
      </c>
      <c r="J45" s="19">
        <v>3586</v>
      </c>
      <c r="K45" s="20">
        <v>29</v>
      </c>
      <c r="L45" s="25">
        <f t="shared" si="0"/>
        <v>1039.94</v>
      </c>
      <c r="M45" s="25">
        <f t="shared" si="1"/>
        <v>2546.06</v>
      </c>
      <c r="P45" s="20"/>
    </row>
    <row r="46" spans="1:20" x14ac:dyDescent="0.3">
      <c r="A46" s="19" t="s">
        <v>4208</v>
      </c>
      <c r="B46" s="20" t="s">
        <v>4209</v>
      </c>
      <c r="C46" s="19" t="s">
        <v>4293</v>
      </c>
      <c r="E46" s="19" t="s">
        <v>25</v>
      </c>
      <c r="F46" s="19" t="s">
        <v>26</v>
      </c>
      <c r="G46" s="19" t="s">
        <v>27</v>
      </c>
      <c r="H46" s="19" t="s">
        <v>121</v>
      </c>
      <c r="I46" s="19" t="s">
        <v>1265</v>
      </c>
      <c r="J46" s="19">
        <v>2713</v>
      </c>
      <c r="K46" s="20">
        <v>50</v>
      </c>
      <c r="L46" s="25">
        <f t="shared" si="0"/>
        <v>1356.5</v>
      </c>
      <c r="M46" s="25">
        <f t="shared" si="1"/>
        <v>1356.5</v>
      </c>
      <c r="P46" s="20"/>
    </row>
    <row r="47" spans="1:20" x14ac:dyDescent="0.3">
      <c r="A47" s="19" t="s">
        <v>4208</v>
      </c>
      <c r="B47" s="20" t="s">
        <v>4209</v>
      </c>
      <c r="C47" s="19" t="s">
        <v>4294</v>
      </c>
      <c r="E47" s="19" t="s">
        <v>25</v>
      </c>
      <c r="F47" s="19" t="s">
        <v>26</v>
      </c>
      <c r="G47" s="19" t="s">
        <v>27</v>
      </c>
      <c r="H47" s="19" t="s">
        <v>121</v>
      </c>
      <c r="I47" s="19" t="s">
        <v>29</v>
      </c>
      <c r="J47" s="19">
        <v>9801</v>
      </c>
      <c r="K47" s="20">
        <v>47</v>
      </c>
      <c r="L47" s="25">
        <f t="shared" si="0"/>
        <v>4606.47</v>
      </c>
      <c r="M47" s="25">
        <f t="shared" si="1"/>
        <v>5194.53</v>
      </c>
      <c r="N47" s="19" t="s">
        <v>4295</v>
      </c>
      <c r="O47" s="19" t="s">
        <v>31</v>
      </c>
      <c r="P47" s="20"/>
      <c r="Q47" s="19" t="s">
        <v>32</v>
      </c>
      <c r="R47" s="19" t="s">
        <v>33</v>
      </c>
      <c r="S47" s="19" t="s">
        <v>34</v>
      </c>
      <c r="T47" s="19" t="s">
        <v>4215</v>
      </c>
    </row>
    <row r="48" spans="1:20" x14ac:dyDescent="0.3">
      <c r="A48" s="19" t="s">
        <v>4208</v>
      </c>
      <c r="B48" s="20" t="s">
        <v>4209</v>
      </c>
      <c r="C48" s="19" t="s">
        <v>4296</v>
      </c>
      <c r="E48" s="19" t="s">
        <v>25</v>
      </c>
      <c r="F48" s="19" t="s">
        <v>26</v>
      </c>
      <c r="G48" s="19" t="s">
        <v>27</v>
      </c>
      <c r="H48" s="19" t="s">
        <v>121</v>
      </c>
      <c r="I48" s="19" t="s">
        <v>29</v>
      </c>
      <c r="J48" s="19">
        <v>7581</v>
      </c>
      <c r="K48" s="20">
        <v>48</v>
      </c>
      <c r="L48" s="25">
        <f t="shared" si="0"/>
        <v>3638.88</v>
      </c>
      <c r="M48" s="25">
        <f t="shared" si="1"/>
        <v>3942.12</v>
      </c>
      <c r="N48" s="19" t="s">
        <v>4297</v>
      </c>
      <c r="O48" s="19" t="s">
        <v>31</v>
      </c>
      <c r="P48" s="20"/>
      <c r="Q48" s="19" t="s">
        <v>32</v>
      </c>
      <c r="R48" s="19" t="s">
        <v>33</v>
      </c>
      <c r="S48" s="19" t="s">
        <v>34</v>
      </c>
      <c r="T48" s="19" t="s">
        <v>4215</v>
      </c>
    </row>
    <row r="49" spans="1:20" x14ac:dyDescent="0.3">
      <c r="A49" s="19" t="s">
        <v>4208</v>
      </c>
      <c r="B49" s="20" t="s">
        <v>4209</v>
      </c>
      <c r="C49" s="19" t="s">
        <v>4298</v>
      </c>
      <c r="E49" s="19" t="s">
        <v>25</v>
      </c>
      <c r="F49" s="19" t="s">
        <v>26</v>
      </c>
      <c r="G49" s="19" t="s">
        <v>27</v>
      </c>
      <c r="H49" s="19" t="s">
        <v>121</v>
      </c>
      <c r="I49" s="19" t="s">
        <v>1265</v>
      </c>
      <c r="J49" s="19">
        <v>9450</v>
      </c>
      <c r="K49" s="20">
        <v>26</v>
      </c>
      <c r="L49" s="25">
        <f t="shared" si="0"/>
        <v>2457</v>
      </c>
      <c r="M49" s="25">
        <f t="shared" si="1"/>
        <v>6993</v>
      </c>
      <c r="P49" s="20"/>
    </row>
    <row r="50" spans="1:20" x14ac:dyDescent="0.3">
      <c r="A50" s="19" t="s">
        <v>4208</v>
      </c>
      <c r="B50" s="20" t="s">
        <v>4209</v>
      </c>
      <c r="C50" s="19" t="s">
        <v>4299</v>
      </c>
      <c r="E50" s="19" t="s">
        <v>25</v>
      </c>
      <c r="F50" s="19" t="s">
        <v>26</v>
      </c>
      <c r="G50" s="19" t="s">
        <v>27</v>
      </c>
      <c r="H50" s="19" t="s">
        <v>121</v>
      </c>
      <c r="I50" s="19" t="s">
        <v>1265</v>
      </c>
      <c r="J50" s="19">
        <v>26111</v>
      </c>
      <c r="K50" s="20">
        <v>27</v>
      </c>
      <c r="L50" s="25">
        <f t="shared" si="0"/>
        <v>7049.97</v>
      </c>
      <c r="M50" s="25">
        <f t="shared" si="1"/>
        <v>19061.03</v>
      </c>
      <c r="P50" s="20"/>
    </row>
    <row r="51" spans="1:20" x14ac:dyDescent="0.3">
      <c r="A51" s="19" t="s">
        <v>4208</v>
      </c>
      <c r="B51" s="20" t="s">
        <v>4209</v>
      </c>
      <c r="C51" s="19" t="s">
        <v>4300</v>
      </c>
      <c r="E51" s="19" t="s">
        <v>25</v>
      </c>
      <c r="F51" s="19" t="s">
        <v>26</v>
      </c>
      <c r="G51" s="19" t="s">
        <v>27</v>
      </c>
      <c r="H51" s="19" t="s">
        <v>121</v>
      </c>
      <c r="I51" s="19" t="s">
        <v>1265</v>
      </c>
      <c r="J51" s="19">
        <v>1877</v>
      </c>
      <c r="K51" s="20">
        <v>28</v>
      </c>
      <c r="L51" s="25">
        <f t="shared" si="0"/>
        <v>525.55999999999995</v>
      </c>
      <c r="M51" s="25">
        <f t="shared" si="1"/>
        <v>1351.44</v>
      </c>
      <c r="P51" s="20"/>
    </row>
    <row r="52" spans="1:20" x14ac:dyDescent="0.3">
      <c r="A52" s="19" t="s">
        <v>4208</v>
      </c>
      <c r="B52" s="20" t="s">
        <v>4209</v>
      </c>
      <c r="C52" s="19" t="s">
        <v>4301</v>
      </c>
      <c r="E52" s="19" t="s">
        <v>25</v>
      </c>
      <c r="F52" s="19" t="s">
        <v>26</v>
      </c>
      <c r="G52" s="19" t="s">
        <v>27</v>
      </c>
      <c r="H52" s="19" t="s">
        <v>121</v>
      </c>
      <c r="I52" s="19" t="s">
        <v>1265</v>
      </c>
      <c r="J52" s="19">
        <v>4366</v>
      </c>
      <c r="K52" s="20">
        <v>24</v>
      </c>
      <c r="L52" s="25">
        <f t="shared" si="0"/>
        <v>1047.8399999999999</v>
      </c>
      <c r="M52" s="25">
        <f t="shared" si="1"/>
        <v>3318.16</v>
      </c>
      <c r="N52" s="19" t="s">
        <v>4302</v>
      </c>
      <c r="O52" s="19" t="s">
        <v>31</v>
      </c>
      <c r="P52" s="20"/>
      <c r="Q52" s="19" t="s">
        <v>32</v>
      </c>
      <c r="R52" s="19" t="s">
        <v>33</v>
      </c>
      <c r="S52" s="19" t="s">
        <v>34</v>
      </c>
      <c r="T52" s="19" t="s">
        <v>1403</v>
      </c>
    </row>
    <row r="53" spans="1:20" x14ac:dyDescent="0.3">
      <c r="A53" s="19" t="s">
        <v>4208</v>
      </c>
      <c r="B53" s="20" t="s">
        <v>4209</v>
      </c>
      <c r="C53" s="19" t="s">
        <v>4303</v>
      </c>
      <c r="E53" s="19" t="s">
        <v>25</v>
      </c>
      <c r="F53" s="19" t="s">
        <v>26</v>
      </c>
      <c r="G53" s="19" t="s">
        <v>27</v>
      </c>
      <c r="H53" s="19" t="s">
        <v>121</v>
      </c>
      <c r="I53" s="19" t="s">
        <v>1265</v>
      </c>
      <c r="J53" s="19">
        <v>5301</v>
      </c>
      <c r="K53" s="20">
        <v>25</v>
      </c>
      <c r="L53" s="25">
        <f t="shared" si="0"/>
        <v>1325.25</v>
      </c>
      <c r="M53" s="25">
        <f t="shared" si="1"/>
        <v>3975.75</v>
      </c>
      <c r="N53" s="19" t="s">
        <v>4304</v>
      </c>
      <c r="O53" s="19" t="s">
        <v>31</v>
      </c>
      <c r="P53" s="20"/>
      <c r="Q53" s="19" t="s">
        <v>32</v>
      </c>
      <c r="R53" s="19" t="s">
        <v>33</v>
      </c>
      <c r="S53" s="19" t="s">
        <v>34</v>
      </c>
      <c r="T53" s="19" t="s">
        <v>1403</v>
      </c>
    </row>
    <row r="54" spans="1:20" x14ac:dyDescent="0.3">
      <c r="A54" s="19" t="s">
        <v>4208</v>
      </c>
      <c r="B54" s="20" t="s">
        <v>4209</v>
      </c>
      <c r="C54" s="19" t="s">
        <v>4305</v>
      </c>
      <c r="E54" s="19" t="s">
        <v>25</v>
      </c>
      <c r="F54" s="19" t="s">
        <v>26</v>
      </c>
      <c r="G54" s="19" t="s">
        <v>27</v>
      </c>
      <c r="H54" s="19" t="s">
        <v>121</v>
      </c>
      <c r="I54" s="19" t="s">
        <v>1265</v>
      </c>
      <c r="J54" s="19">
        <v>2672</v>
      </c>
      <c r="K54" s="20">
        <v>28</v>
      </c>
      <c r="L54" s="25">
        <f t="shared" si="0"/>
        <v>748.16</v>
      </c>
      <c r="M54" s="25">
        <f t="shared" si="1"/>
        <v>1923.84</v>
      </c>
      <c r="N54" s="19" t="s">
        <v>4306</v>
      </c>
      <c r="O54" s="19" t="s">
        <v>31</v>
      </c>
      <c r="P54" s="20"/>
      <c r="Q54" s="19" t="s">
        <v>32</v>
      </c>
      <c r="R54" s="19" t="s">
        <v>33</v>
      </c>
      <c r="S54" s="19" t="s">
        <v>34</v>
      </c>
      <c r="T54" s="19" t="s">
        <v>1403</v>
      </c>
    </row>
    <row r="55" spans="1:20" x14ac:dyDescent="0.3">
      <c r="A55" s="19" t="s">
        <v>4208</v>
      </c>
      <c r="B55" s="20" t="s">
        <v>4209</v>
      </c>
      <c r="C55" s="19" t="s">
        <v>4307</v>
      </c>
      <c r="E55" s="19" t="s">
        <v>25</v>
      </c>
      <c r="F55" s="19" t="s">
        <v>26</v>
      </c>
      <c r="G55" s="19" t="s">
        <v>27</v>
      </c>
      <c r="H55" s="19" t="s">
        <v>121</v>
      </c>
      <c r="I55" s="19" t="s">
        <v>1265</v>
      </c>
      <c r="J55" s="19">
        <v>2908</v>
      </c>
      <c r="K55" s="20">
        <v>27</v>
      </c>
      <c r="L55" s="25">
        <f t="shared" si="0"/>
        <v>785.16</v>
      </c>
      <c r="M55" s="25">
        <f t="shared" si="1"/>
        <v>2122.84</v>
      </c>
      <c r="N55" s="19" t="s">
        <v>4308</v>
      </c>
      <c r="O55" s="19" t="s">
        <v>31</v>
      </c>
      <c r="P55" s="20"/>
      <c r="Q55" s="19" t="s">
        <v>32</v>
      </c>
      <c r="R55" s="19" t="s">
        <v>33</v>
      </c>
      <c r="S55" s="19" t="s">
        <v>34</v>
      </c>
      <c r="T55" s="19" t="s">
        <v>1403</v>
      </c>
    </row>
    <row r="56" spans="1:20" x14ac:dyDescent="0.3">
      <c r="A56" s="19" t="s">
        <v>4208</v>
      </c>
      <c r="B56" s="20" t="s">
        <v>4209</v>
      </c>
      <c r="C56" s="19" t="s">
        <v>4309</v>
      </c>
      <c r="E56" s="19" t="s">
        <v>25</v>
      </c>
      <c r="F56" s="19" t="s">
        <v>26</v>
      </c>
      <c r="G56" s="19" t="s">
        <v>27</v>
      </c>
      <c r="H56" s="19" t="s">
        <v>121</v>
      </c>
      <c r="I56" s="19" t="s">
        <v>1265</v>
      </c>
      <c r="J56" s="19">
        <v>1178</v>
      </c>
      <c r="K56" s="20">
        <v>29</v>
      </c>
      <c r="L56" s="25">
        <f t="shared" si="0"/>
        <v>341.62</v>
      </c>
      <c r="M56" s="25">
        <f t="shared" si="1"/>
        <v>836.38</v>
      </c>
      <c r="N56" s="19" t="s">
        <v>4310</v>
      </c>
      <c r="O56" s="19" t="s">
        <v>31</v>
      </c>
      <c r="P56" s="20"/>
      <c r="Q56" s="19" t="s">
        <v>32</v>
      </c>
      <c r="R56" s="19" t="s">
        <v>33</v>
      </c>
      <c r="S56" s="19" t="s">
        <v>34</v>
      </c>
      <c r="T56" s="19" t="s">
        <v>1403</v>
      </c>
    </row>
    <row r="57" spans="1:20" x14ac:dyDescent="0.3">
      <c r="A57" s="19" t="s">
        <v>4208</v>
      </c>
      <c r="B57" s="20" t="s">
        <v>4209</v>
      </c>
      <c r="C57" s="19" t="s">
        <v>4311</v>
      </c>
      <c r="E57" s="19" t="s">
        <v>25</v>
      </c>
      <c r="F57" s="19" t="s">
        <v>26</v>
      </c>
      <c r="G57" s="19" t="s">
        <v>27</v>
      </c>
      <c r="H57" s="19" t="s">
        <v>121</v>
      </c>
      <c r="I57" s="19" t="s">
        <v>1265</v>
      </c>
      <c r="J57" s="19">
        <v>8018</v>
      </c>
      <c r="K57" s="20">
        <v>24</v>
      </c>
      <c r="L57" s="25">
        <f t="shared" si="0"/>
        <v>1924.32</v>
      </c>
      <c r="M57" s="25">
        <f t="shared" si="1"/>
        <v>6093.68</v>
      </c>
      <c r="N57" s="19" t="s">
        <v>4312</v>
      </c>
      <c r="O57" s="19" t="s">
        <v>31</v>
      </c>
      <c r="P57" s="20"/>
      <c r="Q57" s="19" t="s">
        <v>32</v>
      </c>
      <c r="R57" s="19" t="s">
        <v>33</v>
      </c>
      <c r="S57" s="19" t="s">
        <v>34</v>
      </c>
      <c r="T57" s="19" t="s">
        <v>1403</v>
      </c>
    </row>
    <row r="58" spans="1:20" x14ac:dyDescent="0.3">
      <c r="A58" s="19" t="s">
        <v>4208</v>
      </c>
      <c r="B58" s="20" t="s">
        <v>4209</v>
      </c>
      <c r="C58" s="19" t="s">
        <v>4313</v>
      </c>
      <c r="E58" s="19" t="s">
        <v>25</v>
      </c>
      <c r="F58" s="19" t="s">
        <v>26</v>
      </c>
      <c r="G58" s="19" t="s">
        <v>27</v>
      </c>
      <c r="H58" s="19" t="s">
        <v>121</v>
      </c>
      <c r="I58" s="19" t="s">
        <v>1265</v>
      </c>
      <c r="J58" s="19">
        <v>6680</v>
      </c>
      <c r="K58" s="20">
        <v>33</v>
      </c>
      <c r="L58" s="25">
        <f t="shared" si="0"/>
        <v>2204.4</v>
      </c>
      <c r="M58" s="25">
        <f t="shared" si="1"/>
        <v>4475.6000000000004</v>
      </c>
      <c r="N58" s="19" t="s">
        <v>4314</v>
      </c>
      <c r="O58" s="19" t="s">
        <v>31</v>
      </c>
      <c r="P58" s="20"/>
      <c r="Q58" s="19" t="s">
        <v>32</v>
      </c>
      <c r="R58" s="19" t="s">
        <v>33</v>
      </c>
      <c r="S58" s="19" t="s">
        <v>34</v>
      </c>
      <c r="T58" s="19" t="s">
        <v>1403</v>
      </c>
    </row>
    <row r="59" spans="1:20" x14ac:dyDescent="0.3">
      <c r="A59" s="19" t="s">
        <v>4208</v>
      </c>
      <c r="B59" s="20" t="s">
        <v>4209</v>
      </c>
      <c r="C59" s="19" t="s">
        <v>4315</v>
      </c>
      <c r="E59" s="19" t="s">
        <v>25</v>
      </c>
      <c r="F59" s="19" t="s">
        <v>26</v>
      </c>
      <c r="G59" s="19" t="s">
        <v>27</v>
      </c>
      <c r="H59" s="19" t="s">
        <v>121</v>
      </c>
      <c r="I59" s="19" t="s">
        <v>1265</v>
      </c>
      <c r="J59" s="19">
        <v>5287</v>
      </c>
      <c r="K59" s="20">
        <v>27</v>
      </c>
      <c r="L59" s="25">
        <f t="shared" si="0"/>
        <v>1427.49</v>
      </c>
      <c r="M59" s="25">
        <f t="shared" si="1"/>
        <v>3859.51</v>
      </c>
      <c r="N59" s="19" t="s">
        <v>4316</v>
      </c>
      <c r="O59" s="19" t="s">
        <v>31</v>
      </c>
      <c r="P59" s="20"/>
      <c r="Q59" s="19" t="s">
        <v>32</v>
      </c>
      <c r="R59" s="19" t="s">
        <v>33</v>
      </c>
      <c r="S59" s="19" t="s">
        <v>34</v>
      </c>
      <c r="T59" s="19" t="s">
        <v>1403</v>
      </c>
    </row>
    <row r="60" spans="1:20" x14ac:dyDescent="0.3">
      <c r="A60" s="19" t="s">
        <v>4208</v>
      </c>
      <c r="B60" s="20" t="s">
        <v>4209</v>
      </c>
      <c r="C60" s="19" t="s">
        <v>4317</v>
      </c>
      <c r="E60" s="19" t="s">
        <v>25</v>
      </c>
      <c r="F60" s="19" t="s">
        <v>26</v>
      </c>
      <c r="G60" s="19" t="s">
        <v>27</v>
      </c>
      <c r="H60" s="19" t="s">
        <v>121</v>
      </c>
      <c r="I60" s="19" t="s">
        <v>1265</v>
      </c>
      <c r="J60" s="19">
        <v>5438</v>
      </c>
      <c r="K60" s="20">
        <v>26</v>
      </c>
      <c r="L60" s="25">
        <f t="shared" si="0"/>
        <v>1413.88</v>
      </c>
      <c r="M60" s="25">
        <f t="shared" si="1"/>
        <v>4024.12</v>
      </c>
      <c r="N60" s="19" t="s">
        <v>4318</v>
      </c>
      <c r="O60" s="19" t="s">
        <v>31</v>
      </c>
      <c r="P60" s="20"/>
      <c r="Q60" s="19" t="s">
        <v>32</v>
      </c>
      <c r="R60" s="19" t="s">
        <v>33</v>
      </c>
      <c r="S60" s="19" t="s">
        <v>34</v>
      </c>
      <c r="T60" s="19" t="s">
        <v>1403</v>
      </c>
    </row>
    <row r="61" spans="1:20" x14ac:dyDescent="0.3">
      <c r="A61" s="19" t="s">
        <v>4208</v>
      </c>
      <c r="B61" s="20" t="s">
        <v>4209</v>
      </c>
      <c r="C61" s="19" t="s">
        <v>4319</v>
      </c>
      <c r="E61" s="19" t="s">
        <v>25</v>
      </c>
      <c r="F61" s="19" t="s">
        <v>26</v>
      </c>
      <c r="G61" s="19" t="s">
        <v>27</v>
      </c>
      <c r="H61" s="19" t="s">
        <v>121</v>
      </c>
      <c r="I61" s="19" t="s">
        <v>29</v>
      </c>
      <c r="J61" s="19">
        <v>5617</v>
      </c>
      <c r="K61" s="20">
        <v>26</v>
      </c>
      <c r="L61" s="25">
        <f t="shared" si="0"/>
        <v>1460.42</v>
      </c>
      <c r="M61" s="25">
        <f t="shared" si="1"/>
        <v>4156.58</v>
      </c>
      <c r="N61" s="19" t="s">
        <v>4320</v>
      </c>
      <c r="O61" s="19" t="s">
        <v>31</v>
      </c>
      <c r="P61" s="20"/>
      <c r="Q61" s="19" t="s">
        <v>32</v>
      </c>
      <c r="R61" s="19" t="s">
        <v>33</v>
      </c>
      <c r="S61" s="19" t="s">
        <v>34</v>
      </c>
      <c r="T61" s="19" t="s">
        <v>1403</v>
      </c>
    </row>
    <row r="62" spans="1:20" x14ac:dyDescent="0.3">
      <c r="A62" s="19" t="s">
        <v>4208</v>
      </c>
      <c r="B62" s="20" t="s">
        <v>4209</v>
      </c>
      <c r="C62" s="19" t="s">
        <v>4321</v>
      </c>
      <c r="E62" s="19" t="s">
        <v>25</v>
      </c>
      <c r="F62" s="19" t="s">
        <v>26</v>
      </c>
      <c r="G62" s="19" t="s">
        <v>27</v>
      </c>
      <c r="H62" s="19" t="s">
        <v>121</v>
      </c>
      <c r="I62" s="19" t="s">
        <v>1265</v>
      </c>
      <c r="J62" s="19">
        <v>37942</v>
      </c>
      <c r="K62" s="20">
        <v>21</v>
      </c>
      <c r="L62" s="25">
        <f t="shared" si="0"/>
        <v>7967.82</v>
      </c>
      <c r="M62" s="25">
        <f t="shared" si="1"/>
        <v>29974.18</v>
      </c>
      <c r="N62" s="19" t="s">
        <v>4322</v>
      </c>
      <c r="O62" s="19" t="s">
        <v>31</v>
      </c>
      <c r="P62" s="20"/>
      <c r="Q62" s="19" t="s">
        <v>32</v>
      </c>
      <c r="R62" s="19" t="s">
        <v>2510</v>
      </c>
      <c r="S62" s="19" t="s">
        <v>34</v>
      </c>
      <c r="T62" s="19" t="s">
        <v>1403</v>
      </c>
    </row>
    <row r="63" spans="1:20" x14ac:dyDescent="0.3">
      <c r="A63" s="19" t="s">
        <v>4208</v>
      </c>
      <c r="B63" s="20" t="s">
        <v>4209</v>
      </c>
      <c r="C63" s="19" t="s">
        <v>4323</v>
      </c>
      <c r="E63" s="19" t="s">
        <v>25</v>
      </c>
      <c r="F63" s="19" t="s">
        <v>26</v>
      </c>
      <c r="G63" s="19" t="s">
        <v>27</v>
      </c>
      <c r="H63" s="19" t="s">
        <v>121</v>
      </c>
      <c r="I63" s="19" t="s">
        <v>1265</v>
      </c>
      <c r="J63" s="19">
        <v>8497</v>
      </c>
      <c r="K63" s="20">
        <v>25</v>
      </c>
      <c r="L63" s="25">
        <f t="shared" si="0"/>
        <v>2124.25</v>
      </c>
      <c r="M63" s="25">
        <f t="shared" si="1"/>
        <v>6372.75</v>
      </c>
      <c r="N63" s="19" t="s">
        <v>4324</v>
      </c>
      <c r="O63" s="19" t="s">
        <v>31</v>
      </c>
      <c r="P63" s="20"/>
      <c r="Q63" s="19" t="s">
        <v>32</v>
      </c>
      <c r="R63" s="19" t="s">
        <v>33</v>
      </c>
      <c r="S63" s="19" t="s">
        <v>34</v>
      </c>
      <c r="T63" s="19" t="s">
        <v>1403</v>
      </c>
    </row>
    <row r="64" spans="1:20" x14ac:dyDescent="0.3">
      <c r="A64" s="19" t="s">
        <v>4208</v>
      </c>
      <c r="B64" s="20" t="s">
        <v>4209</v>
      </c>
      <c r="C64" s="19" t="s">
        <v>4325</v>
      </c>
      <c r="E64" s="19" t="s">
        <v>25</v>
      </c>
      <c r="F64" s="19" t="s">
        <v>26</v>
      </c>
      <c r="G64" s="19" t="s">
        <v>27</v>
      </c>
      <c r="H64" s="19" t="s">
        <v>121</v>
      </c>
      <c r="I64" s="19" t="s">
        <v>29</v>
      </c>
      <c r="J64" s="19">
        <v>1802</v>
      </c>
      <c r="K64" s="20">
        <v>50</v>
      </c>
      <c r="L64" s="25">
        <f t="shared" si="0"/>
        <v>901</v>
      </c>
      <c r="M64" s="25">
        <f t="shared" si="1"/>
        <v>901</v>
      </c>
      <c r="N64" s="19" t="s">
        <v>4326</v>
      </c>
      <c r="O64" s="19" t="s">
        <v>31</v>
      </c>
      <c r="P64" s="20"/>
      <c r="Q64" s="19" t="s">
        <v>32</v>
      </c>
      <c r="R64" s="19" t="s">
        <v>33</v>
      </c>
      <c r="S64" s="19" t="s">
        <v>34</v>
      </c>
      <c r="T64" s="19" t="s">
        <v>4215</v>
      </c>
    </row>
    <row r="65" spans="1:20" x14ac:dyDescent="0.3">
      <c r="A65" s="19" t="s">
        <v>4208</v>
      </c>
      <c r="B65" s="20" t="s">
        <v>4209</v>
      </c>
      <c r="C65" s="19" t="s">
        <v>4327</v>
      </c>
      <c r="E65" s="19" t="s">
        <v>25</v>
      </c>
      <c r="F65" s="19" t="s">
        <v>26</v>
      </c>
      <c r="G65" s="19" t="s">
        <v>27</v>
      </c>
      <c r="H65" s="19" t="s">
        <v>121</v>
      </c>
      <c r="I65" s="19" t="s">
        <v>29</v>
      </c>
      <c r="J65" s="19">
        <v>9251</v>
      </c>
      <c r="K65" s="20">
        <v>49</v>
      </c>
      <c r="L65" s="25">
        <f t="shared" si="0"/>
        <v>4532.99</v>
      </c>
      <c r="M65" s="25">
        <f t="shared" si="1"/>
        <v>4718.01</v>
      </c>
      <c r="P65" s="20"/>
    </row>
    <row r="66" spans="1:20" x14ac:dyDescent="0.3">
      <c r="A66" s="19" t="s">
        <v>4208</v>
      </c>
      <c r="B66" s="20" t="s">
        <v>4209</v>
      </c>
      <c r="C66" s="19" t="s">
        <v>4328</v>
      </c>
      <c r="D66" s="19" t="s">
        <v>24</v>
      </c>
      <c r="E66" s="19" t="s">
        <v>25</v>
      </c>
      <c r="F66" s="19" t="s">
        <v>26</v>
      </c>
      <c r="G66" s="19" t="s">
        <v>27</v>
      </c>
      <c r="H66" s="19" t="s">
        <v>28</v>
      </c>
      <c r="I66" s="19" t="s">
        <v>29</v>
      </c>
      <c r="J66" s="19">
        <v>3941</v>
      </c>
      <c r="K66" s="20">
        <v>49</v>
      </c>
      <c r="L66" s="25">
        <f t="shared" si="0"/>
        <v>1931.09</v>
      </c>
      <c r="M66" s="25">
        <f t="shared" si="1"/>
        <v>2009.91</v>
      </c>
      <c r="N66" s="19" t="s">
        <v>4329</v>
      </c>
      <c r="O66" s="19" t="s">
        <v>31</v>
      </c>
      <c r="P66" s="20"/>
      <c r="Q66" s="19" t="s">
        <v>32</v>
      </c>
      <c r="R66" s="19" t="s">
        <v>33</v>
      </c>
      <c r="S66" s="19" t="s">
        <v>34</v>
      </c>
      <c r="T66" s="19" t="s">
        <v>4215</v>
      </c>
    </row>
    <row r="67" spans="1:20" x14ac:dyDescent="0.3">
      <c r="A67" s="19" t="s">
        <v>4208</v>
      </c>
      <c r="B67" s="20" t="s">
        <v>4209</v>
      </c>
      <c r="C67" s="19" t="s">
        <v>4330</v>
      </c>
      <c r="E67" s="19" t="s">
        <v>25</v>
      </c>
      <c r="F67" s="19" t="s">
        <v>26</v>
      </c>
      <c r="G67" s="19" t="s">
        <v>27</v>
      </c>
      <c r="H67" s="19" t="s">
        <v>121</v>
      </c>
      <c r="I67" s="19" t="s">
        <v>51</v>
      </c>
      <c r="J67" s="19">
        <v>778</v>
      </c>
      <c r="K67" s="20">
        <v>100</v>
      </c>
      <c r="L67" s="25">
        <f t="shared" ref="L67:L130" si="2">J67*K67/100</f>
        <v>778</v>
      </c>
      <c r="M67" s="25">
        <f t="shared" ref="M67:M130" si="3">J67*(100-K67)/100</f>
        <v>0</v>
      </c>
      <c r="N67" s="19" t="s">
        <v>4331</v>
      </c>
      <c r="O67" s="19" t="s">
        <v>31</v>
      </c>
      <c r="P67" s="20"/>
      <c r="Q67" s="19" t="s">
        <v>32</v>
      </c>
      <c r="R67" s="19" t="s">
        <v>2510</v>
      </c>
      <c r="S67" s="19" t="s">
        <v>34</v>
      </c>
      <c r="T67" s="19" t="s">
        <v>4246</v>
      </c>
    </row>
    <row r="68" spans="1:20" x14ac:dyDescent="0.3">
      <c r="A68" s="19" t="s">
        <v>4208</v>
      </c>
      <c r="B68" s="20" t="s">
        <v>4209</v>
      </c>
      <c r="C68" s="19" t="s">
        <v>4332</v>
      </c>
      <c r="E68" s="19" t="s">
        <v>25</v>
      </c>
      <c r="F68" s="19" t="s">
        <v>26</v>
      </c>
      <c r="G68" s="19" t="s">
        <v>27</v>
      </c>
      <c r="H68" s="19" t="s">
        <v>121</v>
      </c>
      <c r="I68" s="19" t="s">
        <v>29</v>
      </c>
      <c r="J68" s="19">
        <v>631</v>
      </c>
      <c r="K68" s="20">
        <v>39</v>
      </c>
      <c r="L68" s="25">
        <f t="shared" si="2"/>
        <v>246.09</v>
      </c>
      <c r="M68" s="25">
        <f t="shared" si="3"/>
        <v>384.91</v>
      </c>
      <c r="N68" s="19" t="s">
        <v>4333</v>
      </c>
      <c r="O68" s="19" t="s">
        <v>31</v>
      </c>
      <c r="P68" s="20"/>
      <c r="Q68" s="19" t="s">
        <v>122</v>
      </c>
      <c r="T68" s="19" t="s">
        <v>4246</v>
      </c>
    </row>
    <row r="69" spans="1:20" x14ac:dyDescent="0.3">
      <c r="A69" s="19" t="s">
        <v>4208</v>
      </c>
      <c r="B69" s="20" t="s">
        <v>4209</v>
      </c>
      <c r="C69" s="19" t="s">
        <v>4334</v>
      </c>
      <c r="E69" s="19" t="s">
        <v>25</v>
      </c>
      <c r="F69" s="19" t="s">
        <v>26</v>
      </c>
      <c r="G69" s="19" t="s">
        <v>27</v>
      </c>
      <c r="H69" s="19" t="s">
        <v>121</v>
      </c>
      <c r="I69" s="19" t="s">
        <v>29</v>
      </c>
      <c r="J69" s="19">
        <v>6330</v>
      </c>
      <c r="K69" s="20">
        <v>46</v>
      </c>
      <c r="L69" s="25">
        <f t="shared" si="2"/>
        <v>2911.8</v>
      </c>
      <c r="M69" s="25">
        <f t="shared" si="3"/>
        <v>3418.2</v>
      </c>
      <c r="N69" s="19" t="s">
        <v>4335</v>
      </c>
      <c r="O69" s="19" t="s">
        <v>31</v>
      </c>
      <c r="P69" s="20"/>
      <c r="Q69" s="19" t="s">
        <v>122</v>
      </c>
      <c r="T69" s="19" t="s">
        <v>4246</v>
      </c>
    </row>
    <row r="70" spans="1:20" x14ac:dyDescent="0.3">
      <c r="A70" s="19" t="s">
        <v>4208</v>
      </c>
      <c r="B70" s="20" t="s">
        <v>4209</v>
      </c>
      <c r="C70" s="19" t="s">
        <v>4336</v>
      </c>
      <c r="E70" s="19" t="s">
        <v>25</v>
      </c>
      <c r="F70" s="19" t="s">
        <v>26</v>
      </c>
      <c r="G70" s="19" t="s">
        <v>27</v>
      </c>
      <c r="H70" s="19" t="s">
        <v>121</v>
      </c>
      <c r="I70" s="19" t="s">
        <v>29</v>
      </c>
      <c r="J70" s="19">
        <v>6141</v>
      </c>
      <c r="K70" s="20">
        <v>50</v>
      </c>
      <c r="L70" s="25">
        <f t="shared" si="2"/>
        <v>3070.5</v>
      </c>
      <c r="M70" s="25">
        <f t="shared" si="3"/>
        <v>3070.5</v>
      </c>
      <c r="N70" s="19" t="s">
        <v>4337</v>
      </c>
      <c r="O70" s="19" t="s">
        <v>31</v>
      </c>
      <c r="P70" s="20"/>
      <c r="Q70" s="19" t="s">
        <v>32</v>
      </c>
      <c r="R70" s="19" t="s">
        <v>33</v>
      </c>
      <c r="S70" s="19" t="s">
        <v>34</v>
      </c>
      <c r="T70" s="19" t="s">
        <v>4215</v>
      </c>
    </row>
    <row r="71" spans="1:20" x14ac:dyDescent="0.3">
      <c r="A71" s="19" t="s">
        <v>4208</v>
      </c>
      <c r="B71" s="20" t="s">
        <v>4209</v>
      </c>
      <c r="C71" s="19" t="s">
        <v>4338</v>
      </c>
      <c r="E71" s="19" t="s">
        <v>25</v>
      </c>
      <c r="F71" s="19" t="s">
        <v>26</v>
      </c>
      <c r="G71" s="19" t="s">
        <v>27</v>
      </c>
      <c r="H71" s="19" t="s">
        <v>121</v>
      </c>
      <c r="I71" s="19" t="s">
        <v>29</v>
      </c>
      <c r="J71" s="19">
        <v>3222</v>
      </c>
      <c r="K71" s="20">
        <v>48</v>
      </c>
      <c r="L71" s="25">
        <f t="shared" si="2"/>
        <v>1546.56</v>
      </c>
      <c r="M71" s="25">
        <f t="shared" si="3"/>
        <v>1675.44</v>
      </c>
      <c r="N71" s="19" t="s">
        <v>4339</v>
      </c>
      <c r="O71" s="19" t="s">
        <v>31</v>
      </c>
      <c r="P71" s="20"/>
      <c r="Q71" s="19" t="s">
        <v>32</v>
      </c>
      <c r="R71" s="19" t="s">
        <v>33</v>
      </c>
      <c r="S71" s="19" t="s">
        <v>34</v>
      </c>
      <c r="T71" s="19" t="s">
        <v>4215</v>
      </c>
    </row>
    <row r="72" spans="1:20" x14ac:dyDescent="0.3">
      <c r="A72" s="19" t="s">
        <v>4208</v>
      </c>
      <c r="B72" s="20" t="s">
        <v>4209</v>
      </c>
      <c r="C72" s="19" t="s">
        <v>4340</v>
      </c>
      <c r="E72" s="19" t="s">
        <v>25</v>
      </c>
      <c r="F72" s="19" t="s">
        <v>26</v>
      </c>
      <c r="G72" s="19" t="s">
        <v>27</v>
      </c>
      <c r="H72" s="19" t="s">
        <v>121</v>
      </c>
      <c r="I72" s="19" t="s">
        <v>29</v>
      </c>
      <c r="J72" s="19">
        <v>12414</v>
      </c>
      <c r="K72" s="20">
        <v>46</v>
      </c>
      <c r="L72" s="25">
        <f t="shared" si="2"/>
        <v>5710.44</v>
      </c>
      <c r="M72" s="25">
        <f t="shared" si="3"/>
        <v>6703.56</v>
      </c>
      <c r="P72" s="20"/>
    </row>
    <row r="73" spans="1:20" x14ac:dyDescent="0.3">
      <c r="A73" s="19" t="s">
        <v>4208</v>
      </c>
      <c r="B73" s="20" t="s">
        <v>4209</v>
      </c>
      <c r="C73" s="19" t="s">
        <v>4341</v>
      </c>
      <c r="E73" s="19" t="s">
        <v>25</v>
      </c>
      <c r="F73" s="19" t="s">
        <v>26</v>
      </c>
      <c r="G73" s="19" t="s">
        <v>27</v>
      </c>
      <c r="H73" s="19" t="s">
        <v>121</v>
      </c>
      <c r="I73" s="19" t="s">
        <v>29</v>
      </c>
      <c r="J73" s="19">
        <v>3693</v>
      </c>
      <c r="K73" s="20">
        <v>49</v>
      </c>
      <c r="L73" s="25">
        <f t="shared" si="2"/>
        <v>1809.57</v>
      </c>
      <c r="M73" s="25">
        <f t="shared" si="3"/>
        <v>1883.43</v>
      </c>
      <c r="N73" s="19" t="s">
        <v>4342</v>
      </c>
      <c r="O73" s="19" t="s">
        <v>31</v>
      </c>
      <c r="P73" s="20"/>
      <c r="Q73" s="19" t="s">
        <v>32</v>
      </c>
      <c r="R73" s="19" t="s">
        <v>33</v>
      </c>
      <c r="S73" s="19" t="s">
        <v>34</v>
      </c>
      <c r="T73" s="19" t="s">
        <v>4215</v>
      </c>
    </row>
    <row r="74" spans="1:20" x14ac:dyDescent="0.3">
      <c r="A74" s="19" t="s">
        <v>4208</v>
      </c>
      <c r="B74" s="20" t="s">
        <v>4209</v>
      </c>
      <c r="C74" s="19" t="s">
        <v>4343</v>
      </c>
      <c r="E74" s="19" t="s">
        <v>25</v>
      </c>
      <c r="F74" s="19" t="s">
        <v>26</v>
      </c>
      <c r="G74" s="19" t="s">
        <v>27</v>
      </c>
      <c r="H74" s="19" t="s">
        <v>121</v>
      </c>
      <c r="I74" s="19" t="s">
        <v>29</v>
      </c>
      <c r="J74" s="19">
        <v>6654</v>
      </c>
      <c r="K74" s="20">
        <v>45</v>
      </c>
      <c r="L74" s="25">
        <f t="shared" si="2"/>
        <v>2994.3</v>
      </c>
      <c r="M74" s="25">
        <f t="shared" si="3"/>
        <v>3659.7</v>
      </c>
      <c r="P74" s="20"/>
    </row>
    <row r="75" spans="1:20" x14ac:dyDescent="0.3">
      <c r="A75" s="19" t="s">
        <v>4208</v>
      </c>
      <c r="B75" s="20" t="s">
        <v>4209</v>
      </c>
      <c r="C75" s="19" t="s">
        <v>4344</v>
      </c>
      <c r="E75" s="19" t="s">
        <v>25</v>
      </c>
      <c r="F75" s="19" t="s">
        <v>26</v>
      </c>
      <c r="G75" s="19" t="s">
        <v>27</v>
      </c>
      <c r="H75" s="19" t="s">
        <v>121</v>
      </c>
      <c r="I75" s="19" t="s">
        <v>1265</v>
      </c>
      <c r="J75" s="19">
        <v>58531</v>
      </c>
      <c r="K75" s="20">
        <v>28</v>
      </c>
      <c r="L75" s="25">
        <f t="shared" si="2"/>
        <v>16388.68</v>
      </c>
      <c r="M75" s="25">
        <f t="shared" si="3"/>
        <v>42142.32</v>
      </c>
      <c r="N75" s="19" t="s">
        <v>4345</v>
      </c>
      <c r="O75" s="19" t="s">
        <v>31</v>
      </c>
      <c r="P75" s="20"/>
      <c r="Q75" s="19" t="s">
        <v>32</v>
      </c>
      <c r="R75" s="19" t="s">
        <v>33</v>
      </c>
      <c r="S75" s="19" t="s">
        <v>34</v>
      </c>
      <c r="T75" s="19" t="s">
        <v>1403</v>
      </c>
    </row>
    <row r="76" spans="1:20" x14ac:dyDescent="0.3">
      <c r="A76" s="19" t="s">
        <v>4208</v>
      </c>
      <c r="B76" s="20" t="s">
        <v>4209</v>
      </c>
      <c r="C76" s="19" t="s">
        <v>4346</v>
      </c>
      <c r="E76" s="19" t="s">
        <v>25</v>
      </c>
      <c r="F76" s="19" t="s">
        <v>26</v>
      </c>
      <c r="G76" s="19" t="s">
        <v>27</v>
      </c>
      <c r="H76" s="19" t="s">
        <v>121</v>
      </c>
      <c r="I76" s="19" t="s">
        <v>1265</v>
      </c>
      <c r="J76" s="19">
        <v>263</v>
      </c>
      <c r="K76" s="20">
        <v>35</v>
      </c>
      <c r="L76" s="25">
        <f t="shared" si="2"/>
        <v>92.05</v>
      </c>
      <c r="M76" s="25">
        <f t="shared" si="3"/>
        <v>170.95</v>
      </c>
      <c r="N76" s="19" t="s">
        <v>4347</v>
      </c>
      <c r="O76" s="19" t="s">
        <v>31</v>
      </c>
      <c r="P76" s="20"/>
      <c r="Q76" s="19" t="s">
        <v>32</v>
      </c>
      <c r="R76" s="19" t="s">
        <v>33</v>
      </c>
      <c r="S76" s="19" t="s">
        <v>34</v>
      </c>
      <c r="T76" s="19" t="s">
        <v>1403</v>
      </c>
    </row>
    <row r="77" spans="1:20" x14ac:dyDescent="0.3">
      <c r="A77" s="19" t="s">
        <v>4208</v>
      </c>
      <c r="B77" s="20" t="s">
        <v>4209</v>
      </c>
      <c r="C77" s="19" t="s">
        <v>4348</v>
      </c>
      <c r="E77" s="19" t="s">
        <v>25</v>
      </c>
      <c r="F77" s="19" t="s">
        <v>26</v>
      </c>
      <c r="G77" s="19" t="s">
        <v>27</v>
      </c>
      <c r="H77" s="19" t="s">
        <v>121</v>
      </c>
      <c r="I77" s="19" t="s">
        <v>29</v>
      </c>
      <c r="J77" s="19">
        <v>2315</v>
      </c>
      <c r="K77" s="20">
        <v>50</v>
      </c>
      <c r="L77" s="25">
        <f t="shared" si="2"/>
        <v>1157.5</v>
      </c>
      <c r="M77" s="25">
        <f t="shared" si="3"/>
        <v>1157.5</v>
      </c>
      <c r="N77" s="19" t="s">
        <v>4349</v>
      </c>
      <c r="O77" s="19" t="s">
        <v>31</v>
      </c>
      <c r="P77" s="20"/>
      <c r="Q77" s="19" t="s">
        <v>32</v>
      </c>
      <c r="R77" s="19" t="s">
        <v>33</v>
      </c>
      <c r="S77" s="19" t="s">
        <v>34</v>
      </c>
      <c r="T77" s="19" t="s">
        <v>4215</v>
      </c>
    </row>
    <row r="78" spans="1:20" x14ac:dyDescent="0.3">
      <c r="A78" s="19" t="s">
        <v>4208</v>
      </c>
      <c r="B78" s="20" t="s">
        <v>4209</v>
      </c>
      <c r="C78" s="19" t="s">
        <v>4350</v>
      </c>
      <c r="E78" s="19" t="s">
        <v>25</v>
      </c>
      <c r="F78" s="19" t="s">
        <v>26</v>
      </c>
      <c r="G78" s="19" t="s">
        <v>27</v>
      </c>
      <c r="H78" s="19" t="s">
        <v>121</v>
      </c>
      <c r="I78" s="19" t="s">
        <v>1265</v>
      </c>
      <c r="J78" s="19">
        <v>2780</v>
      </c>
      <c r="K78" s="20">
        <v>27</v>
      </c>
      <c r="L78" s="25">
        <f t="shared" si="2"/>
        <v>750.6</v>
      </c>
      <c r="M78" s="25">
        <f t="shared" si="3"/>
        <v>2029.4</v>
      </c>
      <c r="N78" s="19" t="s">
        <v>4351</v>
      </c>
      <c r="O78" s="19" t="s">
        <v>31</v>
      </c>
      <c r="P78" s="20"/>
      <c r="Q78" s="19" t="s">
        <v>32</v>
      </c>
      <c r="R78" s="19" t="s">
        <v>33</v>
      </c>
      <c r="S78" s="19" t="s">
        <v>34</v>
      </c>
      <c r="T78" s="19" t="s">
        <v>1403</v>
      </c>
    </row>
    <row r="79" spans="1:20" x14ac:dyDescent="0.3">
      <c r="A79" s="19" t="s">
        <v>4208</v>
      </c>
      <c r="B79" s="20" t="s">
        <v>4209</v>
      </c>
      <c r="C79" s="19" t="s">
        <v>4352</v>
      </c>
      <c r="E79" s="19" t="s">
        <v>25</v>
      </c>
      <c r="F79" s="19" t="s">
        <v>26</v>
      </c>
      <c r="G79" s="19" t="s">
        <v>27</v>
      </c>
      <c r="H79" s="19" t="s">
        <v>121</v>
      </c>
      <c r="I79" s="19" t="s">
        <v>29</v>
      </c>
      <c r="J79" s="19">
        <v>12169</v>
      </c>
      <c r="K79" s="20">
        <v>50</v>
      </c>
      <c r="L79" s="25">
        <f t="shared" si="2"/>
        <v>6084.5</v>
      </c>
      <c r="M79" s="25">
        <f t="shared" si="3"/>
        <v>6084.5</v>
      </c>
      <c r="N79" s="19" t="s">
        <v>4353</v>
      </c>
      <c r="O79" s="19" t="s">
        <v>31</v>
      </c>
      <c r="P79" s="20"/>
      <c r="Q79" s="19" t="s">
        <v>32</v>
      </c>
      <c r="R79" s="19" t="s">
        <v>33</v>
      </c>
      <c r="S79" s="19" t="s">
        <v>34</v>
      </c>
      <c r="T79" s="19" t="s">
        <v>4215</v>
      </c>
    </row>
    <row r="80" spans="1:20" x14ac:dyDescent="0.3">
      <c r="A80" s="19" t="s">
        <v>4208</v>
      </c>
      <c r="B80" s="20" t="s">
        <v>4209</v>
      </c>
      <c r="C80" s="19" t="s">
        <v>4354</v>
      </c>
      <c r="E80" s="19" t="s">
        <v>25</v>
      </c>
      <c r="F80" s="19" t="s">
        <v>26</v>
      </c>
      <c r="G80" s="19" t="s">
        <v>27</v>
      </c>
      <c r="H80" s="19" t="s">
        <v>121</v>
      </c>
      <c r="I80" s="19" t="s">
        <v>29</v>
      </c>
      <c r="J80" s="19">
        <v>6276</v>
      </c>
      <c r="K80" s="20">
        <v>51</v>
      </c>
      <c r="L80" s="25">
        <f t="shared" si="2"/>
        <v>3200.76</v>
      </c>
      <c r="M80" s="25">
        <f t="shared" si="3"/>
        <v>3075.24</v>
      </c>
      <c r="N80" s="19" t="s">
        <v>4355</v>
      </c>
      <c r="O80" s="19" t="s">
        <v>31</v>
      </c>
      <c r="P80" s="20"/>
      <c r="Q80" s="19" t="s">
        <v>32</v>
      </c>
      <c r="R80" s="19" t="s">
        <v>33</v>
      </c>
      <c r="S80" s="19" t="s">
        <v>34</v>
      </c>
      <c r="T80" s="19" t="s">
        <v>4215</v>
      </c>
    </row>
    <row r="81" spans="1:20" x14ac:dyDescent="0.3">
      <c r="A81" s="19" t="s">
        <v>4208</v>
      </c>
      <c r="B81" s="20" t="s">
        <v>4209</v>
      </c>
      <c r="C81" s="19" t="s">
        <v>4356</v>
      </c>
      <c r="E81" s="19" t="s">
        <v>25</v>
      </c>
      <c r="F81" s="19" t="s">
        <v>26</v>
      </c>
      <c r="G81" s="19" t="s">
        <v>27</v>
      </c>
      <c r="H81" s="19" t="s">
        <v>121</v>
      </c>
      <c r="I81" s="19" t="s">
        <v>29</v>
      </c>
      <c r="J81" s="19">
        <v>4550</v>
      </c>
      <c r="K81" s="20">
        <v>49</v>
      </c>
      <c r="L81" s="25">
        <f t="shared" si="2"/>
        <v>2229.5</v>
      </c>
      <c r="M81" s="25">
        <f t="shared" si="3"/>
        <v>2320.5</v>
      </c>
      <c r="N81" s="19" t="s">
        <v>4357</v>
      </c>
      <c r="O81" s="19" t="s">
        <v>31</v>
      </c>
      <c r="P81" s="20"/>
      <c r="Q81" s="19" t="s">
        <v>32</v>
      </c>
      <c r="R81" s="19" t="s">
        <v>33</v>
      </c>
      <c r="S81" s="19" t="s">
        <v>34</v>
      </c>
      <c r="T81" s="19" t="s">
        <v>4215</v>
      </c>
    </row>
    <row r="82" spans="1:20" x14ac:dyDescent="0.3">
      <c r="A82" s="19" t="s">
        <v>4208</v>
      </c>
      <c r="B82" s="20" t="s">
        <v>4209</v>
      </c>
      <c r="C82" s="19" t="s">
        <v>4358</v>
      </c>
      <c r="E82" s="19" t="s">
        <v>25</v>
      </c>
      <c r="F82" s="19" t="s">
        <v>26</v>
      </c>
      <c r="G82" s="19" t="s">
        <v>27</v>
      </c>
      <c r="H82" s="19" t="s">
        <v>121</v>
      </c>
      <c r="I82" s="19" t="s">
        <v>29</v>
      </c>
      <c r="J82" s="19">
        <v>3788</v>
      </c>
      <c r="K82" s="20">
        <v>53</v>
      </c>
      <c r="L82" s="25">
        <f t="shared" si="2"/>
        <v>2007.64</v>
      </c>
      <c r="M82" s="25">
        <f t="shared" si="3"/>
        <v>1780.36</v>
      </c>
      <c r="N82" s="19" t="s">
        <v>4359</v>
      </c>
      <c r="O82" s="19" t="s">
        <v>31</v>
      </c>
      <c r="P82" s="20"/>
      <c r="Q82" s="19" t="s">
        <v>32</v>
      </c>
      <c r="R82" s="19" t="s">
        <v>33</v>
      </c>
      <c r="S82" s="19" t="s">
        <v>34</v>
      </c>
      <c r="T82" s="19" t="s">
        <v>4215</v>
      </c>
    </row>
    <row r="83" spans="1:20" x14ac:dyDescent="0.3">
      <c r="A83" s="19" t="s">
        <v>4208</v>
      </c>
      <c r="B83" s="20" t="s">
        <v>4209</v>
      </c>
      <c r="C83" s="19" t="s">
        <v>4360</v>
      </c>
      <c r="E83" s="19" t="s">
        <v>25</v>
      </c>
      <c r="F83" s="19" t="s">
        <v>26</v>
      </c>
      <c r="G83" s="19" t="s">
        <v>27</v>
      </c>
      <c r="H83" s="19" t="s">
        <v>121</v>
      </c>
      <c r="I83" s="19" t="s">
        <v>29</v>
      </c>
      <c r="J83" s="19">
        <v>2617</v>
      </c>
      <c r="K83" s="20">
        <v>48</v>
      </c>
      <c r="L83" s="25">
        <f t="shared" si="2"/>
        <v>1256.1600000000001</v>
      </c>
      <c r="M83" s="25">
        <f t="shared" si="3"/>
        <v>1360.84</v>
      </c>
      <c r="N83" s="19" t="s">
        <v>4361</v>
      </c>
      <c r="O83" s="19" t="s">
        <v>31</v>
      </c>
      <c r="P83" s="20"/>
      <c r="Q83" s="19" t="s">
        <v>32</v>
      </c>
      <c r="R83" s="19" t="s">
        <v>33</v>
      </c>
      <c r="S83" s="19" t="s">
        <v>34</v>
      </c>
      <c r="T83" s="19" t="s">
        <v>4215</v>
      </c>
    </row>
    <row r="84" spans="1:20" x14ac:dyDescent="0.3">
      <c r="A84" s="19" t="s">
        <v>4208</v>
      </c>
      <c r="B84" s="20" t="s">
        <v>4209</v>
      </c>
      <c r="C84" s="19" t="s">
        <v>4362</v>
      </c>
      <c r="E84" s="19" t="s">
        <v>25</v>
      </c>
      <c r="F84" s="19" t="s">
        <v>26</v>
      </c>
      <c r="G84" s="19" t="s">
        <v>27</v>
      </c>
      <c r="H84" s="19" t="s">
        <v>121</v>
      </c>
      <c r="I84" s="19" t="s">
        <v>29</v>
      </c>
      <c r="J84" s="19">
        <v>3070</v>
      </c>
      <c r="K84" s="20">
        <v>48</v>
      </c>
      <c r="L84" s="25">
        <f t="shared" si="2"/>
        <v>1473.6</v>
      </c>
      <c r="M84" s="25">
        <f t="shared" si="3"/>
        <v>1596.4</v>
      </c>
      <c r="N84" s="19" t="s">
        <v>4363</v>
      </c>
      <c r="O84" s="19" t="s">
        <v>31</v>
      </c>
      <c r="P84" s="20"/>
      <c r="Q84" s="19" t="s">
        <v>32</v>
      </c>
      <c r="R84" s="19" t="s">
        <v>33</v>
      </c>
      <c r="S84" s="19" t="s">
        <v>34</v>
      </c>
      <c r="T84" s="19" t="s">
        <v>4215</v>
      </c>
    </row>
    <row r="85" spans="1:20" x14ac:dyDescent="0.3">
      <c r="A85" s="19" t="s">
        <v>4208</v>
      </c>
      <c r="B85" s="20" t="s">
        <v>4209</v>
      </c>
      <c r="C85" s="19" t="s">
        <v>4364</v>
      </c>
      <c r="D85" s="19" t="s">
        <v>24</v>
      </c>
      <c r="E85" s="19" t="s">
        <v>25</v>
      </c>
      <c r="F85" s="19" t="s">
        <v>26</v>
      </c>
      <c r="G85" s="19" t="s">
        <v>27</v>
      </c>
      <c r="H85" s="19" t="s">
        <v>28</v>
      </c>
      <c r="I85" s="19" t="s">
        <v>42</v>
      </c>
      <c r="J85" s="19">
        <v>9448</v>
      </c>
      <c r="K85" s="20">
        <v>52</v>
      </c>
      <c r="L85" s="25">
        <f t="shared" si="2"/>
        <v>4912.96</v>
      </c>
      <c r="M85" s="25">
        <f t="shared" si="3"/>
        <v>4535.04</v>
      </c>
      <c r="O85" s="19" t="s">
        <v>87</v>
      </c>
      <c r="P85" s="20"/>
      <c r="Q85" s="19" t="s">
        <v>32</v>
      </c>
      <c r="R85" s="19" t="s">
        <v>33</v>
      </c>
      <c r="S85" s="19" t="s">
        <v>34</v>
      </c>
      <c r="T85" s="19" t="s">
        <v>4221</v>
      </c>
    </row>
    <row r="86" spans="1:20" x14ac:dyDescent="0.3">
      <c r="A86" s="19" t="s">
        <v>4208</v>
      </c>
      <c r="B86" s="20" t="s">
        <v>4209</v>
      </c>
      <c r="C86" s="19" t="s">
        <v>4365</v>
      </c>
      <c r="E86" s="19" t="s">
        <v>25</v>
      </c>
      <c r="F86" s="19" t="s">
        <v>26</v>
      </c>
      <c r="G86" s="19" t="s">
        <v>27</v>
      </c>
      <c r="H86" s="19" t="s">
        <v>121</v>
      </c>
      <c r="I86" s="19" t="s">
        <v>1265</v>
      </c>
      <c r="J86" s="19">
        <v>13513</v>
      </c>
      <c r="K86" s="20">
        <v>25</v>
      </c>
      <c r="L86" s="25">
        <f t="shared" si="2"/>
        <v>3378.25</v>
      </c>
      <c r="M86" s="25">
        <f t="shared" si="3"/>
        <v>10134.75</v>
      </c>
      <c r="N86" s="19" t="s">
        <v>4366</v>
      </c>
      <c r="O86" s="19" t="s">
        <v>31</v>
      </c>
      <c r="P86" s="20"/>
      <c r="Q86" s="19" t="s">
        <v>32</v>
      </c>
      <c r="R86" s="19" t="s">
        <v>33</v>
      </c>
      <c r="S86" s="19" t="s">
        <v>34</v>
      </c>
      <c r="T86" s="19" t="s">
        <v>1403</v>
      </c>
    </row>
    <row r="87" spans="1:20" x14ac:dyDescent="0.3">
      <c r="A87" s="19" t="s">
        <v>4208</v>
      </c>
      <c r="B87" s="20" t="s">
        <v>4209</v>
      </c>
      <c r="C87" s="19" t="s">
        <v>4367</v>
      </c>
      <c r="E87" s="19" t="s">
        <v>25</v>
      </c>
      <c r="F87" s="19" t="s">
        <v>26</v>
      </c>
      <c r="G87" s="19" t="s">
        <v>27</v>
      </c>
      <c r="H87" s="19" t="s">
        <v>121</v>
      </c>
      <c r="I87" s="19" t="s">
        <v>29</v>
      </c>
      <c r="J87" s="19">
        <v>3624</v>
      </c>
      <c r="K87" s="20">
        <v>52</v>
      </c>
      <c r="L87" s="25">
        <f t="shared" si="2"/>
        <v>1884.48</v>
      </c>
      <c r="M87" s="25">
        <f t="shared" si="3"/>
        <v>1739.52</v>
      </c>
      <c r="N87" s="19" t="s">
        <v>4368</v>
      </c>
      <c r="O87" s="19" t="s">
        <v>31</v>
      </c>
      <c r="P87" s="20"/>
      <c r="Q87" s="19" t="s">
        <v>32</v>
      </c>
      <c r="R87" s="19" t="s">
        <v>33</v>
      </c>
      <c r="S87" s="19" t="s">
        <v>34</v>
      </c>
      <c r="T87" s="19" t="s">
        <v>4215</v>
      </c>
    </row>
    <row r="88" spans="1:20" x14ac:dyDescent="0.3">
      <c r="A88" s="19" t="s">
        <v>4208</v>
      </c>
      <c r="B88" s="20" t="s">
        <v>4209</v>
      </c>
      <c r="C88" s="19" t="s">
        <v>4369</v>
      </c>
      <c r="E88" s="19" t="s">
        <v>25</v>
      </c>
      <c r="F88" s="19" t="s">
        <v>26</v>
      </c>
      <c r="G88" s="19" t="s">
        <v>27</v>
      </c>
      <c r="H88" s="19" t="s">
        <v>121</v>
      </c>
      <c r="I88" s="19" t="s">
        <v>29</v>
      </c>
      <c r="J88" s="19">
        <v>3809</v>
      </c>
      <c r="K88" s="20">
        <v>53</v>
      </c>
      <c r="L88" s="25">
        <f t="shared" si="2"/>
        <v>2018.77</v>
      </c>
      <c r="M88" s="25">
        <f t="shared" si="3"/>
        <v>1790.23</v>
      </c>
      <c r="N88" s="19" t="s">
        <v>4370</v>
      </c>
      <c r="O88" s="19" t="s">
        <v>31</v>
      </c>
      <c r="P88" s="20"/>
      <c r="Q88" s="19" t="s">
        <v>32</v>
      </c>
      <c r="R88" s="19" t="s">
        <v>33</v>
      </c>
      <c r="S88" s="19" t="s">
        <v>34</v>
      </c>
      <c r="T88" s="19" t="s">
        <v>4215</v>
      </c>
    </row>
    <row r="89" spans="1:20" x14ac:dyDescent="0.3">
      <c r="A89" s="19" t="s">
        <v>4208</v>
      </c>
      <c r="B89" s="20" t="s">
        <v>4209</v>
      </c>
      <c r="C89" s="19" t="s">
        <v>4371</v>
      </c>
      <c r="E89" s="19" t="s">
        <v>25</v>
      </c>
      <c r="F89" s="19" t="s">
        <v>26</v>
      </c>
      <c r="G89" s="19" t="s">
        <v>27</v>
      </c>
      <c r="H89" s="19" t="s">
        <v>121</v>
      </c>
      <c r="I89" s="19" t="s">
        <v>1265</v>
      </c>
      <c r="J89" s="19">
        <v>30</v>
      </c>
      <c r="K89" s="20">
        <v>100</v>
      </c>
      <c r="L89" s="25">
        <f t="shared" si="2"/>
        <v>30</v>
      </c>
      <c r="M89" s="25">
        <f t="shared" si="3"/>
        <v>0</v>
      </c>
      <c r="N89" s="19" t="s">
        <v>4372</v>
      </c>
      <c r="O89" s="19" t="s">
        <v>31</v>
      </c>
      <c r="P89" s="20"/>
      <c r="Q89" s="19" t="s">
        <v>32</v>
      </c>
      <c r="R89" s="19" t="s">
        <v>33</v>
      </c>
      <c r="S89" s="19" t="s">
        <v>34</v>
      </c>
      <c r="T89" s="19" t="s">
        <v>1296</v>
      </c>
    </row>
    <row r="90" spans="1:20" x14ac:dyDescent="0.3">
      <c r="A90" s="19" t="s">
        <v>4208</v>
      </c>
      <c r="B90" s="20" t="s">
        <v>4209</v>
      </c>
      <c r="C90" s="19" t="s">
        <v>4373</v>
      </c>
      <c r="E90" s="19" t="s">
        <v>25</v>
      </c>
      <c r="F90" s="19" t="s">
        <v>26</v>
      </c>
      <c r="G90" s="19" t="s">
        <v>27</v>
      </c>
      <c r="H90" s="19" t="s">
        <v>121</v>
      </c>
      <c r="I90" s="19" t="s">
        <v>29</v>
      </c>
      <c r="J90" s="19">
        <v>3858</v>
      </c>
      <c r="K90" s="20">
        <v>50</v>
      </c>
      <c r="L90" s="25">
        <f t="shared" si="2"/>
        <v>1929</v>
      </c>
      <c r="M90" s="25">
        <f t="shared" si="3"/>
        <v>1929</v>
      </c>
      <c r="P90" s="20"/>
    </row>
    <row r="91" spans="1:20" x14ac:dyDescent="0.3">
      <c r="A91" s="19" t="s">
        <v>4208</v>
      </c>
      <c r="B91" s="20" t="s">
        <v>4209</v>
      </c>
      <c r="C91" s="19" t="s">
        <v>4374</v>
      </c>
      <c r="E91" s="19" t="s">
        <v>25</v>
      </c>
      <c r="F91" s="19" t="s">
        <v>26</v>
      </c>
      <c r="G91" s="19" t="s">
        <v>27</v>
      </c>
      <c r="H91" s="19" t="s">
        <v>121</v>
      </c>
      <c r="I91" s="19" t="s">
        <v>42</v>
      </c>
      <c r="J91" s="19">
        <v>18039</v>
      </c>
      <c r="K91" s="20">
        <v>49</v>
      </c>
      <c r="L91" s="25">
        <f t="shared" si="2"/>
        <v>8839.11</v>
      </c>
      <c r="M91" s="25">
        <f t="shared" si="3"/>
        <v>9199.89</v>
      </c>
      <c r="O91" s="19" t="s">
        <v>87</v>
      </c>
      <c r="P91" s="20"/>
      <c r="Q91" s="19" t="s">
        <v>122</v>
      </c>
      <c r="T91" s="19" t="s">
        <v>4221</v>
      </c>
    </row>
    <row r="92" spans="1:20" x14ac:dyDescent="0.3">
      <c r="A92" s="19" t="s">
        <v>4208</v>
      </c>
      <c r="B92" s="20" t="s">
        <v>4209</v>
      </c>
      <c r="C92" s="19" t="s">
        <v>4375</v>
      </c>
      <c r="E92" s="19" t="s">
        <v>25</v>
      </c>
      <c r="F92" s="19" t="s">
        <v>26</v>
      </c>
      <c r="G92" s="19" t="s">
        <v>27</v>
      </c>
      <c r="H92" s="19" t="s">
        <v>141</v>
      </c>
      <c r="I92" s="19" t="s">
        <v>811</v>
      </c>
      <c r="J92" s="19">
        <v>14219</v>
      </c>
      <c r="K92" s="20">
        <v>46</v>
      </c>
      <c r="L92" s="25">
        <f t="shared" si="2"/>
        <v>6540.74</v>
      </c>
      <c r="M92" s="25">
        <f t="shared" si="3"/>
        <v>7678.26</v>
      </c>
      <c r="N92" s="19" t="s">
        <v>4376</v>
      </c>
      <c r="O92" s="19" t="s">
        <v>87</v>
      </c>
      <c r="P92" s="20"/>
      <c r="Q92" s="19" t="s">
        <v>122</v>
      </c>
      <c r="T92" s="19" t="s">
        <v>4290</v>
      </c>
    </row>
    <row r="93" spans="1:20" x14ac:dyDescent="0.3">
      <c r="A93" s="19" t="s">
        <v>4208</v>
      </c>
      <c r="B93" s="20" t="s">
        <v>4209</v>
      </c>
      <c r="C93" s="19" t="s">
        <v>4377</v>
      </c>
      <c r="E93" s="19" t="s">
        <v>25</v>
      </c>
      <c r="F93" s="19" t="s">
        <v>26</v>
      </c>
      <c r="G93" s="19" t="s">
        <v>27</v>
      </c>
      <c r="H93" s="19" t="s">
        <v>121</v>
      </c>
      <c r="I93" s="19" t="s">
        <v>1265</v>
      </c>
      <c r="J93" s="19">
        <v>5860</v>
      </c>
      <c r="K93" s="20">
        <v>24</v>
      </c>
      <c r="L93" s="25">
        <f t="shared" si="2"/>
        <v>1406.4</v>
      </c>
      <c r="M93" s="25">
        <f t="shared" si="3"/>
        <v>4453.6000000000004</v>
      </c>
      <c r="P93" s="20"/>
    </row>
    <row r="94" spans="1:20" x14ac:dyDescent="0.3">
      <c r="A94" s="19" t="s">
        <v>4208</v>
      </c>
      <c r="B94" s="20" t="s">
        <v>4209</v>
      </c>
      <c r="C94" s="19" t="s">
        <v>4378</v>
      </c>
      <c r="E94" s="19" t="s">
        <v>25</v>
      </c>
      <c r="F94" s="19" t="s">
        <v>26</v>
      </c>
      <c r="G94" s="19" t="s">
        <v>27</v>
      </c>
      <c r="H94" s="19" t="s">
        <v>121</v>
      </c>
      <c r="I94" s="19" t="s">
        <v>29</v>
      </c>
      <c r="J94" s="19">
        <v>2459</v>
      </c>
      <c r="K94" s="20">
        <v>51</v>
      </c>
      <c r="L94" s="25">
        <f t="shared" si="2"/>
        <v>1254.0899999999999</v>
      </c>
      <c r="M94" s="25">
        <f t="shared" si="3"/>
        <v>1204.9100000000001</v>
      </c>
      <c r="O94" s="19" t="s">
        <v>31</v>
      </c>
      <c r="P94" s="20"/>
    </row>
    <row r="95" spans="1:20" x14ac:dyDescent="0.3">
      <c r="A95" s="19" t="s">
        <v>4208</v>
      </c>
      <c r="B95" s="20" t="s">
        <v>4209</v>
      </c>
      <c r="C95" s="19" t="s">
        <v>4379</v>
      </c>
      <c r="E95" s="19" t="s">
        <v>25</v>
      </c>
      <c r="F95" s="19" t="s">
        <v>26</v>
      </c>
      <c r="G95" s="19" t="s">
        <v>27</v>
      </c>
      <c r="H95" s="19" t="s">
        <v>121</v>
      </c>
      <c r="I95" s="19" t="s">
        <v>29</v>
      </c>
      <c r="J95" s="19">
        <v>7517</v>
      </c>
      <c r="K95" s="20">
        <v>48</v>
      </c>
      <c r="L95" s="25">
        <f t="shared" si="2"/>
        <v>3608.16</v>
      </c>
      <c r="M95" s="25">
        <f t="shared" si="3"/>
        <v>3908.84</v>
      </c>
      <c r="N95" s="19" t="s">
        <v>4380</v>
      </c>
      <c r="O95" s="19" t="s">
        <v>31</v>
      </c>
      <c r="P95" s="20"/>
      <c r="Q95" s="19" t="s">
        <v>32</v>
      </c>
      <c r="R95" s="19" t="s">
        <v>33</v>
      </c>
      <c r="S95" s="19" t="s">
        <v>34</v>
      </c>
      <c r="T95" s="19" t="s">
        <v>4215</v>
      </c>
    </row>
    <row r="96" spans="1:20" x14ac:dyDescent="0.3">
      <c r="A96" s="19" t="s">
        <v>4208</v>
      </c>
      <c r="B96" s="20" t="s">
        <v>4209</v>
      </c>
      <c r="C96" s="19" t="s">
        <v>4381</v>
      </c>
      <c r="E96" s="19" t="s">
        <v>25</v>
      </c>
      <c r="F96" s="19" t="s">
        <v>26</v>
      </c>
      <c r="G96" s="19" t="s">
        <v>27</v>
      </c>
      <c r="H96" s="19" t="s">
        <v>121</v>
      </c>
      <c r="I96" s="19" t="s">
        <v>29</v>
      </c>
      <c r="J96" s="19">
        <v>8365</v>
      </c>
      <c r="K96" s="20">
        <v>51</v>
      </c>
      <c r="L96" s="25">
        <f t="shared" si="2"/>
        <v>4266.1499999999996</v>
      </c>
      <c r="M96" s="25">
        <f t="shared" si="3"/>
        <v>4098.8500000000004</v>
      </c>
      <c r="N96" s="19" t="s">
        <v>4382</v>
      </c>
      <c r="O96" s="19" t="s">
        <v>31</v>
      </c>
      <c r="P96" s="20"/>
      <c r="Q96" s="19" t="s">
        <v>32</v>
      </c>
      <c r="R96" s="19" t="s">
        <v>33</v>
      </c>
      <c r="S96" s="19" t="s">
        <v>34</v>
      </c>
      <c r="T96" s="19" t="s">
        <v>4215</v>
      </c>
    </row>
    <row r="97" spans="1:20" x14ac:dyDescent="0.3">
      <c r="A97" s="19" t="s">
        <v>4208</v>
      </c>
      <c r="B97" s="20" t="s">
        <v>4209</v>
      </c>
      <c r="C97" s="19" t="s">
        <v>4383</v>
      </c>
      <c r="E97" s="19" t="s">
        <v>25</v>
      </c>
      <c r="F97" s="19" t="s">
        <v>26</v>
      </c>
      <c r="G97" s="19" t="s">
        <v>27</v>
      </c>
      <c r="H97" s="19" t="s">
        <v>121</v>
      </c>
      <c r="I97" s="19" t="s">
        <v>29</v>
      </c>
      <c r="J97" s="19">
        <v>1906</v>
      </c>
      <c r="K97" s="20">
        <v>51</v>
      </c>
      <c r="L97" s="25">
        <f t="shared" si="2"/>
        <v>972.06</v>
      </c>
      <c r="M97" s="25">
        <f t="shared" si="3"/>
        <v>933.94</v>
      </c>
      <c r="N97" s="19" t="s">
        <v>4384</v>
      </c>
      <c r="O97" s="19" t="s">
        <v>31</v>
      </c>
      <c r="P97" s="20"/>
      <c r="Q97" s="19" t="s">
        <v>32</v>
      </c>
      <c r="R97" s="19" t="s">
        <v>33</v>
      </c>
      <c r="S97" s="19" t="s">
        <v>34</v>
      </c>
      <c r="T97" s="19" t="s">
        <v>4215</v>
      </c>
    </row>
    <row r="98" spans="1:20" x14ac:dyDescent="0.3">
      <c r="A98" s="19" t="s">
        <v>4208</v>
      </c>
      <c r="B98" s="20" t="s">
        <v>4209</v>
      </c>
      <c r="C98" s="19" t="s">
        <v>4385</v>
      </c>
      <c r="E98" s="19" t="s">
        <v>25</v>
      </c>
      <c r="F98" s="19" t="s">
        <v>26</v>
      </c>
      <c r="G98" s="19" t="s">
        <v>27</v>
      </c>
      <c r="H98" s="19" t="s">
        <v>121</v>
      </c>
      <c r="I98" s="19" t="s">
        <v>1265</v>
      </c>
      <c r="J98" s="19">
        <v>5139</v>
      </c>
      <c r="K98" s="20">
        <v>29</v>
      </c>
      <c r="L98" s="25">
        <f t="shared" si="2"/>
        <v>1490.31</v>
      </c>
      <c r="M98" s="25">
        <f t="shared" si="3"/>
        <v>3648.69</v>
      </c>
      <c r="P98" s="20"/>
    </row>
    <row r="99" spans="1:20" x14ac:dyDescent="0.3">
      <c r="A99" s="19" t="s">
        <v>4208</v>
      </c>
      <c r="B99" s="20" t="s">
        <v>4209</v>
      </c>
      <c r="C99" s="19" t="s">
        <v>4386</v>
      </c>
      <c r="D99" s="19" t="s">
        <v>24</v>
      </c>
      <c r="E99" s="19" t="s">
        <v>25</v>
      </c>
      <c r="F99" s="19" t="s">
        <v>26</v>
      </c>
      <c r="G99" s="19" t="s">
        <v>27</v>
      </c>
      <c r="H99" s="19" t="s">
        <v>28</v>
      </c>
      <c r="I99" s="19" t="s">
        <v>1265</v>
      </c>
      <c r="J99" s="19">
        <v>1898</v>
      </c>
      <c r="K99" s="20">
        <v>30</v>
      </c>
      <c r="L99" s="25">
        <f t="shared" si="2"/>
        <v>569.4</v>
      </c>
      <c r="M99" s="25">
        <f t="shared" si="3"/>
        <v>1328.6</v>
      </c>
      <c r="N99" s="19" t="s">
        <v>4387</v>
      </c>
      <c r="O99" s="19" t="s">
        <v>31</v>
      </c>
      <c r="P99" s="20"/>
      <c r="Q99" s="19" t="s">
        <v>32</v>
      </c>
      <c r="R99" s="19" t="s">
        <v>33</v>
      </c>
      <c r="S99" s="19" t="s">
        <v>34</v>
      </c>
      <c r="T99" s="19" t="s">
        <v>1403</v>
      </c>
    </row>
    <row r="100" spans="1:20" x14ac:dyDescent="0.3">
      <c r="A100" s="19" t="s">
        <v>4208</v>
      </c>
      <c r="B100" s="20" t="s">
        <v>4209</v>
      </c>
      <c r="C100" s="19" t="s">
        <v>4388</v>
      </c>
      <c r="E100" s="19" t="s">
        <v>25</v>
      </c>
      <c r="F100" s="19" t="s">
        <v>26</v>
      </c>
      <c r="G100" s="19" t="s">
        <v>27</v>
      </c>
      <c r="H100" s="19" t="s">
        <v>121</v>
      </c>
      <c r="I100" s="19" t="s">
        <v>1265</v>
      </c>
      <c r="J100" s="19">
        <v>2559</v>
      </c>
      <c r="K100" s="20">
        <v>30</v>
      </c>
      <c r="L100" s="25">
        <f t="shared" si="2"/>
        <v>767.7</v>
      </c>
      <c r="M100" s="25">
        <f t="shared" si="3"/>
        <v>1791.3</v>
      </c>
      <c r="N100" s="19" t="s">
        <v>4389</v>
      </c>
      <c r="O100" s="19" t="s">
        <v>31</v>
      </c>
      <c r="P100" s="20"/>
      <c r="Q100" s="19" t="s">
        <v>32</v>
      </c>
      <c r="R100" s="19" t="s">
        <v>33</v>
      </c>
      <c r="S100" s="19" t="s">
        <v>34</v>
      </c>
      <c r="T100" s="19" t="s">
        <v>1403</v>
      </c>
    </row>
    <row r="101" spans="1:20" x14ac:dyDescent="0.3">
      <c r="A101" s="19" t="s">
        <v>4208</v>
      </c>
      <c r="B101" s="20" t="s">
        <v>4209</v>
      </c>
      <c r="C101" s="19" t="s">
        <v>4390</v>
      </c>
      <c r="E101" s="19" t="s">
        <v>25</v>
      </c>
      <c r="F101" s="19" t="s">
        <v>26</v>
      </c>
      <c r="G101" s="19" t="s">
        <v>27</v>
      </c>
      <c r="H101" s="19" t="s">
        <v>121</v>
      </c>
      <c r="I101" s="19" t="s">
        <v>1265</v>
      </c>
      <c r="J101" s="19">
        <v>339</v>
      </c>
      <c r="K101" s="20">
        <v>22</v>
      </c>
      <c r="L101" s="25">
        <f t="shared" si="2"/>
        <v>74.58</v>
      </c>
      <c r="M101" s="25">
        <f t="shared" si="3"/>
        <v>264.42</v>
      </c>
      <c r="N101" s="19" t="s">
        <v>4391</v>
      </c>
      <c r="O101" s="19" t="s">
        <v>31</v>
      </c>
      <c r="P101" s="20"/>
      <c r="Q101" s="19" t="s">
        <v>32</v>
      </c>
      <c r="R101" s="19" t="s">
        <v>33</v>
      </c>
      <c r="S101" s="19" t="s">
        <v>34</v>
      </c>
      <c r="T101" s="19" t="s">
        <v>1403</v>
      </c>
    </row>
    <row r="102" spans="1:20" x14ac:dyDescent="0.3">
      <c r="A102" s="19" t="s">
        <v>4208</v>
      </c>
      <c r="B102" s="20" t="s">
        <v>4209</v>
      </c>
      <c r="C102" s="19" t="s">
        <v>4392</v>
      </c>
      <c r="E102" s="19" t="s">
        <v>25</v>
      </c>
      <c r="F102" s="19" t="s">
        <v>26</v>
      </c>
      <c r="G102" s="19" t="s">
        <v>27</v>
      </c>
      <c r="H102" s="19" t="s">
        <v>121</v>
      </c>
      <c r="I102" s="19" t="s">
        <v>1265</v>
      </c>
      <c r="J102" s="19">
        <v>4356</v>
      </c>
      <c r="K102" s="20">
        <v>26</v>
      </c>
      <c r="L102" s="25">
        <f t="shared" si="2"/>
        <v>1132.56</v>
      </c>
      <c r="M102" s="25">
        <f t="shared" si="3"/>
        <v>3223.44</v>
      </c>
      <c r="N102" s="19" t="s">
        <v>4393</v>
      </c>
      <c r="O102" s="19" t="s">
        <v>31</v>
      </c>
      <c r="P102" s="20"/>
      <c r="Q102" s="19" t="s">
        <v>32</v>
      </c>
      <c r="R102" s="19" t="s">
        <v>33</v>
      </c>
      <c r="S102" s="19" t="s">
        <v>34</v>
      </c>
      <c r="T102" s="19" t="s">
        <v>1403</v>
      </c>
    </row>
    <row r="103" spans="1:20" x14ac:dyDescent="0.3">
      <c r="A103" s="19" t="s">
        <v>4208</v>
      </c>
      <c r="B103" s="20" t="s">
        <v>4209</v>
      </c>
      <c r="C103" s="19" t="s">
        <v>4394</v>
      </c>
      <c r="E103" s="19" t="s">
        <v>25</v>
      </c>
      <c r="F103" s="19" t="s">
        <v>26</v>
      </c>
      <c r="G103" s="19" t="s">
        <v>27</v>
      </c>
      <c r="H103" s="19" t="s">
        <v>121</v>
      </c>
      <c r="I103" s="19" t="s">
        <v>1265</v>
      </c>
      <c r="J103" s="19">
        <v>2231</v>
      </c>
      <c r="K103" s="20">
        <v>27</v>
      </c>
      <c r="L103" s="25">
        <f t="shared" si="2"/>
        <v>602.37</v>
      </c>
      <c r="M103" s="25">
        <f t="shared" si="3"/>
        <v>1628.63</v>
      </c>
      <c r="N103" s="19" t="s">
        <v>4395</v>
      </c>
      <c r="O103" s="19" t="s">
        <v>31</v>
      </c>
      <c r="P103" s="20"/>
      <c r="Q103" s="19" t="s">
        <v>32</v>
      </c>
      <c r="R103" s="19" t="s">
        <v>33</v>
      </c>
      <c r="S103" s="19" t="s">
        <v>34</v>
      </c>
      <c r="T103" s="19" t="s">
        <v>1403</v>
      </c>
    </row>
    <row r="104" spans="1:20" x14ac:dyDescent="0.3">
      <c r="A104" s="19" t="s">
        <v>4208</v>
      </c>
      <c r="B104" s="20" t="s">
        <v>4209</v>
      </c>
      <c r="C104" s="19" t="s">
        <v>4396</v>
      </c>
      <c r="E104" s="19" t="s">
        <v>25</v>
      </c>
      <c r="F104" s="19" t="s">
        <v>26</v>
      </c>
      <c r="G104" s="19" t="s">
        <v>27</v>
      </c>
      <c r="H104" s="19" t="s">
        <v>121</v>
      </c>
      <c r="I104" s="19" t="s">
        <v>1265</v>
      </c>
      <c r="J104" s="19">
        <v>11469</v>
      </c>
      <c r="K104" s="20">
        <v>33</v>
      </c>
      <c r="L104" s="25">
        <f t="shared" si="2"/>
        <v>3784.77</v>
      </c>
      <c r="M104" s="25">
        <f t="shared" si="3"/>
        <v>7684.23</v>
      </c>
      <c r="N104" s="19" t="s">
        <v>4397</v>
      </c>
      <c r="O104" s="19" t="s">
        <v>31</v>
      </c>
      <c r="P104" s="20"/>
      <c r="Q104" s="19" t="s">
        <v>32</v>
      </c>
      <c r="R104" s="19" t="s">
        <v>33</v>
      </c>
      <c r="S104" s="19" t="s">
        <v>34</v>
      </c>
      <c r="T104" s="19" t="s">
        <v>1403</v>
      </c>
    </row>
    <row r="105" spans="1:20" x14ac:dyDescent="0.3">
      <c r="A105" s="19" t="s">
        <v>4208</v>
      </c>
      <c r="B105" s="20" t="s">
        <v>4209</v>
      </c>
      <c r="C105" s="19" t="s">
        <v>4398</v>
      </c>
      <c r="E105" s="19" t="s">
        <v>25</v>
      </c>
      <c r="F105" s="19" t="s">
        <v>26</v>
      </c>
      <c r="G105" s="19" t="s">
        <v>27</v>
      </c>
      <c r="H105" s="19" t="s">
        <v>121</v>
      </c>
      <c r="I105" s="19" t="s">
        <v>42</v>
      </c>
      <c r="J105" s="19">
        <v>48040</v>
      </c>
      <c r="K105" s="20">
        <v>27</v>
      </c>
      <c r="L105" s="25">
        <f t="shared" si="2"/>
        <v>12970.8</v>
      </c>
      <c r="M105" s="25">
        <f t="shared" si="3"/>
        <v>35069.199999999997</v>
      </c>
      <c r="N105" s="19" t="s">
        <v>4399</v>
      </c>
      <c r="O105" s="19" t="s">
        <v>31</v>
      </c>
      <c r="P105" s="20"/>
      <c r="Q105" s="19" t="s">
        <v>32</v>
      </c>
      <c r="R105" s="19" t="s">
        <v>33</v>
      </c>
      <c r="S105" s="19" t="s">
        <v>34</v>
      </c>
      <c r="T105" s="19" t="s">
        <v>1403</v>
      </c>
    </row>
    <row r="106" spans="1:20" x14ac:dyDescent="0.3">
      <c r="A106" s="19" t="s">
        <v>4208</v>
      </c>
      <c r="B106" s="20" t="s">
        <v>4209</v>
      </c>
      <c r="C106" s="19" t="s">
        <v>4400</v>
      </c>
      <c r="E106" s="19" t="s">
        <v>25</v>
      </c>
      <c r="F106" s="19" t="s">
        <v>26</v>
      </c>
      <c r="G106" s="19" t="s">
        <v>27</v>
      </c>
      <c r="H106" s="19" t="s">
        <v>121</v>
      </c>
      <c r="I106" s="19" t="s">
        <v>1265</v>
      </c>
      <c r="J106" s="19">
        <v>2210</v>
      </c>
      <c r="K106" s="20">
        <v>26</v>
      </c>
      <c r="L106" s="25">
        <f t="shared" si="2"/>
        <v>574.6</v>
      </c>
      <c r="M106" s="25">
        <f t="shared" si="3"/>
        <v>1635.4</v>
      </c>
      <c r="N106" s="19" t="s">
        <v>4401</v>
      </c>
      <c r="O106" s="19" t="s">
        <v>31</v>
      </c>
      <c r="P106" s="20"/>
      <c r="Q106" s="19" t="s">
        <v>32</v>
      </c>
      <c r="R106" s="19" t="s">
        <v>33</v>
      </c>
      <c r="S106" s="19" t="s">
        <v>34</v>
      </c>
      <c r="T106" s="19" t="s">
        <v>1403</v>
      </c>
    </row>
    <row r="107" spans="1:20" x14ac:dyDescent="0.3">
      <c r="A107" s="19" t="s">
        <v>4208</v>
      </c>
      <c r="B107" s="20" t="s">
        <v>4209</v>
      </c>
      <c r="C107" s="19" t="s">
        <v>4402</v>
      </c>
      <c r="E107" s="19" t="s">
        <v>25</v>
      </c>
      <c r="F107" s="19" t="s">
        <v>26</v>
      </c>
      <c r="G107" s="19" t="s">
        <v>27</v>
      </c>
      <c r="H107" s="19" t="s">
        <v>121</v>
      </c>
      <c r="I107" s="19" t="s">
        <v>1265</v>
      </c>
      <c r="J107" s="19">
        <v>8242</v>
      </c>
      <c r="K107" s="20">
        <v>29</v>
      </c>
      <c r="L107" s="25">
        <f t="shared" si="2"/>
        <v>2390.1799999999998</v>
      </c>
      <c r="M107" s="25">
        <f t="shared" si="3"/>
        <v>5851.82</v>
      </c>
      <c r="N107" s="19" t="s">
        <v>4403</v>
      </c>
      <c r="O107" s="19" t="s">
        <v>31</v>
      </c>
      <c r="P107" s="20"/>
      <c r="Q107" s="19" t="s">
        <v>32</v>
      </c>
      <c r="R107" s="19" t="s">
        <v>33</v>
      </c>
      <c r="S107" s="19" t="s">
        <v>34</v>
      </c>
      <c r="T107" s="19" t="s">
        <v>1403</v>
      </c>
    </row>
    <row r="108" spans="1:20" x14ac:dyDescent="0.3">
      <c r="A108" s="19" t="s">
        <v>4208</v>
      </c>
      <c r="B108" s="20" t="s">
        <v>4209</v>
      </c>
      <c r="C108" s="19" t="s">
        <v>4404</v>
      </c>
      <c r="E108" s="19" t="s">
        <v>25</v>
      </c>
      <c r="F108" s="19" t="s">
        <v>26</v>
      </c>
      <c r="G108" s="19" t="s">
        <v>27</v>
      </c>
      <c r="H108" s="19" t="s">
        <v>121</v>
      </c>
      <c r="I108" s="19" t="s">
        <v>1265</v>
      </c>
      <c r="J108" s="19">
        <v>10891</v>
      </c>
      <c r="K108" s="20">
        <v>31</v>
      </c>
      <c r="L108" s="25">
        <f t="shared" si="2"/>
        <v>3376.21</v>
      </c>
      <c r="M108" s="25">
        <f t="shared" si="3"/>
        <v>7514.79</v>
      </c>
      <c r="N108" s="19" t="s">
        <v>4405</v>
      </c>
      <c r="O108" s="19" t="s">
        <v>31</v>
      </c>
      <c r="P108" s="20"/>
      <c r="Q108" s="19" t="s">
        <v>32</v>
      </c>
      <c r="R108" s="19" t="s">
        <v>33</v>
      </c>
      <c r="S108" s="19" t="s">
        <v>34</v>
      </c>
      <c r="T108" s="19" t="s">
        <v>1403</v>
      </c>
    </row>
    <row r="109" spans="1:20" x14ac:dyDescent="0.3">
      <c r="A109" s="19" t="s">
        <v>4208</v>
      </c>
      <c r="B109" s="20" t="s">
        <v>4209</v>
      </c>
      <c r="C109" s="19" t="s">
        <v>4406</v>
      </c>
      <c r="E109" s="19" t="s">
        <v>25</v>
      </c>
      <c r="F109" s="19" t="s">
        <v>26</v>
      </c>
      <c r="G109" s="19" t="s">
        <v>27</v>
      </c>
      <c r="H109" s="19" t="s">
        <v>121</v>
      </c>
      <c r="I109" s="19" t="s">
        <v>29</v>
      </c>
      <c r="J109" s="19">
        <v>4497</v>
      </c>
      <c r="K109" s="20">
        <v>50</v>
      </c>
      <c r="L109" s="25">
        <f t="shared" si="2"/>
        <v>2248.5</v>
      </c>
      <c r="M109" s="25">
        <f t="shared" si="3"/>
        <v>2248.5</v>
      </c>
      <c r="N109" s="19" t="s">
        <v>4407</v>
      </c>
      <c r="O109" s="19" t="s">
        <v>31</v>
      </c>
      <c r="P109" s="20"/>
      <c r="Q109" s="19" t="s">
        <v>32</v>
      </c>
      <c r="R109" s="19" t="s">
        <v>33</v>
      </c>
      <c r="S109" s="19" t="s">
        <v>34</v>
      </c>
      <c r="T109" s="19" t="s">
        <v>4215</v>
      </c>
    </row>
    <row r="110" spans="1:20" x14ac:dyDescent="0.3">
      <c r="A110" s="19" t="s">
        <v>4208</v>
      </c>
      <c r="B110" s="20" t="s">
        <v>4209</v>
      </c>
      <c r="C110" s="19" t="s">
        <v>4408</v>
      </c>
      <c r="E110" s="19" t="s">
        <v>25</v>
      </c>
      <c r="F110" s="19" t="s">
        <v>26</v>
      </c>
      <c r="G110" s="19" t="s">
        <v>27</v>
      </c>
      <c r="H110" s="19" t="s">
        <v>121</v>
      </c>
      <c r="I110" s="19" t="s">
        <v>1265</v>
      </c>
      <c r="J110" s="19">
        <v>2842</v>
      </c>
      <c r="K110" s="20">
        <v>28</v>
      </c>
      <c r="L110" s="25">
        <f t="shared" si="2"/>
        <v>795.76</v>
      </c>
      <c r="M110" s="25">
        <f t="shared" si="3"/>
        <v>2046.24</v>
      </c>
      <c r="N110" s="19" t="s">
        <v>4409</v>
      </c>
      <c r="O110" s="19" t="s">
        <v>31</v>
      </c>
      <c r="P110" s="20"/>
      <c r="Q110" s="19" t="s">
        <v>32</v>
      </c>
      <c r="R110" s="19" t="s">
        <v>33</v>
      </c>
      <c r="S110" s="19" t="s">
        <v>34</v>
      </c>
      <c r="T110" s="19" t="s">
        <v>1403</v>
      </c>
    </row>
    <row r="111" spans="1:20" x14ac:dyDescent="0.3">
      <c r="A111" s="19" t="s">
        <v>4208</v>
      </c>
      <c r="B111" s="20" t="s">
        <v>4209</v>
      </c>
      <c r="C111" s="19" t="s">
        <v>4410</v>
      </c>
      <c r="E111" s="19" t="s">
        <v>25</v>
      </c>
      <c r="F111" s="19" t="s">
        <v>26</v>
      </c>
      <c r="G111" s="19" t="s">
        <v>27</v>
      </c>
      <c r="H111" s="19" t="s">
        <v>121</v>
      </c>
      <c r="I111" s="19" t="s">
        <v>1265</v>
      </c>
      <c r="J111" s="19">
        <v>1732</v>
      </c>
      <c r="K111" s="20">
        <v>30</v>
      </c>
      <c r="L111" s="25">
        <f t="shared" si="2"/>
        <v>519.6</v>
      </c>
      <c r="M111" s="25">
        <f t="shared" si="3"/>
        <v>1212.4000000000001</v>
      </c>
      <c r="N111" s="19" t="s">
        <v>4411</v>
      </c>
      <c r="O111" s="19" t="s">
        <v>31</v>
      </c>
      <c r="P111" s="20"/>
      <c r="Q111" s="19" t="s">
        <v>32</v>
      </c>
      <c r="R111" s="19" t="s">
        <v>33</v>
      </c>
      <c r="S111" s="19" t="s">
        <v>34</v>
      </c>
      <c r="T111" s="19" t="s">
        <v>1403</v>
      </c>
    </row>
    <row r="112" spans="1:20" x14ac:dyDescent="0.3">
      <c r="A112" s="19" t="s">
        <v>4208</v>
      </c>
      <c r="B112" s="20" t="s">
        <v>4209</v>
      </c>
      <c r="C112" s="19" t="s">
        <v>4412</v>
      </c>
      <c r="E112" s="19" t="s">
        <v>25</v>
      </c>
      <c r="F112" s="19" t="s">
        <v>26</v>
      </c>
      <c r="G112" s="19" t="s">
        <v>27</v>
      </c>
      <c r="H112" s="19" t="s">
        <v>121</v>
      </c>
      <c r="I112" s="19" t="s">
        <v>29</v>
      </c>
      <c r="J112" s="19">
        <v>3036</v>
      </c>
      <c r="K112" s="20">
        <v>46</v>
      </c>
      <c r="L112" s="25">
        <f t="shared" si="2"/>
        <v>1396.56</v>
      </c>
      <c r="M112" s="25">
        <f t="shared" si="3"/>
        <v>1639.44</v>
      </c>
      <c r="N112" s="19" t="s">
        <v>4413</v>
      </c>
      <c r="O112" s="19" t="s">
        <v>31</v>
      </c>
      <c r="P112" s="20"/>
      <c r="Q112" s="19" t="s">
        <v>32</v>
      </c>
      <c r="R112" s="19" t="s">
        <v>33</v>
      </c>
      <c r="S112" s="19" t="s">
        <v>34</v>
      </c>
      <c r="T112" s="19" t="s">
        <v>4215</v>
      </c>
    </row>
    <row r="113" spans="1:20" x14ac:dyDescent="0.3">
      <c r="A113" s="19" t="s">
        <v>4208</v>
      </c>
      <c r="B113" s="20" t="s">
        <v>4209</v>
      </c>
      <c r="C113" s="19" t="s">
        <v>4414</v>
      </c>
      <c r="E113" s="19" t="s">
        <v>25</v>
      </c>
      <c r="F113" s="19" t="s">
        <v>26</v>
      </c>
      <c r="G113" s="19" t="s">
        <v>27</v>
      </c>
      <c r="H113" s="19" t="s">
        <v>121</v>
      </c>
      <c r="I113" s="19" t="s">
        <v>29</v>
      </c>
      <c r="J113" s="19">
        <v>3698</v>
      </c>
      <c r="K113" s="20">
        <v>48</v>
      </c>
      <c r="L113" s="25">
        <f t="shared" si="2"/>
        <v>1775.04</v>
      </c>
      <c r="M113" s="25">
        <f t="shared" si="3"/>
        <v>1922.96</v>
      </c>
      <c r="N113" s="19" t="s">
        <v>4415</v>
      </c>
      <c r="O113" s="19" t="s">
        <v>31</v>
      </c>
      <c r="P113" s="20"/>
      <c r="Q113" s="19" t="s">
        <v>32</v>
      </c>
      <c r="R113" s="19" t="s">
        <v>33</v>
      </c>
      <c r="S113" s="19" t="s">
        <v>34</v>
      </c>
      <c r="T113" s="19" t="s">
        <v>4215</v>
      </c>
    </row>
    <row r="114" spans="1:20" x14ac:dyDescent="0.3">
      <c r="A114" s="19" t="s">
        <v>4208</v>
      </c>
      <c r="B114" s="20" t="s">
        <v>4209</v>
      </c>
      <c r="C114" s="19" t="s">
        <v>4416</v>
      </c>
      <c r="E114" s="19" t="s">
        <v>25</v>
      </c>
      <c r="F114" s="19" t="s">
        <v>26</v>
      </c>
      <c r="G114" s="19" t="s">
        <v>27</v>
      </c>
      <c r="H114" s="19" t="s">
        <v>121</v>
      </c>
      <c r="I114" s="19" t="s">
        <v>29</v>
      </c>
      <c r="J114" s="19">
        <v>3581</v>
      </c>
      <c r="K114" s="20">
        <v>45</v>
      </c>
      <c r="L114" s="25">
        <f t="shared" si="2"/>
        <v>1611.45</v>
      </c>
      <c r="M114" s="25">
        <f t="shared" si="3"/>
        <v>1969.55</v>
      </c>
      <c r="N114" s="19" t="s">
        <v>4417</v>
      </c>
      <c r="O114" s="19" t="s">
        <v>31</v>
      </c>
      <c r="P114" s="20"/>
      <c r="Q114" s="19" t="s">
        <v>32</v>
      </c>
      <c r="R114" s="19" t="s">
        <v>33</v>
      </c>
      <c r="S114" s="19" t="s">
        <v>34</v>
      </c>
      <c r="T114" s="19" t="s">
        <v>4215</v>
      </c>
    </row>
    <row r="115" spans="1:20" x14ac:dyDescent="0.3">
      <c r="A115" s="19" t="s">
        <v>4208</v>
      </c>
      <c r="B115" s="20" t="s">
        <v>4209</v>
      </c>
      <c r="C115" s="19" t="s">
        <v>4418</v>
      </c>
      <c r="E115" s="19" t="s">
        <v>25</v>
      </c>
      <c r="F115" s="19" t="s">
        <v>26</v>
      </c>
      <c r="G115" s="19" t="s">
        <v>27</v>
      </c>
      <c r="H115" s="19" t="s">
        <v>121</v>
      </c>
      <c r="I115" s="19" t="s">
        <v>29</v>
      </c>
      <c r="J115" s="19">
        <v>3070</v>
      </c>
      <c r="K115" s="20">
        <v>46</v>
      </c>
      <c r="L115" s="25">
        <f t="shared" si="2"/>
        <v>1412.2</v>
      </c>
      <c r="M115" s="25">
        <f t="shared" si="3"/>
        <v>1657.8</v>
      </c>
      <c r="N115" s="19" t="s">
        <v>4419</v>
      </c>
      <c r="O115" s="19" t="s">
        <v>31</v>
      </c>
      <c r="P115" s="20"/>
      <c r="Q115" s="19" t="s">
        <v>32</v>
      </c>
      <c r="R115" s="19" t="s">
        <v>33</v>
      </c>
      <c r="S115" s="19" t="s">
        <v>34</v>
      </c>
      <c r="T115" s="19" t="s">
        <v>4215</v>
      </c>
    </row>
    <row r="116" spans="1:20" x14ac:dyDescent="0.3">
      <c r="A116" s="19" t="s">
        <v>4208</v>
      </c>
      <c r="B116" s="20" t="s">
        <v>4209</v>
      </c>
      <c r="C116" s="19" t="s">
        <v>4420</v>
      </c>
      <c r="E116" s="19" t="s">
        <v>25</v>
      </c>
      <c r="F116" s="19" t="s">
        <v>26</v>
      </c>
      <c r="G116" s="19" t="s">
        <v>27</v>
      </c>
      <c r="H116" s="19" t="s">
        <v>121</v>
      </c>
      <c r="I116" s="19" t="s">
        <v>29</v>
      </c>
      <c r="J116" s="19">
        <v>8123</v>
      </c>
      <c r="K116" s="20">
        <v>46</v>
      </c>
      <c r="L116" s="25">
        <f t="shared" si="2"/>
        <v>3736.58</v>
      </c>
      <c r="M116" s="25">
        <f t="shared" si="3"/>
        <v>4386.42</v>
      </c>
      <c r="N116" s="19" t="s">
        <v>4421</v>
      </c>
      <c r="O116" s="19" t="s">
        <v>31</v>
      </c>
      <c r="P116" s="20"/>
      <c r="Q116" s="19" t="s">
        <v>32</v>
      </c>
      <c r="R116" s="19" t="s">
        <v>33</v>
      </c>
      <c r="S116" s="19" t="s">
        <v>34</v>
      </c>
      <c r="T116" s="19" t="s">
        <v>4215</v>
      </c>
    </row>
    <row r="117" spans="1:20" x14ac:dyDescent="0.3">
      <c r="A117" s="19" t="s">
        <v>4208</v>
      </c>
      <c r="B117" s="20" t="s">
        <v>4209</v>
      </c>
      <c r="C117" s="19" t="s">
        <v>4422</v>
      </c>
      <c r="E117" s="19" t="s">
        <v>25</v>
      </c>
      <c r="F117" s="19" t="s">
        <v>26</v>
      </c>
      <c r="G117" s="19" t="s">
        <v>27</v>
      </c>
      <c r="H117" s="19" t="s">
        <v>121</v>
      </c>
      <c r="I117" s="19" t="s">
        <v>1265</v>
      </c>
      <c r="J117" s="19">
        <v>3222</v>
      </c>
      <c r="K117" s="20">
        <v>28</v>
      </c>
      <c r="L117" s="25">
        <f t="shared" si="2"/>
        <v>902.16</v>
      </c>
      <c r="M117" s="25">
        <f t="shared" si="3"/>
        <v>2319.84</v>
      </c>
      <c r="N117" s="19" t="s">
        <v>4423</v>
      </c>
      <c r="O117" s="19" t="s">
        <v>31</v>
      </c>
      <c r="P117" s="20"/>
      <c r="Q117" s="19" t="s">
        <v>32</v>
      </c>
      <c r="R117" s="19" t="s">
        <v>33</v>
      </c>
      <c r="S117" s="19" t="s">
        <v>34</v>
      </c>
      <c r="T117" s="19" t="s">
        <v>1403</v>
      </c>
    </row>
    <row r="118" spans="1:20" x14ac:dyDescent="0.3">
      <c r="A118" s="19" t="s">
        <v>4208</v>
      </c>
      <c r="B118" s="20" t="s">
        <v>4209</v>
      </c>
      <c r="C118" s="19" t="s">
        <v>4424</v>
      </c>
      <c r="E118" s="19" t="s">
        <v>25</v>
      </c>
      <c r="F118" s="19" t="s">
        <v>26</v>
      </c>
      <c r="G118" s="19" t="s">
        <v>27</v>
      </c>
      <c r="H118" s="19" t="s">
        <v>121</v>
      </c>
      <c r="I118" s="19" t="s">
        <v>1265</v>
      </c>
      <c r="J118" s="19">
        <v>1772</v>
      </c>
      <c r="K118" s="20">
        <v>29</v>
      </c>
      <c r="L118" s="25">
        <f t="shared" si="2"/>
        <v>513.88</v>
      </c>
      <c r="M118" s="25">
        <f t="shared" si="3"/>
        <v>1258.1199999999999</v>
      </c>
      <c r="N118" s="19" t="s">
        <v>4425</v>
      </c>
      <c r="O118" s="19" t="s">
        <v>31</v>
      </c>
      <c r="P118" s="20"/>
      <c r="Q118" s="19" t="s">
        <v>32</v>
      </c>
      <c r="R118" s="19" t="s">
        <v>33</v>
      </c>
      <c r="S118" s="19" t="s">
        <v>34</v>
      </c>
      <c r="T118" s="19" t="s">
        <v>1403</v>
      </c>
    </row>
    <row r="119" spans="1:20" x14ac:dyDescent="0.3">
      <c r="A119" s="19" t="s">
        <v>4208</v>
      </c>
      <c r="B119" s="20" t="s">
        <v>4209</v>
      </c>
      <c r="C119" s="19" t="s">
        <v>4426</v>
      </c>
      <c r="E119" s="19" t="s">
        <v>25</v>
      </c>
      <c r="F119" s="19" t="s">
        <v>26</v>
      </c>
      <c r="G119" s="19" t="s">
        <v>27</v>
      </c>
      <c r="H119" s="19" t="s">
        <v>121</v>
      </c>
      <c r="I119" s="19" t="s">
        <v>1265</v>
      </c>
      <c r="J119" s="19">
        <v>4652</v>
      </c>
      <c r="K119" s="20">
        <v>24</v>
      </c>
      <c r="L119" s="25">
        <f t="shared" si="2"/>
        <v>1116.48</v>
      </c>
      <c r="M119" s="25">
        <f t="shared" si="3"/>
        <v>3535.52</v>
      </c>
      <c r="N119" s="19" t="s">
        <v>4427</v>
      </c>
      <c r="O119" s="19" t="s">
        <v>31</v>
      </c>
      <c r="P119" s="20"/>
      <c r="Q119" s="19" t="s">
        <v>32</v>
      </c>
      <c r="R119" s="19" t="s">
        <v>33</v>
      </c>
      <c r="S119" s="19" t="s">
        <v>34</v>
      </c>
      <c r="T119" s="19" t="s">
        <v>1403</v>
      </c>
    </row>
    <row r="120" spans="1:20" x14ac:dyDescent="0.3">
      <c r="A120" s="19" t="s">
        <v>4208</v>
      </c>
      <c r="B120" s="20" t="s">
        <v>4209</v>
      </c>
      <c r="C120" s="19" t="s">
        <v>4428</v>
      </c>
      <c r="E120" s="19" t="s">
        <v>25</v>
      </c>
      <c r="F120" s="19" t="s">
        <v>26</v>
      </c>
      <c r="G120" s="19" t="s">
        <v>27</v>
      </c>
      <c r="H120" s="19" t="s">
        <v>121</v>
      </c>
      <c r="I120" s="19" t="s">
        <v>1265</v>
      </c>
      <c r="J120" s="19">
        <v>2399</v>
      </c>
      <c r="K120" s="20">
        <v>26</v>
      </c>
      <c r="L120" s="25">
        <f t="shared" si="2"/>
        <v>623.74</v>
      </c>
      <c r="M120" s="25">
        <f t="shared" si="3"/>
        <v>1775.26</v>
      </c>
      <c r="N120" s="19" t="s">
        <v>4429</v>
      </c>
      <c r="O120" s="19" t="s">
        <v>31</v>
      </c>
      <c r="P120" s="20"/>
      <c r="Q120" s="19" t="s">
        <v>32</v>
      </c>
      <c r="R120" s="19" t="s">
        <v>33</v>
      </c>
      <c r="S120" s="19" t="s">
        <v>34</v>
      </c>
      <c r="T120" s="19" t="s">
        <v>1403</v>
      </c>
    </row>
    <row r="121" spans="1:20" x14ac:dyDescent="0.3">
      <c r="A121" s="19" t="s">
        <v>4208</v>
      </c>
      <c r="B121" s="20" t="s">
        <v>4209</v>
      </c>
      <c r="C121" s="19" t="s">
        <v>4430</v>
      </c>
      <c r="E121" s="19" t="s">
        <v>25</v>
      </c>
      <c r="F121" s="19" t="s">
        <v>26</v>
      </c>
      <c r="G121" s="19" t="s">
        <v>27</v>
      </c>
      <c r="H121" s="19" t="s">
        <v>121</v>
      </c>
      <c r="I121" s="19" t="s">
        <v>1265</v>
      </c>
      <c r="J121" s="19">
        <v>255</v>
      </c>
      <c r="K121" s="20">
        <v>26</v>
      </c>
      <c r="L121" s="25">
        <f t="shared" si="2"/>
        <v>66.3</v>
      </c>
      <c r="M121" s="25">
        <f t="shared" si="3"/>
        <v>188.7</v>
      </c>
      <c r="N121" s="19" t="s">
        <v>4431</v>
      </c>
      <c r="O121" s="19" t="s">
        <v>31</v>
      </c>
      <c r="P121" s="20"/>
      <c r="Q121" s="19" t="s">
        <v>32</v>
      </c>
      <c r="R121" s="19" t="s">
        <v>33</v>
      </c>
      <c r="S121" s="19" t="s">
        <v>34</v>
      </c>
      <c r="T121" s="19" t="s">
        <v>1403</v>
      </c>
    </row>
    <row r="122" spans="1:20" x14ac:dyDescent="0.3">
      <c r="A122" s="19" t="s">
        <v>4208</v>
      </c>
      <c r="B122" s="20" t="s">
        <v>4209</v>
      </c>
      <c r="C122" s="19" t="s">
        <v>4432</v>
      </c>
      <c r="E122" s="19" t="s">
        <v>25</v>
      </c>
      <c r="F122" s="19" t="s">
        <v>26</v>
      </c>
      <c r="G122" s="19" t="s">
        <v>27</v>
      </c>
      <c r="H122" s="19" t="s">
        <v>121</v>
      </c>
      <c r="I122" s="19" t="s">
        <v>1265</v>
      </c>
      <c r="J122" s="19">
        <v>461</v>
      </c>
      <c r="K122" s="20">
        <v>28</v>
      </c>
      <c r="L122" s="25">
        <f t="shared" si="2"/>
        <v>129.08000000000001</v>
      </c>
      <c r="M122" s="25">
        <f t="shared" si="3"/>
        <v>331.92</v>
      </c>
      <c r="N122" s="19" t="s">
        <v>4433</v>
      </c>
      <c r="O122" s="19" t="s">
        <v>31</v>
      </c>
      <c r="P122" s="20"/>
      <c r="Q122" s="19" t="s">
        <v>32</v>
      </c>
      <c r="R122" s="19" t="s">
        <v>2510</v>
      </c>
      <c r="S122" s="19" t="s">
        <v>34</v>
      </c>
      <c r="T122" s="19" t="s">
        <v>1403</v>
      </c>
    </row>
    <row r="123" spans="1:20" x14ac:dyDescent="0.3">
      <c r="A123" s="19" t="s">
        <v>4208</v>
      </c>
      <c r="B123" s="20" t="s">
        <v>4209</v>
      </c>
      <c r="C123" s="19" t="s">
        <v>4434</v>
      </c>
      <c r="E123" s="19" t="s">
        <v>25</v>
      </c>
      <c r="F123" s="19" t="s">
        <v>26</v>
      </c>
      <c r="G123" s="19" t="s">
        <v>27</v>
      </c>
      <c r="H123" s="19" t="s">
        <v>121</v>
      </c>
      <c r="I123" s="19" t="s">
        <v>1265</v>
      </c>
      <c r="J123" s="19">
        <v>1365</v>
      </c>
      <c r="K123" s="20">
        <v>25</v>
      </c>
      <c r="L123" s="25">
        <f t="shared" si="2"/>
        <v>341.25</v>
      </c>
      <c r="M123" s="25">
        <f t="shared" si="3"/>
        <v>1023.75</v>
      </c>
      <c r="P123" s="20"/>
    </row>
    <row r="124" spans="1:20" x14ac:dyDescent="0.3">
      <c r="A124" s="19" t="s">
        <v>4208</v>
      </c>
      <c r="B124" s="20" t="s">
        <v>4209</v>
      </c>
      <c r="C124" s="19" t="s">
        <v>4435</v>
      </c>
      <c r="E124" s="19" t="s">
        <v>25</v>
      </c>
      <c r="F124" s="19" t="s">
        <v>26</v>
      </c>
      <c r="G124" s="19" t="s">
        <v>27</v>
      </c>
      <c r="H124" s="19" t="s">
        <v>121</v>
      </c>
      <c r="I124" s="19" t="s">
        <v>1265</v>
      </c>
      <c r="J124" s="19">
        <v>25241</v>
      </c>
      <c r="K124" s="20">
        <v>26</v>
      </c>
      <c r="L124" s="25">
        <f t="shared" si="2"/>
        <v>6562.66</v>
      </c>
      <c r="M124" s="25">
        <f t="shared" si="3"/>
        <v>18678.34</v>
      </c>
      <c r="N124" s="19" t="s">
        <v>4436</v>
      </c>
      <c r="O124" s="19" t="s">
        <v>31</v>
      </c>
      <c r="P124" s="20"/>
      <c r="Q124" s="19" t="s">
        <v>32</v>
      </c>
      <c r="R124" s="19" t="s">
        <v>33</v>
      </c>
      <c r="S124" s="19" t="s">
        <v>34</v>
      </c>
      <c r="T124" s="19" t="s">
        <v>1403</v>
      </c>
    </row>
    <row r="125" spans="1:20" x14ac:dyDescent="0.3">
      <c r="A125" s="19" t="s">
        <v>4208</v>
      </c>
      <c r="B125" s="20" t="s">
        <v>4209</v>
      </c>
      <c r="C125" s="19" t="s">
        <v>4437</v>
      </c>
      <c r="E125" s="19" t="s">
        <v>25</v>
      </c>
      <c r="F125" s="19" t="s">
        <v>26</v>
      </c>
      <c r="G125" s="19" t="s">
        <v>27</v>
      </c>
      <c r="H125" s="19" t="s">
        <v>121</v>
      </c>
      <c r="I125" s="19" t="s">
        <v>1265</v>
      </c>
      <c r="J125" s="19">
        <v>8725</v>
      </c>
      <c r="K125" s="20">
        <v>32</v>
      </c>
      <c r="L125" s="25">
        <f t="shared" si="2"/>
        <v>2792</v>
      </c>
      <c r="M125" s="25">
        <f t="shared" si="3"/>
        <v>5933</v>
      </c>
      <c r="P125" s="20"/>
    </row>
    <row r="126" spans="1:20" x14ac:dyDescent="0.3">
      <c r="A126" s="19" t="s">
        <v>4208</v>
      </c>
      <c r="B126" s="20" t="s">
        <v>4209</v>
      </c>
      <c r="C126" s="19" t="s">
        <v>4438</v>
      </c>
      <c r="E126" s="19" t="s">
        <v>25</v>
      </c>
      <c r="F126" s="19" t="s">
        <v>26</v>
      </c>
      <c r="G126" s="19" t="s">
        <v>27</v>
      </c>
      <c r="H126" s="19" t="s">
        <v>121</v>
      </c>
      <c r="I126" s="19" t="s">
        <v>1265</v>
      </c>
      <c r="J126" s="19">
        <v>6245</v>
      </c>
      <c r="K126" s="20">
        <v>26</v>
      </c>
      <c r="L126" s="25">
        <f t="shared" si="2"/>
        <v>1623.7</v>
      </c>
      <c r="M126" s="25">
        <f t="shared" si="3"/>
        <v>4621.3</v>
      </c>
      <c r="N126" s="19" t="s">
        <v>4439</v>
      </c>
      <c r="O126" s="19" t="s">
        <v>31</v>
      </c>
      <c r="P126" s="20"/>
      <c r="Q126" s="19" t="s">
        <v>32</v>
      </c>
      <c r="R126" s="19" t="s">
        <v>33</v>
      </c>
      <c r="S126" s="19" t="s">
        <v>34</v>
      </c>
      <c r="T126" s="19" t="s">
        <v>1403</v>
      </c>
    </row>
    <row r="127" spans="1:20" x14ac:dyDescent="0.3">
      <c r="A127" s="19" t="s">
        <v>4208</v>
      </c>
      <c r="B127" s="20" t="s">
        <v>4209</v>
      </c>
      <c r="C127" s="19" t="s">
        <v>4440</v>
      </c>
      <c r="E127" s="19" t="s">
        <v>25</v>
      </c>
      <c r="F127" s="19" t="s">
        <v>26</v>
      </c>
      <c r="G127" s="19" t="s">
        <v>27</v>
      </c>
      <c r="H127" s="19" t="s">
        <v>121</v>
      </c>
      <c r="I127" s="19" t="s">
        <v>1265</v>
      </c>
      <c r="J127" s="19">
        <v>4977</v>
      </c>
      <c r="K127" s="20">
        <v>25</v>
      </c>
      <c r="L127" s="25">
        <f t="shared" si="2"/>
        <v>1244.25</v>
      </c>
      <c r="M127" s="25">
        <f t="shared" si="3"/>
        <v>3732.75</v>
      </c>
      <c r="N127" s="19" t="s">
        <v>4441</v>
      </c>
      <c r="O127" s="19" t="s">
        <v>31</v>
      </c>
      <c r="P127" s="20"/>
      <c r="Q127" s="19" t="s">
        <v>32</v>
      </c>
      <c r="R127" s="19" t="s">
        <v>33</v>
      </c>
      <c r="S127" s="19" t="s">
        <v>34</v>
      </c>
      <c r="T127" s="19" t="s">
        <v>1403</v>
      </c>
    </row>
    <row r="128" spans="1:20" x14ac:dyDescent="0.3">
      <c r="A128" s="19" t="s">
        <v>4208</v>
      </c>
      <c r="B128" s="20" t="s">
        <v>4209</v>
      </c>
      <c r="C128" s="19" t="s">
        <v>4442</v>
      </c>
      <c r="E128" s="19" t="s">
        <v>25</v>
      </c>
      <c r="F128" s="19" t="s">
        <v>26</v>
      </c>
      <c r="G128" s="19" t="s">
        <v>27</v>
      </c>
      <c r="H128" s="19" t="s">
        <v>121</v>
      </c>
      <c r="I128" s="19" t="s">
        <v>1265</v>
      </c>
      <c r="J128" s="19">
        <v>8789</v>
      </c>
      <c r="K128" s="20">
        <v>46</v>
      </c>
      <c r="L128" s="25">
        <f t="shared" si="2"/>
        <v>4042.94</v>
      </c>
      <c r="M128" s="25">
        <f t="shared" si="3"/>
        <v>4746.0600000000004</v>
      </c>
      <c r="N128" s="19" t="s">
        <v>4443</v>
      </c>
      <c r="O128" s="19" t="s">
        <v>31</v>
      </c>
      <c r="P128" s="20"/>
      <c r="Q128" s="19" t="s">
        <v>32</v>
      </c>
      <c r="R128" s="19" t="s">
        <v>33</v>
      </c>
      <c r="S128" s="19" t="s">
        <v>34</v>
      </c>
      <c r="T128" s="19" t="s">
        <v>1403</v>
      </c>
    </row>
    <row r="129" spans="1:20" x14ac:dyDescent="0.3">
      <c r="A129" s="19" t="s">
        <v>4208</v>
      </c>
      <c r="B129" s="20" t="s">
        <v>4209</v>
      </c>
      <c r="C129" s="19" t="s">
        <v>4444</v>
      </c>
      <c r="E129" s="19" t="s">
        <v>25</v>
      </c>
      <c r="F129" s="19" t="s">
        <v>26</v>
      </c>
      <c r="G129" s="19" t="s">
        <v>27</v>
      </c>
      <c r="H129" s="19" t="s">
        <v>121</v>
      </c>
      <c r="I129" s="19" t="s">
        <v>1265</v>
      </c>
      <c r="J129" s="19">
        <v>2871</v>
      </c>
      <c r="K129" s="20">
        <v>26</v>
      </c>
      <c r="L129" s="25">
        <f t="shared" si="2"/>
        <v>746.46</v>
      </c>
      <c r="M129" s="25">
        <f t="shared" si="3"/>
        <v>2124.54</v>
      </c>
      <c r="N129" s="19" t="s">
        <v>4445</v>
      </c>
      <c r="O129" s="19" t="s">
        <v>31</v>
      </c>
      <c r="P129" s="20"/>
      <c r="Q129" s="19" t="s">
        <v>32</v>
      </c>
      <c r="R129" s="19" t="s">
        <v>33</v>
      </c>
      <c r="S129" s="19" t="s">
        <v>34</v>
      </c>
      <c r="T129" s="19" t="s">
        <v>1403</v>
      </c>
    </row>
    <row r="130" spans="1:20" x14ac:dyDescent="0.3">
      <c r="A130" s="19" t="s">
        <v>4208</v>
      </c>
      <c r="B130" s="20" t="s">
        <v>4209</v>
      </c>
      <c r="C130" s="19" t="s">
        <v>4446</v>
      </c>
      <c r="E130" s="19" t="s">
        <v>25</v>
      </c>
      <c r="F130" s="19" t="s">
        <v>26</v>
      </c>
      <c r="G130" s="19" t="s">
        <v>27</v>
      </c>
      <c r="H130" s="19" t="s">
        <v>121</v>
      </c>
      <c r="I130" s="19" t="s">
        <v>1265</v>
      </c>
      <c r="J130" s="19">
        <v>7223</v>
      </c>
      <c r="K130" s="20">
        <v>29</v>
      </c>
      <c r="L130" s="25">
        <f t="shared" si="2"/>
        <v>2094.67</v>
      </c>
      <c r="M130" s="25">
        <f t="shared" si="3"/>
        <v>5128.33</v>
      </c>
      <c r="N130" s="19" t="s">
        <v>4447</v>
      </c>
      <c r="O130" s="19" t="s">
        <v>31</v>
      </c>
      <c r="P130" s="20"/>
      <c r="Q130" s="19" t="s">
        <v>32</v>
      </c>
      <c r="R130" s="19" t="s">
        <v>33</v>
      </c>
      <c r="S130" s="19" t="s">
        <v>34</v>
      </c>
      <c r="T130" s="19" t="s">
        <v>1403</v>
      </c>
    </row>
    <row r="131" spans="1:20" x14ac:dyDescent="0.3">
      <c r="A131" s="19" t="s">
        <v>4208</v>
      </c>
      <c r="B131" s="20" t="s">
        <v>4209</v>
      </c>
      <c r="C131" s="19" t="s">
        <v>4448</v>
      </c>
      <c r="E131" s="19" t="s">
        <v>25</v>
      </c>
      <c r="F131" s="19" t="s">
        <v>26</v>
      </c>
      <c r="G131" s="19" t="s">
        <v>27</v>
      </c>
      <c r="H131" s="19" t="s">
        <v>121</v>
      </c>
      <c r="I131" s="19" t="s">
        <v>1265</v>
      </c>
      <c r="J131" s="19">
        <v>28607</v>
      </c>
      <c r="K131" s="20">
        <v>31</v>
      </c>
      <c r="L131" s="25">
        <f t="shared" ref="L131:L194" si="4">J131*K131/100</f>
        <v>8868.17</v>
      </c>
      <c r="M131" s="25">
        <f t="shared" ref="M131:M194" si="5">J131*(100-K131)/100</f>
        <v>19738.830000000002</v>
      </c>
      <c r="N131" s="19" t="s">
        <v>4449</v>
      </c>
      <c r="O131" s="19" t="s">
        <v>31</v>
      </c>
      <c r="P131" s="20"/>
      <c r="Q131" s="19" t="s">
        <v>32</v>
      </c>
      <c r="R131" s="19" t="s">
        <v>33</v>
      </c>
      <c r="S131" s="19" t="s">
        <v>34</v>
      </c>
      <c r="T131" s="19" t="s">
        <v>1403</v>
      </c>
    </row>
    <row r="132" spans="1:20" x14ac:dyDescent="0.3">
      <c r="A132" s="19" t="s">
        <v>4208</v>
      </c>
      <c r="B132" s="20" t="s">
        <v>4209</v>
      </c>
      <c r="C132" s="19" t="s">
        <v>4450</v>
      </c>
      <c r="E132" s="19" t="s">
        <v>25</v>
      </c>
      <c r="F132" s="19" t="s">
        <v>26</v>
      </c>
      <c r="G132" s="19" t="s">
        <v>27</v>
      </c>
      <c r="H132" s="19" t="s">
        <v>121</v>
      </c>
      <c r="I132" s="19" t="s">
        <v>29</v>
      </c>
      <c r="J132" s="19">
        <v>9094</v>
      </c>
      <c r="K132" s="20">
        <v>49</v>
      </c>
      <c r="L132" s="25">
        <f t="shared" si="4"/>
        <v>4456.0600000000004</v>
      </c>
      <c r="M132" s="25">
        <f t="shared" si="5"/>
        <v>4637.9399999999996</v>
      </c>
      <c r="N132" s="19" t="s">
        <v>4451</v>
      </c>
      <c r="O132" s="19" t="s">
        <v>31</v>
      </c>
      <c r="P132" s="20"/>
      <c r="Q132" s="19" t="s">
        <v>32</v>
      </c>
      <c r="R132" s="19" t="s">
        <v>33</v>
      </c>
      <c r="S132" s="19" t="s">
        <v>34</v>
      </c>
      <c r="T132" s="19" t="s">
        <v>4215</v>
      </c>
    </row>
    <row r="133" spans="1:20" x14ac:dyDescent="0.3">
      <c r="A133" s="19" t="s">
        <v>4208</v>
      </c>
      <c r="B133" s="20" t="s">
        <v>4209</v>
      </c>
      <c r="C133" s="19" t="s">
        <v>4452</v>
      </c>
      <c r="E133" s="19" t="s">
        <v>25</v>
      </c>
      <c r="F133" s="19" t="s">
        <v>26</v>
      </c>
      <c r="G133" s="19" t="s">
        <v>27</v>
      </c>
      <c r="H133" s="19" t="s">
        <v>121</v>
      </c>
      <c r="I133" s="19" t="s">
        <v>1265</v>
      </c>
      <c r="J133" s="19">
        <v>1515</v>
      </c>
      <c r="K133" s="20">
        <v>27</v>
      </c>
      <c r="L133" s="25">
        <f t="shared" si="4"/>
        <v>409.05</v>
      </c>
      <c r="M133" s="25">
        <f t="shared" si="5"/>
        <v>1105.95</v>
      </c>
      <c r="N133" s="19" t="s">
        <v>4453</v>
      </c>
      <c r="O133" s="19" t="s">
        <v>31</v>
      </c>
      <c r="P133" s="20"/>
      <c r="Q133" s="19" t="s">
        <v>32</v>
      </c>
      <c r="R133" s="19" t="s">
        <v>33</v>
      </c>
      <c r="S133" s="19" t="s">
        <v>34</v>
      </c>
      <c r="T133" s="19" t="s">
        <v>1403</v>
      </c>
    </row>
    <row r="134" spans="1:20" x14ac:dyDescent="0.3">
      <c r="A134" s="19" t="s">
        <v>4208</v>
      </c>
      <c r="B134" s="20" t="s">
        <v>4209</v>
      </c>
      <c r="C134" s="19" t="s">
        <v>4454</v>
      </c>
      <c r="E134" s="19" t="s">
        <v>25</v>
      </c>
      <c r="F134" s="19" t="s">
        <v>26</v>
      </c>
      <c r="G134" s="19" t="s">
        <v>27</v>
      </c>
      <c r="H134" s="19" t="s">
        <v>121</v>
      </c>
      <c r="I134" s="19" t="s">
        <v>1265</v>
      </c>
      <c r="J134" s="19">
        <v>2596</v>
      </c>
      <c r="K134" s="20">
        <v>24</v>
      </c>
      <c r="L134" s="25">
        <f t="shared" si="4"/>
        <v>623.04</v>
      </c>
      <c r="M134" s="25">
        <f t="shared" si="5"/>
        <v>1972.96</v>
      </c>
      <c r="N134" s="19" t="s">
        <v>4455</v>
      </c>
      <c r="O134" s="19" t="s">
        <v>31</v>
      </c>
      <c r="P134" s="20"/>
      <c r="Q134" s="19" t="s">
        <v>32</v>
      </c>
      <c r="R134" s="19" t="s">
        <v>33</v>
      </c>
      <c r="S134" s="19" t="s">
        <v>34</v>
      </c>
      <c r="T134" s="19" t="s">
        <v>1403</v>
      </c>
    </row>
    <row r="135" spans="1:20" x14ac:dyDescent="0.3">
      <c r="A135" s="19" t="s">
        <v>4208</v>
      </c>
      <c r="B135" s="20" t="s">
        <v>4209</v>
      </c>
      <c r="C135" s="19" t="s">
        <v>4456</v>
      </c>
      <c r="E135" s="19" t="s">
        <v>25</v>
      </c>
      <c r="F135" s="19" t="s">
        <v>26</v>
      </c>
      <c r="G135" s="19" t="s">
        <v>27</v>
      </c>
      <c r="H135" s="19" t="s">
        <v>121</v>
      </c>
      <c r="I135" s="19" t="s">
        <v>1265</v>
      </c>
      <c r="J135" s="19">
        <v>7976</v>
      </c>
      <c r="K135" s="20">
        <v>25</v>
      </c>
      <c r="L135" s="25">
        <f t="shared" si="4"/>
        <v>1994</v>
      </c>
      <c r="M135" s="25">
        <f t="shared" si="5"/>
        <v>5982</v>
      </c>
      <c r="N135" s="19" t="s">
        <v>4457</v>
      </c>
      <c r="O135" s="19" t="s">
        <v>31</v>
      </c>
      <c r="P135" s="20"/>
      <c r="Q135" s="19" t="s">
        <v>32</v>
      </c>
      <c r="R135" s="19" t="s">
        <v>33</v>
      </c>
      <c r="S135" s="19" t="s">
        <v>34</v>
      </c>
      <c r="T135" s="19" t="s">
        <v>1403</v>
      </c>
    </row>
    <row r="136" spans="1:20" x14ac:dyDescent="0.3">
      <c r="A136" s="19" t="s">
        <v>4208</v>
      </c>
      <c r="B136" s="20" t="s">
        <v>4209</v>
      </c>
      <c r="C136" s="19" t="s">
        <v>4458</v>
      </c>
      <c r="E136" s="19" t="s">
        <v>25</v>
      </c>
      <c r="F136" s="19" t="s">
        <v>26</v>
      </c>
      <c r="G136" s="19" t="s">
        <v>27</v>
      </c>
      <c r="H136" s="19" t="s">
        <v>121</v>
      </c>
      <c r="I136" s="19" t="s">
        <v>29</v>
      </c>
      <c r="J136" s="19">
        <v>17611</v>
      </c>
      <c r="K136" s="20">
        <v>46</v>
      </c>
      <c r="L136" s="25">
        <f t="shared" si="4"/>
        <v>8101.06</v>
      </c>
      <c r="M136" s="25">
        <f t="shared" si="5"/>
        <v>9509.94</v>
      </c>
      <c r="P136" s="20"/>
    </row>
    <row r="137" spans="1:20" x14ac:dyDescent="0.3">
      <c r="A137" s="19" t="s">
        <v>4208</v>
      </c>
      <c r="B137" s="20" t="s">
        <v>4209</v>
      </c>
      <c r="C137" s="19" t="s">
        <v>4459</v>
      </c>
      <c r="E137" s="19" t="s">
        <v>25</v>
      </c>
      <c r="F137" s="19" t="s">
        <v>26</v>
      </c>
      <c r="G137" s="19" t="s">
        <v>27</v>
      </c>
      <c r="H137" s="19" t="s">
        <v>121</v>
      </c>
      <c r="I137" s="19" t="s">
        <v>1265</v>
      </c>
      <c r="J137" s="19">
        <v>669</v>
      </c>
      <c r="K137" s="20">
        <v>27</v>
      </c>
      <c r="L137" s="25">
        <f t="shared" si="4"/>
        <v>180.63</v>
      </c>
      <c r="M137" s="25">
        <f t="shared" si="5"/>
        <v>488.37</v>
      </c>
      <c r="N137" s="19" t="s">
        <v>4460</v>
      </c>
      <c r="O137" s="19" t="s">
        <v>31</v>
      </c>
      <c r="P137" s="20"/>
      <c r="Q137" s="19" t="s">
        <v>32</v>
      </c>
      <c r="R137" s="19" t="s">
        <v>33</v>
      </c>
      <c r="S137" s="19" t="s">
        <v>34</v>
      </c>
      <c r="T137" s="19" t="s">
        <v>1403</v>
      </c>
    </row>
    <row r="138" spans="1:20" x14ac:dyDescent="0.3">
      <c r="A138" s="19" t="s">
        <v>4208</v>
      </c>
      <c r="B138" s="20" t="s">
        <v>4209</v>
      </c>
      <c r="C138" s="19" t="s">
        <v>4461</v>
      </c>
      <c r="E138" s="19" t="s">
        <v>25</v>
      </c>
      <c r="F138" s="19" t="s">
        <v>26</v>
      </c>
      <c r="G138" s="19" t="s">
        <v>27</v>
      </c>
      <c r="H138" s="19" t="s">
        <v>121</v>
      </c>
      <c r="I138" s="19" t="s">
        <v>1265</v>
      </c>
      <c r="J138" s="19">
        <v>17990</v>
      </c>
      <c r="K138" s="20">
        <v>25</v>
      </c>
      <c r="L138" s="25">
        <f t="shared" si="4"/>
        <v>4497.5</v>
      </c>
      <c r="M138" s="25">
        <f t="shared" si="5"/>
        <v>13492.5</v>
      </c>
      <c r="N138" s="19" t="s">
        <v>4462</v>
      </c>
      <c r="O138" s="19" t="s">
        <v>31</v>
      </c>
      <c r="P138" s="20"/>
      <c r="Q138" s="19" t="s">
        <v>32</v>
      </c>
      <c r="R138" s="19" t="s">
        <v>33</v>
      </c>
      <c r="S138" s="19" t="s">
        <v>34</v>
      </c>
      <c r="T138" s="19" t="s">
        <v>1403</v>
      </c>
    </row>
    <row r="139" spans="1:20" x14ac:dyDescent="0.3">
      <c r="A139" s="19" t="s">
        <v>4208</v>
      </c>
      <c r="B139" s="20" t="s">
        <v>4209</v>
      </c>
      <c r="C139" s="19" t="s">
        <v>4463</v>
      </c>
      <c r="E139" s="19" t="s">
        <v>25</v>
      </c>
      <c r="F139" s="19" t="s">
        <v>26</v>
      </c>
      <c r="G139" s="19" t="s">
        <v>27</v>
      </c>
      <c r="H139" s="19" t="s">
        <v>121</v>
      </c>
      <c r="I139" s="19" t="s">
        <v>29</v>
      </c>
      <c r="J139" s="19">
        <v>8962</v>
      </c>
      <c r="K139" s="20">
        <v>46</v>
      </c>
      <c r="L139" s="25">
        <f t="shared" si="4"/>
        <v>4122.5200000000004</v>
      </c>
      <c r="M139" s="25">
        <f t="shared" si="5"/>
        <v>4839.4799999999996</v>
      </c>
      <c r="N139" s="19" t="s">
        <v>4464</v>
      </c>
      <c r="O139" s="19" t="s">
        <v>31</v>
      </c>
      <c r="P139" s="20"/>
      <c r="Q139" s="19" t="s">
        <v>32</v>
      </c>
      <c r="R139" s="19" t="s">
        <v>33</v>
      </c>
      <c r="S139" s="19" t="s">
        <v>34</v>
      </c>
      <c r="T139" s="19" t="s">
        <v>4215</v>
      </c>
    </row>
    <row r="140" spans="1:20" x14ac:dyDescent="0.3">
      <c r="A140" s="19" t="s">
        <v>4208</v>
      </c>
      <c r="B140" s="20" t="s">
        <v>4209</v>
      </c>
      <c r="C140" s="19" t="s">
        <v>4465</v>
      </c>
      <c r="E140" s="19" t="s">
        <v>25</v>
      </c>
      <c r="F140" s="19" t="s">
        <v>26</v>
      </c>
      <c r="G140" s="19" t="s">
        <v>27</v>
      </c>
      <c r="H140" s="19" t="s">
        <v>121</v>
      </c>
      <c r="I140" s="19" t="s">
        <v>1265</v>
      </c>
      <c r="J140" s="19">
        <v>2917</v>
      </c>
      <c r="K140" s="20">
        <v>31</v>
      </c>
      <c r="L140" s="25">
        <f t="shared" si="4"/>
        <v>904.27</v>
      </c>
      <c r="M140" s="25">
        <f t="shared" si="5"/>
        <v>2012.73</v>
      </c>
      <c r="N140" s="19" t="s">
        <v>4466</v>
      </c>
      <c r="O140" s="19" t="s">
        <v>31</v>
      </c>
      <c r="P140" s="20"/>
      <c r="Q140" s="19" t="s">
        <v>32</v>
      </c>
      <c r="R140" s="19" t="s">
        <v>33</v>
      </c>
      <c r="S140" s="19" t="s">
        <v>34</v>
      </c>
      <c r="T140" s="19" t="s">
        <v>1403</v>
      </c>
    </row>
    <row r="141" spans="1:20" x14ac:dyDescent="0.3">
      <c r="A141" s="19" t="s">
        <v>4208</v>
      </c>
      <c r="B141" s="20" t="s">
        <v>4209</v>
      </c>
      <c r="C141" s="19" t="s">
        <v>4467</v>
      </c>
      <c r="E141" s="19" t="s">
        <v>25</v>
      </c>
      <c r="F141" s="19" t="s">
        <v>26</v>
      </c>
      <c r="G141" s="19" t="s">
        <v>27</v>
      </c>
      <c r="H141" s="19" t="s">
        <v>121</v>
      </c>
      <c r="I141" s="19" t="s">
        <v>1265</v>
      </c>
      <c r="J141" s="19">
        <v>4362</v>
      </c>
      <c r="K141" s="20">
        <v>26</v>
      </c>
      <c r="L141" s="25">
        <f t="shared" si="4"/>
        <v>1134.1199999999999</v>
      </c>
      <c r="M141" s="25">
        <f t="shared" si="5"/>
        <v>3227.88</v>
      </c>
      <c r="N141" s="19" t="s">
        <v>4468</v>
      </c>
      <c r="O141" s="19" t="s">
        <v>31</v>
      </c>
      <c r="P141" s="20"/>
      <c r="Q141" s="19" t="s">
        <v>32</v>
      </c>
      <c r="R141" s="19" t="s">
        <v>33</v>
      </c>
      <c r="S141" s="19" t="s">
        <v>34</v>
      </c>
      <c r="T141" s="19" t="s">
        <v>1403</v>
      </c>
    </row>
    <row r="142" spans="1:20" x14ac:dyDescent="0.3">
      <c r="A142" s="19" t="s">
        <v>4208</v>
      </c>
      <c r="B142" s="20" t="s">
        <v>4209</v>
      </c>
      <c r="C142" s="19" t="s">
        <v>4469</v>
      </c>
      <c r="E142" s="19" t="s">
        <v>25</v>
      </c>
      <c r="F142" s="19" t="s">
        <v>26</v>
      </c>
      <c r="G142" s="19" t="s">
        <v>27</v>
      </c>
      <c r="H142" s="19" t="s">
        <v>121</v>
      </c>
      <c r="I142" s="19" t="s">
        <v>1265</v>
      </c>
      <c r="J142" s="19">
        <v>20097</v>
      </c>
      <c r="K142" s="20">
        <v>25</v>
      </c>
      <c r="L142" s="25">
        <f t="shared" si="4"/>
        <v>5024.25</v>
      </c>
      <c r="M142" s="25">
        <f t="shared" si="5"/>
        <v>15072.75</v>
      </c>
      <c r="N142" s="19" t="s">
        <v>4470</v>
      </c>
      <c r="O142" s="19" t="s">
        <v>31</v>
      </c>
      <c r="P142" s="20"/>
      <c r="Q142" s="19" t="s">
        <v>32</v>
      </c>
      <c r="R142" s="19" t="s">
        <v>33</v>
      </c>
      <c r="S142" s="19" t="s">
        <v>34</v>
      </c>
      <c r="T142" s="19" t="s">
        <v>1403</v>
      </c>
    </row>
    <row r="143" spans="1:20" x14ac:dyDescent="0.3">
      <c r="A143" s="19" t="s">
        <v>4208</v>
      </c>
      <c r="B143" s="20" t="s">
        <v>4209</v>
      </c>
      <c r="C143" s="19" t="s">
        <v>4471</v>
      </c>
      <c r="E143" s="19" t="s">
        <v>25</v>
      </c>
      <c r="F143" s="19" t="s">
        <v>26</v>
      </c>
      <c r="G143" s="19" t="s">
        <v>27</v>
      </c>
      <c r="H143" s="19" t="s">
        <v>121</v>
      </c>
      <c r="I143" s="19" t="s">
        <v>1265</v>
      </c>
      <c r="J143" s="19">
        <v>4260</v>
      </c>
      <c r="K143" s="20">
        <v>29</v>
      </c>
      <c r="L143" s="25">
        <f t="shared" si="4"/>
        <v>1235.4000000000001</v>
      </c>
      <c r="M143" s="25">
        <f t="shared" si="5"/>
        <v>3024.6</v>
      </c>
      <c r="N143" s="19" t="s">
        <v>4472</v>
      </c>
      <c r="O143" s="19" t="s">
        <v>31</v>
      </c>
      <c r="P143" s="20"/>
      <c r="Q143" s="19" t="s">
        <v>32</v>
      </c>
      <c r="R143" s="19" t="s">
        <v>33</v>
      </c>
      <c r="S143" s="19" t="s">
        <v>34</v>
      </c>
      <c r="T143" s="19" t="s">
        <v>1403</v>
      </c>
    </row>
    <row r="144" spans="1:20" x14ac:dyDescent="0.3">
      <c r="A144" s="19" t="s">
        <v>4208</v>
      </c>
      <c r="B144" s="20" t="s">
        <v>4209</v>
      </c>
      <c r="C144" s="19" t="s">
        <v>4473</v>
      </c>
      <c r="E144" s="19" t="s">
        <v>25</v>
      </c>
      <c r="F144" s="19" t="s">
        <v>26</v>
      </c>
      <c r="G144" s="19" t="s">
        <v>27</v>
      </c>
      <c r="H144" s="19" t="s">
        <v>121</v>
      </c>
      <c r="I144" s="19" t="s">
        <v>1265</v>
      </c>
      <c r="J144" s="19">
        <v>11413</v>
      </c>
      <c r="K144" s="20">
        <v>27</v>
      </c>
      <c r="L144" s="25">
        <f t="shared" si="4"/>
        <v>3081.51</v>
      </c>
      <c r="M144" s="25">
        <f t="shared" si="5"/>
        <v>8331.49</v>
      </c>
      <c r="N144" s="19" t="s">
        <v>4474</v>
      </c>
      <c r="O144" s="19" t="s">
        <v>31</v>
      </c>
      <c r="P144" s="20"/>
      <c r="Q144" s="19" t="s">
        <v>32</v>
      </c>
      <c r="R144" s="19" t="s">
        <v>33</v>
      </c>
      <c r="S144" s="19" t="s">
        <v>34</v>
      </c>
      <c r="T144" s="19" t="s">
        <v>1403</v>
      </c>
    </row>
    <row r="145" spans="1:20" x14ac:dyDescent="0.3">
      <c r="A145" s="19" t="s">
        <v>4208</v>
      </c>
      <c r="B145" s="20" t="s">
        <v>4209</v>
      </c>
      <c r="C145" s="19" t="s">
        <v>4475</v>
      </c>
      <c r="E145" s="19" t="s">
        <v>25</v>
      </c>
      <c r="F145" s="19" t="s">
        <v>26</v>
      </c>
      <c r="G145" s="19" t="s">
        <v>27</v>
      </c>
      <c r="H145" s="19" t="s">
        <v>121</v>
      </c>
      <c r="I145" s="19" t="s">
        <v>1265</v>
      </c>
      <c r="J145" s="19">
        <v>9460</v>
      </c>
      <c r="K145" s="20">
        <v>32</v>
      </c>
      <c r="L145" s="25">
        <f t="shared" si="4"/>
        <v>3027.2</v>
      </c>
      <c r="M145" s="25">
        <f t="shared" si="5"/>
        <v>6432.8</v>
      </c>
      <c r="N145" s="19" t="s">
        <v>4476</v>
      </c>
      <c r="O145" s="19" t="s">
        <v>31</v>
      </c>
      <c r="P145" s="20"/>
      <c r="Q145" s="19" t="s">
        <v>32</v>
      </c>
      <c r="R145" s="19" t="s">
        <v>33</v>
      </c>
      <c r="S145" s="19" t="s">
        <v>34</v>
      </c>
      <c r="T145" s="19" t="s">
        <v>1403</v>
      </c>
    </row>
    <row r="146" spans="1:20" x14ac:dyDescent="0.3">
      <c r="A146" s="19" t="s">
        <v>4208</v>
      </c>
      <c r="B146" s="20" t="s">
        <v>4209</v>
      </c>
      <c r="C146" s="19" t="s">
        <v>4477</v>
      </c>
      <c r="E146" s="19" t="s">
        <v>25</v>
      </c>
      <c r="F146" s="19" t="s">
        <v>26</v>
      </c>
      <c r="G146" s="19" t="s">
        <v>27</v>
      </c>
      <c r="H146" s="19" t="s">
        <v>121</v>
      </c>
      <c r="I146" s="19" t="s">
        <v>1265</v>
      </c>
      <c r="J146" s="19">
        <v>7743</v>
      </c>
      <c r="K146" s="20">
        <v>24</v>
      </c>
      <c r="L146" s="25">
        <f t="shared" si="4"/>
        <v>1858.32</v>
      </c>
      <c r="M146" s="25">
        <f t="shared" si="5"/>
        <v>5884.68</v>
      </c>
      <c r="N146" s="19" t="s">
        <v>4478</v>
      </c>
      <c r="O146" s="19" t="s">
        <v>31</v>
      </c>
      <c r="P146" s="20"/>
      <c r="Q146" s="19" t="s">
        <v>32</v>
      </c>
      <c r="R146" s="19" t="s">
        <v>33</v>
      </c>
      <c r="S146" s="19" t="s">
        <v>34</v>
      </c>
      <c r="T146" s="19" t="s">
        <v>1403</v>
      </c>
    </row>
    <row r="147" spans="1:20" x14ac:dyDescent="0.3">
      <c r="A147" s="19" t="s">
        <v>4208</v>
      </c>
      <c r="B147" s="20" t="s">
        <v>4209</v>
      </c>
      <c r="C147" s="19" t="s">
        <v>4479</v>
      </c>
      <c r="E147" s="19" t="s">
        <v>25</v>
      </c>
      <c r="F147" s="19" t="s">
        <v>26</v>
      </c>
      <c r="G147" s="19" t="s">
        <v>27</v>
      </c>
      <c r="H147" s="19" t="s">
        <v>121</v>
      </c>
      <c r="I147" s="19" t="s">
        <v>1265</v>
      </c>
      <c r="J147" s="19">
        <v>6214</v>
      </c>
      <c r="K147" s="20">
        <v>26</v>
      </c>
      <c r="L147" s="25">
        <f t="shared" si="4"/>
        <v>1615.64</v>
      </c>
      <c r="M147" s="25">
        <f t="shared" si="5"/>
        <v>4598.3599999999997</v>
      </c>
      <c r="P147" s="20"/>
    </row>
    <row r="148" spans="1:20" x14ac:dyDescent="0.3">
      <c r="A148" s="19" t="s">
        <v>4208</v>
      </c>
      <c r="B148" s="20" t="s">
        <v>4209</v>
      </c>
      <c r="C148" s="19" t="s">
        <v>4480</v>
      </c>
      <c r="E148" s="19" t="s">
        <v>25</v>
      </c>
      <c r="F148" s="19" t="s">
        <v>26</v>
      </c>
      <c r="G148" s="19" t="s">
        <v>27</v>
      </c>
      <c r="H148" s="19" t="s">
        <v>121</v>
      </c>
      <c r="I148" s="19" t="s">
        <v>1265</v>
      </c>
      <c r="J148" s="19">
        <v>20702</v>
      </c>
      <c r="K148" s="20">
        <v>24</v>
      </c>
      <c r="L148" s="25">
        <f t="shared" si="4"/>
        <v>4968.4799999999996</v>
      </c>
      <c r="M148" s="25">
        <f t="shared" si="5"/>
        <v>15733.52</v>
      </c>
      <c r="P148" s="20"/>
    </row>
    <row r="149" spans="1:20" x14ac:dyDescent="0.3">
      <c r="A149" s="19" t="s">
        <v>4208</v>
      </c>
      <c r="B149" s="20" t="s">
        <v>4209</v>
      </c>
      <c r="C149" s="19" t="s">
        <v>4481</v>
      </c>
      <c r="E149" s="19" t="s">
        <v>25</v>
      </c>
      <c r="F149" s="19" t="s">
        <v>26</v>
      </c>
      <c r="G149" s="19" t="s">
        <v>27</v>
      </c>
      <c r="H149" s="19" t="s">
        <v>121</v>
      </c>
      <c r="I149" s="19" t="s">
        <v>1265</v>
      </c>
      <c r="J149" s="19">
        <v>640</v>
      </c>
      <c r="K149" s="20">
        <v>28</v>
      </c>
      <c r="L149" s="25">
        <f t="shared" si="4"/>
        <v>179.2</v>
      </c>
      <c r="M149" s="25">
        <f t="shared" si="5"/>
        <v>460.8</v>
      </c>
      <c r="P149" s="20"/>
    </row>
    <row r="150" spans="1:20" x14ac:dyDescent="0.3">
      <c r="A150" s="19" t="s">
        <v>4208</v>
      </c>
      <c r="B150" s="20" t="s">
        <v>4209</v>
      </c>
      <c r="C150" s="19" t="s">
        <v>4482</v>
      </c>
      <c r="E150" s="19" t="s">
        <v>25</v>
      </c>
      <c r="F150" s="19" t="s">
        <v>26</v>
      </c>
      <c r="G150" s="19" t="s">
        <v>27</v>
      </c>
      <c r="H150" s="19" t="s">
        <v>121</v>
      </c>
      <c r="I150" s="19" t="s">
        <v>1265</v>
      </c>
      <c r="J150" s="19">
        <v>1627</v>
      </c>
      <c r="K150" s="20">
        <v>27</v>
      </c>
      <c r="L150" s="25">
        <f t="shared" si="4"/>
        <v>439.29</v>
      </c>
      <c r="M150" s="25">
        <f t="shared" si="5"/>
        <v>1187.71</v>
      </c>
      <c r="N150" s="19" t="s">
        <v>4483</v>
      </c>
      <c r="O150" s="19" t="s">
        <v>31</v>
      </c>
      <c r="P150" s="20"/>
      <c r="Q150" s="19" t="s">
        <v>32</v>
      </c>
      <c r="R150" s="19" t="s">
        <v>33</v>
      </c>
      <c r="S150" s="19" t="s">
        <v>34</v>
      </c>
      <c r="T150" s="19" t="s">
        <v>1403</v>
      </c>
    </row>
    <row r="151" spans="1:20" x14ac:dyDescent="0.3">
      <c r="A151" s="19" t="s">
        <v>4208</v>
      </c>
      <c r="B151" s="20" t="s">
        <v>4209</v>
      </c>
      <c r="C151" s="19" t="s">
        <v>4484</v>
      </c>
      <c r="E151" s="19" t="s">
        <v>25</v>
      </c>
      <c r="F151" s="19" t="s">
        <v>26</v>
      </c>
      <c r="G151" s="19" t="s">
        <v>27</v>
      </c>
      <c r="H151" s="19" t="s">
        <v>121</v>
      </c>
      <c r="I151" s="19" t="s">
        <v>1265</v>
      </c>
      <c r="J151" s="19">
        <v>2717</v>
      </c>
      <c r="K151" s="20">
        <v>26</v>
      </c>
      <c r="L151" s="25">
        <f t="shared" si="4"/>
        <v>706.42</v>
      </c>
      <c r="M151" s="25">
        <f t="shared" si="5"/>
        <v>2010.58</v>
      </c>
      <c r="N151" s="19" t="s">
        <v>4485</v>
      </c>
      <c r="O151" s="19" t="s">
        <v>31</v>
      </c>
      <c r="P151" s="20"/>
      <c r="Q151" s="19" t="s">
        <v>32</v>
      </c>
      <c r="R151" s="19" t="s">
        <v>33</v>
      </c>
      <c r="S151" s="19" t="s">
        <v>34</v>
      </c>
      <c r="T151" s="19" t="s">
        <v>1403</v>
      </c>
    </row>
    <row r="152" spans="1:20" x14ac:dyDescent="0.3">
      <c r="A152" s="19" t="s">
        <v>4208</v>
      </c>
      <c r="B152" s="20" t="s">
        <v>4209</v>
      </c>
      <c r="C152" s="19" t="s">
        <v>4486</v>
      </c>
      <c r="E152" s="19" t="s">
        <v>25</v>
      </c>
      <c r="F152" s="19" t="s">
        <v>26</v>
      </c>
      <c r="G152" s="19" t="s">
        <v>27</v>
      </c>
      <c r="H152" s="19" t="s">
        <v>121</v>
      </c>
      <c r="I152" s="19" t="s">
        <v>1265</v>
      </c>
      <c r="J152" s="19">
        <v>35130</v>
      </c>
      <c r="K152" s="20">
        <v>27</v>
      </c>
      <c r="L152" s="25">
        <f t="shared" si="4"/>
        <v>9485.1</v>
      </c>
      <c r="M152" s="25">
        <f t="shared" si="5"/>
        <v>25644.9</v>
      </c>
      <c r="N152" s="19" t="s">
        <v>4487</v>
      </c>
      <c r="O152" s="19" t="s">
        <v>31</v>
      </c>
      <c r="P152" s="20"/>
      <c r="Q152" s="19" t="s">
        <v>32</v>
      </c>
      <c r="R152" s="19" t="s">
        <v>33</v>
      </c>
      <c r="S152" s="19" t="s">
        <v>34</v>
      </c>
      <c r="T152" s="19" t="s">
        <v>1403</v>
      </c>
    </row>
    <row r="153" spans="1:20" x14ac:dyDescent="0.3">
      <c r="A153" s="19" t="s">
        <v>4208</v>
      </c>
      <c r="B153" s="20" t="s">
        <v>4209</v>
      </c>
      <c r="C153" s="19" t="s">
        <v>4488</v>
      </c>
      <c r="E153" s="19" t="s">
        <v>25</v>
      </c>
      <c r="F153" s="19" t="s">
        <v>26</v>
      </c>
      <c r="G153" s="19" t="s">
        <v>27</v>
      </c>
      <c r="H153" s="19" t="s">
        <v>121</v>
      </c>
      <c r="I153" s="19" t="s">
        <v>1265</v>
      </c>
      <c r="J153" s="19">
        <v>19936</v>
      </c>
      <c r="K153" s="20">
        <v>25</v>
      </c>
      <c r="L153" s="25">
        <f t="shared" si="4"/>
        <v>4984</v>
      </c>
      <c r="M153" s="25">
        <f t="shared" si="5"/>
        <v>14952</v>
      </c>
      <c r="N153" s="19" t="s">
        <v>4489</v>
      </c>
      <c r="O153" s="19" t="s">
        <v>31</v>
      </c>
      <c r="P153" s="20"/>
      <c r="Q153" s="19" t="s">
        <v>32</v>
      </c>
      <c r="R153" s="19" t="s">
        <v>33</v>
      </c>
      <c r="S153" s="19" t="s">
        <v>34</v>
      </c>
      <c r="T153" s="19" t="s">
        <v>1403</v>
      </c>
    </row>
    <row r="154" spans="1:20" x14ac:dyDescent="0.3">
      <c r="A154" s="19" t="s">
        <v>4208</v>
      </c>
      <c r="B154" s="20" t="s">
        <v>4209</v>
      </c>
      <c r="C154" s="19" t="s">
        <v>4490</v>
      </c>
      <c r="E154" s="19" t="s">
        <v>25</v>
      </c>
      <c r="F154" s="19" t="s">
        <v>26</v>
      </c>
      <c r="G154" s="19" t="s">
        <v>27</v>
      </c>
      <c r="H154" s="19" t="s">
        <v>121</v>
      </c>
      <c r="I154" s="19" t="s">
        <v>1265</v>
      </c>
      <c r="J154" s="19">
        <v>12237</v>
      </c>
      <c r="K154" s="20">
        <v>28</v>
      </c>
      <c r="L154" s="25">
        <f t="shared" si="4"/>
        <v>3426.36</v>
      </c>
      <c r="M154" s="25">
        <f t="shared" si="5"/>
        <v>8810.64</v>
      </c>
      <c r="N154" s="19" t="s">
        <v>4491</v>
      </c>
      <c r="O154" s="19" t="s">
        <v>31</v>
      </c>
      <c r="P154" s="20"/>
      <c r="Q154" s="19" t="s">
        <v>32</v>
      </c>
      <c r="R154" s="19" t="s">
        <v>33</v>
      </c>
      <c r="S154" s="19" t="s">
        <v>34</v>
      </c>
      <c r="T154" s="19" t="s">
        <v>1403</v>
      </c>
    </row>
    <row r="155" spans="1:20" x14ac:dyDescent="0.3">
      <c r="A155" s="19" t="s">
        <v>4208</v>
      </c>
      <c r="B155" s="20" t="s">
        <v>4209</v>
      </c>
      <c r="C155" s="19" t="s">
        <v>4492</v>
      </c>
      <c r="E155" s="19" t="s">
        <v>25</v>
      </c>
      <c r="F155" s="19" t="s">
        <v>26</v>
      </c>
      <c r="G155" s="19" t="s">
        <v>27</v>
      </c>
      <c r="H155" s="19" t="s">
        <v>121</v>
      </c>
      <c r="I155" s="19" t="s">
        <v>1265</v>
      </c>
      <c r="J155" s="19">
        <v>5575</v>
      </c>
      <c r="K155" s="20">
        <v>24</v>
      </c>
      <c r="L155" s="25">
        <f t="shared" si="4"/>
        <v>1338</v>
      </c>
      <c r="M155" s="25">
        <f t="shared" si="5"/>
        <v>4237</v>
      </c>
      <c r="N155" s="19" t="s">
        <v>4493</v>
      </c>
      <c r="O155" s="19" t="s">
        <v>31</v>
      </c>
      <c r="P155" s="20"/>
      <c r="Q155" s="19" t="s">
        <v>32</v>
      </c>
      <c r="R155" s="19" t="s">
        <v>33</v>
      </c>
      <c r="S155" s="19" t="s">
        <v>34</v>
      </c>
      <c r="T155" s="19" t="s">
        <v>1403</v>
      </c>
    </row>
    <row r="156" spans="1:20" x14ac:dyDescent="0.3">
      <c r="A156" s="19" t="s">
        <v>4208</v>
      </c>
      <c r="B156" s="20" t="s">
        <v>4209</v>
      </c>
      <c r="C156" s="19" t="s">
        <v>4494</v>
      </c>
      <c r="E156" s="19" t="s">
        <v>25</v>
      </c>
      <c r="F156" s="19" t="s">
        <v>26</v>
      </c>
      <c r="G156" s="19" t="s">
        <v>27</v>
      </c>
      <c r="H156" s="19" t="s">
        <v>121</v>
      </c>
      <c r="I156" s="19" t="s">
        <v>1265</v>
      </c>
      <c r="J156" s="19">
        <v>9684</v>
      </c>
      <c r="K156" s="20">
        <v>34</v>
      </c>
      <c r="L156" s="25">
        <f t="shared" si="4"/>
        <v>3292.56</v>
      </c>
      <c r="M156" s="25">
        <f t="shared" si="5"/>
        <v>6391.44</v>
      </c>
      <c r="N156" s="19" t="s">
        <v>4495</v>
      </c>
      <c r="O156" s="19" t="s">
        <v>31</v>
      </c>
      <c r="P156" s="20"/>
      <c r="Q156" s="19" t="s">
        <v>32</v>
      </c>
      <c r="R156" s="19" t="s">
        <v>33</v>
      </c>
      <c r="S156" s="19" t="s">
        <v>34</v>
      </c>
      <c r="T156" s="19" t="s">
        <v>1403</v>
      </c>
    </row>
    <row r="157" spans="1:20" x14ac:dyDescent="0.3">
      <c r="A157" s="19" t="s">
        <v>4208</v>
      </c>
      <c r="B157" s="20" t="s">
        <v>4209</v>
      </c>
      <c r="C157" s="19" t="s">
        <v>4496</v>
      </c>
      <c r="E157" s="19" t="s">
        <v>25</v>
      </c>
      <c r="F157" s="19" t="s">
        <v>26</v>
      </c>
      <c r="G157" s="19" t="s">
        <v>27</v>
      </c>
      <c r="H157" s="19" t="s">
        <v>121</v>
      </c>
      <c r="I157" s="19" t="s">
        <v>1265</v>
      </c>
      <c r="J157" s="19">
        <v>3761</v>
      </c>
      <c r="K157" s="20">
        <v>29</v>
      </c>
      <c r="L157" s="25">
        <f t="shared" si="4"/>
        <v>1090.69</v>
      </c>
      <c r="M157" s="25">
        <f t="shared" si="5"/>
        <v>2670.31</v>
      </c>
      <c r="N157" s="19" t="s">
        <v>4497</v>
      </c>
      <c r="O157" s="19" t="s">
        <v>31</v>
      </c>
      <c r="P157" s="20"/>
      <c r="Q157" s="19" t="s">
        <v>32</v>
      </c>
      <c r="R157" s="19" t="s">
        <v>33</v>
      </c>
      <c r="S157" s="19" t="s">
        <v>34</v>
      </c>
      <c r="T157" s="19" t="s">
        <v>1403</v>
      </c>
    </row>
    <row r="158" spans="1:20" x14ac:dyDescent="0.3">
      <c r="A158" s="19" t="s">
        <v>4208</v>
      </c>
      <c r="B158" s="20" t="s">
        <v>4209</v>
      </c>
      <c r="C158" s="19" t="s">
        <v>4498</v>
      </c>
      <c r="E158" s="19" t="s">
        <v>25</v>
      </c>
      <c r="F158" s="19" t="s">
        <v>26</v>
      </c>
      <c r="G158" s="19" t="s">
        <v>27</v>
      </c>
      <c r="H158" s="19" t="s">
        <v>121</v>
      </c>
      <c r="I158" s="19" t="s">
        <v>1265</v>
      </c>
      <c r="J158" s="19">
        <v>5515</v>
      </c>
      <c r="K158" s="20">
        <v>25</v>
      </c>
      <c r="L158" s="25">
        <f t="shared" si="4"/>
        <v>1378.75</v>
      </c>
      <c r="M158" s="25">
        <f t="shared" si="5"/>
        <v>4136.25</v>
      </c>
      <c r="N158" s="19" t="s">
        <v>4499</v>
      </c>
      <c r="O158" s="19" t="s">
        <v>31</v>
      </c>
      <c r="P158" s="20"/>
      <c r="Q158" s="19" t="s">
        <v>32</v>
      </c>
      <c r="R158" s="19" t="s">
        <v>33</v>
      </c>
      <c r="S158" s="19" t="s">
        <v>34</v>
      </c>
      <c r="T158" s="19" t="s">
        <v>1403</v>
      </c>
    </row>
    <row r="159" spans="1:20" x14ac:dyDescent="0.3">
      <c r="A159" s="19" t="s">
        <v>4208</v>
      </c>
      <c r="B159" s="20" t="s">
        <v>4209</v>
      </c>
      <c r="C159" s="19" t="s">
        <v>4500</v>
      </c>
      <c r="E159" s="19" t="s">
        <v>25</v>
      </c>
      <c r="F159" s="19" t="s">
        <v>26</v>
      </c>
      <c r="G159" s="19" t="s">
        <v>27</v>
      </c>
      <c r="H159" s="19" t="s">
        <v>121</v>
      </c>
      <c r="I159" s="19" t="s">
        <v>1265</v>
      </c>
      <c r="J159" s="19">
        <v>14447</v>
      </c>
      <c r="K159" s="20">
        <v>29</v>
      </c>
      <c r="L159" s="25">
        <f t="shared" si="4"/>
        <v>4189.63</v>
      </c>
      <c r="M159" s="25">
        <f t="shared" si="5"/>
        <v>10257.370000000001</v>
      </c>
      <c r="N159" s="19" t="s">
        <v>4501</v>
      </c>
      <c r="O159" s="19" t="s">
        <v>31</v>
      </c>
      <c r="P159" s="20"/>
      <c r="Q159" s="19" t="s">
        <v>122</v>
      </c>
      <c r="T159" s="19" t="s">
        <v>1406</v>
      </c>
    </row>
    <row r="160" spans="1:20" x14ac:dyDescent="0.3">
      <c r="A160" s="19" t="s">
        <v>4208</v>
      </c>
      <c r="B160" s="20" t="s">
        <v>4209</v>
      </c>
      <c r="C160" s="19" t="s">
        <v>4502</v>
      </c>
      <c r="E160" s="19" t="s">
        <v>25</v>
      </c>
      <c r="F160" s="19" t="s">
        <v>26</v>
      </c>
      <c r="G160" s="19" t="s">
        <v>27</v>
      </c>
      <c r="H160" s="19" t="s">
        <v>121</v>
      </c>
      <c r="I160" s="19" t="s">
        <v>1265</v>
      </c>
      <c r="J160" s="19">
        <v>8513</v>
      </c>
      <c r="K160" s="20">
        <v>25</v>
      </c>
      <c r="L160" s="25">
        <f t="shared" si="4"/>
        <v>2128.25</v>
      </c>
      <c r="M160" s="25">
        <f t="shared" si="5"/>
        <v>6384.75</v>
      </c>
      <c r="P160" s="20"/>
    </row>
    <row r="161" spans="1:20" x14ac:dyDescent="0.3">
      <c r="A161" s="19" t="s">
        <v>4208</v>
      </c>
      <c r="B161" s="20" t="s">
        <v>4209</v>
      </c>
      <c r="C161" s="19" t="s">
        <v>4503</v>
      </c>
      <c r="E161" s="19" t="s">
        <v>25</v>
      </c>
      <c r="F161" s="19" t="s">
        <v>26</v>
      </c>
      <c r="G161" s="19" t="s">
        <v>27</v>
      </c>
      <c r="H161" s="19" t="s">
        <v>121</v>
      </c>
      <c r="I161" s="19" t="s">
        <v>1265</v>
      </c>
      <c r="J161" s="19">
        <v>7216</v>
      </c>
      <c r="K161" s="20">
        <v>28</v>
      </c>
      <c r="L161" s="25">
        <f t="shared" si="4"/>
        <v>2020.48</v>
      </c>
      <c r="M161" s="25">
        <f t="shared" si="5"/>
        <v>5195.5200000000004</v>
      </c>
      <c r="P161" s="20"/>
    </row>
    <row r="162" spans="1:20" x14ac:dyDescent="0.3">
      <c r="A162" s="19" t="s">
        <v>4208</v>
      </c>
      <c r="B162" s="20" t="s">
        <v>4209</v>
      </c>
      <c r="C162" s="19" t="s">
        <v>4504</v>
      </c>
      <c r="E162" s="19" t="s">
        <v>25</v>
      </c>
      <c r="F162" s="19" t="s">
        <v>26</v>
      </c>
      <c r="G162" s="19" t="s">
        <v>27</v>
      </c>
      <c r="H162" s="19" t="s">
        <v>121</v>
      </c>
      <c r="I162" s="19" t="s">
        <v>1265</v>
      </c>
      <c r="J162" s="19">
        <v>12574</v>
      </c>
      <c r="K162" s="20">
        <v>27</v>
      </c>
      <c r="L162" s="25">
        <f t="shared" si="4"/>
        <v>3394.98</v>
      </c>
      <c r="M162" s="25">
        <f t="shared" si="5"/>
        <v>9179.02</v>
      </c>
      <c r="P162" s="20"/>
    </row>
    <row r="163" spans="1:20" x14ac:dyDescent="0.3">
      <c r="A163" s="19" t="s">
        <v>4208</v>
      </c>
      <c r="B163" s="20" t="s">
        <v>4209</v>
      </c>
      <c r="C163" s="19" t="s">
        <v>4505</v>
      </c>
      <c r="E163" s="19" t="s">
        <v>25</v>
      </c>
      <c r="F163" s="19" t="s">
        <v>26</v>
      </c>
      <c r="G163" s="19" t="s">
        <v>27</v>
      </c>
      <c r="H163" s="19" t="s">
        <v>121</v>
      </c>
      <c r="I163" s="19" t="s">
        <v>29</v>
      </c>
      <c r="J163" s="19">
        <v>16329</v>
      </c>
      <c r="K163" s="20">
        <v>32</v>
      </c>
      <c r="L163" s="25">
        <f t="shared" si="4"/>
        <v>5225.28</v>
      </c>
      <c r="M163" s="25">
        <f t="shared" si="5"/>
        <v>11103.72</v>
      </c>
      <c r="P163" s="20"/>
    </row>
    <row r="164" spans="1:20" x14ac:dyDescent="0.3">
      <c r="A164" s="19" t="s">
        <v>4208</v>
      </c>
      <c r="B164" s="20" t="s">
        <v>4209</v>
      </c>
      <c r="C164" s="19" t="s">
        <v>4506</v>
      </c>
      <c r="E164" s="19" t="s">
        <v>25</v>
      </c>
      <c r="F164" s="19" t="s">
        <v>26</v>
      </c>
      <c r="G164" s="19" t="s">
        <v>27</v>
      </c>
      <c r="H164" s="19" t="s">
        <v>121</v>
      </c>
      <c r="I164" s="19" t="s">
        <v>1265</v>
      </c>
      <c r="J164" s="19">
        <v>15639</v>
      </c>
      <c r="K164" s="20">
        <v>27</v>
      </c>
      <c r="L164" s="25">
        <f t="shared" si="4"/>
        <v>4222.53</v>
      </c>
      <c r="M164" s="25">
        <f t="shared" si="5"/>
        <v>11416.47</v>
      </c>
      <c r="P164" s="20"/>
    </row>
    <row r="165" spans="1:20" x14ac:dyDescent="0.3">
      <c r="A165" s="19" t="s">
        <v>4208</v>
      </c>
      <c r="B165" s="20" t="s">
        <v>4209</v>
      </c>
      <c r="C165" s="19" t="s">
        <v>4507</v>
      </c>
      <c r="E165" s="19" t="s">
        <v>25</v>
      </c>
      <c r="F165" s="19" t="s">
        <v>26</v>
      </c>
      <c r="G165" s="19" t="s">
        <v>27</v>
      </c>
      <c r="H165" s="19" t="s">
        <v>121</v>
      </c>
      <c r="I165" s="19" t="s">
        <v>1265</v>
      </c>
      <c r="J165" s="19">
        <v>7376</v>
      </c>
      <c r="K165" s="20">
        <v>26</v>
      </c>
      <c r="L165" s="25">
        <f t="shared" si="4"/>
        <v>1917.76</v>
      </c>
      <c r="M165" s="25">
        <f t="shared" si="5"/>
        <v>5458.24</v>
      </c>
      <c r="N165" s="19" t="s">
        <v>4508</v>
      </c>
      <c r="O165" s="19" t="s">
        <v>31</v>
      </c>
      <c r="P165" s="20"/>
      <c r="Q165" s="19" t="s">
        <v>32</v>
      </c>
      <c r="R165" s="19" t="s">
        <v>33</v>
      </c>
      <c r="S165" s="19" t="s">
        <v>34</v>
      </c>
      <c r="T165" s="19" t="s">
        <v>1403</v>
      </c>
    </row>
    <row r="166" spans="1:20" x14ac:dyDescent="0.3">
      <c r="A166" s="19" t="s">
        <v>4208</v>
      </c>
      <c r="B166" s="20" t="s">
        <v>4209</v>
      </c>
      <c r="C166" s="19" t="s">
        <v>4509</v>
      </c>
      <c r="E166" s="19" t="s">
        <v>25</v>
      </c>
      <c r="F166" s="19" t="s">
        <v>26</v>
      </c>
      <c r="G166" s="19" t="s">
        <v>27</v>
      </c>
      <c r="H166" s="19" t="s">
        <v>121</v>
      </c>
      <c r="I166" s="19" t="s">
        <v>1265</v>
      </c>
      <c r="J166" s="19">
        <v>7904</v>
      </c>
      <c r="K166" s="20">
        <v>25</v>
      </c>
      <c r="L166" s="25">
        <f t="shared" si="4"/>
        <v>1976</v>
      </c>
      <c r="M166" s="25">
        <f t="shared" si="5"/>
        <v>5928</v>
      </c>
      <c r="N166" s="19" t="s">
        <v>4510</v>
      </c>
      <c r="O166" s="19" t="s">
        <v>31</v>
      </c>
      <c r="P166" s="20"/>
      <c r="Q166" s="19" t="s">
        <v>32</v>
      </c>
      <c r="R166" s="19" t="s">
        <v>33</v>
      </c>
      <c r="S166" s="19" t="s">
        <v>34</v>
      </c>
      <c r="T166" s="19" t="s">
        <v>1403</v>
      </c>
    </row>
    <row r="167" spans="1:20" x14ac:dyDescent="0.3">
      <c r="A167" s="19" t="s">
        <v>4208</v>
      </c>
      <c r="B167" s="20" t="s">
        <v>4209</v>
      </c>
      <c r="C167" s="19" t="s">
        <v>4511</v>
      </c>
      <c r="E167" s="19" t="s">
        <v>25</v>
      </c>
      <c r="F167" s="19" t="s">
        <v>26</v>
      </c>
      <c r="G167" s="19" t="s">
        <v>27</v>
      </c>
      <c r="H167" s="19" t="s">
        <v>121</v>
      </c>
      <c r="I167" s="19" t="s">
        <v>57</v>
      </c>
      <c r="J167" s="19">
        <v>41178</v>
      </c>
      <c r="K167" s="20">
        <v>100</v>
      </c>
      <c r="L167" s="25">
        <f t="shared" si="4"/>
        <v>41178</v>
      </c>
      <c r="M167" s="25">
        <f t="shared" si="5"/>
        <v>0</v>
      </c>
      <c r="N167" s="19" t="s">
        <v>4512</v>
      </c>
      <c r="O167" s="19" t="s">
        <v>31</v>
      </c>
      <c r="P167" s="20"/>
      <c r="Q167" s="19" t="s">
        <v>32</v>
      </c>
      <c r="R167" s="19" t="s">
        <v>2510</v>
      </c>
      <c r="S167" s="19" t="s">
        <v>34</v>
      </c>
      <c r="T167" s="19" t="s">
        <v>4246</v>
      </c>
    </row>
    <row r="168" spans="1:20" x14ac:dyDescent="0.3">
      <c r="A168" s="19" t="s">
        <v>4208</v>
      </c>
      <c r="B168" s="20" t="s">
        <v>4209</v>
      </c>
      <c r="C168" s="19" t="s">
        <v>4513</v>
      </c>
      <c r="E168" s="19" t="s">
        <v>25</v>
      </c>
      <c r="F168" s="19" t="s">
        <v>26</v>
      </c>
      <c r="G168" s="19" t="s">
        <v>27</v>
      </c>
      <c r="H168" s="19" t="s">
        <v>121</v>
      </c>
      <c r="I168" s="19" t="s">
        <v>1265</v>
      </c>
      <c r="J168" s="19">
        <v>751</v>
      </c>
      <c r="K168" s="20">
        <v>25</v>
      </c>
      <c r="L168" s="25">
        <f t="shared" si="4"/>
        <v>187.75</v>
      </c>
      <c r="M168" s="25">
        <f t="shared" si="5"/>
        <v>563.25</v>
      </c>
      <c r="P168" s="20"/>
    </row>
    <row r="169" spans="1:20" x14ac:dyDescent="0.3">
      <c r="A169" s="19" t="s">
        <v>4208</v>
      </c>
      <c r="B169" s="20" t="s">
        <v>4209</v>
      </c>
      <c r="C169" s="19" t="s">
        <v>4514</v>
      </c>
      <c r="E169" s="19" t="s">
        <v>25</v>
      </c>
      <c r="F169" s="19" t="s">
        <v>26</v>
      </c>
      <c r="G169" s="19" t="s">
        <v>27</v>
      </c>
      <c r="H169" s="19" t="s">
        <v>121</v>
      </c>
      <c r="I169" s="19" t="s">
        <v>1265</v>
      </c>
      <c r="J169" s="19">
        <v>586</v>
      </c>
      <c r="K169" s="20">
        <v>28</v>
      </c>
      <c r="L169" s="25">
        <f t="shared" si="4"/>
        <v>164.08</v>
      </c>
      <c r="M169" s="25">
        <f t="shared" si="5"/>
        <v>421.92</v>
      </c>
      <c r="N169" s="19" t="s">
        <v>4515</v>
      </c>
      <c r="O169" s="19" t="s">
        <v>31</v>
      </c>
      <c r="P169" s="20"/>
      <c r="Q169" s="19" t="s">
        <v>32</v>
      </c>
      <c r="R169" s="19" t="s">
        <v>33</v>
      </c>
      <c r="S169" s="19" t="s">
        <v>34</v>
      </c>
      <c r="T169" s="19" t="s">
        <v>1403</v>
      </c>
    </row>
    <row r="170" spans="1:20" x14ac:dyDescent="0.3">
      <c r="A170" s="19" t="s">
        <v>4208</v>
      </c>
      <c r="B170" s="20" t="s">
        <v>4209</v>
      </c>
      <c r="C170" s="19" t="s">
        <v>4516</v>
      </c>
      <c r="E170" s="19" t="s">
        <v>25</v>
      </c>
      <c r="F170" s="19" t="s">
        <v>26</v>
      </c>
      <c r="G170" s="19" t="s">
        <v>27</v>
      </c>
      <c r="H170" s="19" t="s">
        <v>121</v>
      </c>
      <c r="I170" s="19" t="s">
        <v>29</v>
      </c>
      <c r="J170" s="19">
        <v>4712</v>
      </c>
      <c r="K170" s="20">
        <v>50</v>
      </c>
      <c r="L170" s="25">
        <f t="shared" si="4"/>
        <v>2356</v>
      </c>
      <c r="M170" s="25">
        <f t="shared" si="5"/>
        <v>2356</v>
      </c>
      <c r="N170" s="19" t="s">
        <v>4517</v>
      </c>
      <c r="O170" s="19" t="s">
        <v>31</v>
      </c>
      <c r="P170" s="20"/>
      <c r="Q170" s="19" t="s">
        <v>32</v>
      </c>
      <c r="R170" s="19" t="s">
        <v>33</v>
      </c>
      <c r="S170" s="19" t="s">
        <v>34</v>
      </c>
      <c r="T170" s="19" t="s">
        <v>4215</v>
      </c>
    </row>
    <row r="171" spans="1:20" x14ac:dyDescent="0.3">
      <c r="A171" s="19" t="s">
        <v>4208</v>
      </c>
      <c r="B171" s="20" t="s">
        <v>4209</v>
      </c>
      <c r="C171" s="19" t="s">
        <v>4518</v>
      </c>
      <c r="E171" s="19" t="s">
        <v>25</v>
      </c>
      <c r="F171" s="19" t="s">
        <v>26</v>
      </c>
      <c r="G171" s="19" t="s">
        <v>27</v>
      </c>
      <c r="H171" s="19" t="s">
        <v>121</v>
      </c>
      <c r="I171" s="19" t="s">
        <v>1265</v>
      </c>
      <c r="J171" s="19">
        <v>3939</v>
      </c>
      <c r="K171" s="20">
        <v>25</v>
      </c>
      <c r="L171" s="25">
        <f t="shared" si="4"/>
        <v>984.75</v>
      </c>
      <c r="M171" s="25">
        <f t="shared" si="5"/>
        <v>2954.25</v>
      </c>
      <c r="N171" s="19" t="s">
        <v>4519</v>
      </c>
      <c r="O171" s="19" t="s">
        <v>31</v>
      </c>
      <c r="P171" s="20"/>
      <c r="Q171" s="19" t="s">
        <v>32</v>
      </c>
      <c r="R171" s="19" t="s">
        <v>33</v>
      </c>
      <c r="S171" s="19" t="s">
        <v>34</v>
      </c>
      <c r="T171" s="19" t="s">
        <v>1403</v>
      </c>
    </row>
    <row r="172" spans="1:20" x14ac:dyDescent="0.3">
      <c r="A172" s="19" t="s">
        <v>4208</v>
      </c>
      <c r="B172" s="20" t="s">
        <v>4209</v>
      </c>
      <c r="C172" s="19" t="s">
        <v>4520</v>
      </c>
      <c r="E172" s="19" t="s">
        <v>25</v>
      </c>
      <c r="F172" s="19" t="s">
        <v>26</v>
      </c>
      <c r="G172" s="19" t="s">
        <v>27</v>
      </c>
      <c r="H172" s="19" t="s">
        <v>121</v>
      </c>
      <c r="I172" s="19" t="s">
        <v>1265</v>
      </c>
      <c r="J172" s="19">
        <v>2726</v>
      </c>
      <c r="K172" s="20">
        <v>28</v>
      </c>
      <c r="L172" s="25">
        <f t="shared" si="4"/>
        <v>763.28</v>
      </c>
      <c r="M172" s="25">
        <f t="shared" si="5"/>
        <v>1962.72</v>
      </c>
      <c r="N172" s="19" t="s">
        <v>4521</v>
      </c>
      <c r="O172" s="19" t="s">
        <v>31</v>
      </c>
      <c r="P172" s="20"/>
      <c r="Q172" s="19" t="s">
        <v>32</v>
      </c>
      <c r="R172" s="19" t="s">
        <v>33</v>
      </c>
      <c r="S172" s="19" t="s">
        <v>34</v>
      </c>
      <c r="T172" s="19" t="s">
        <v>1403</v>
      </c>
    </row>
    <row r="173" spans="1:20" x14ac:dyDescent="0.3">
      <c r="A173" s="19" t="s">
        <v>4208</v>
      </c>
      <c r="B173" s="20" t="s">
        <v>4209</v>
      </c>
      <c r="C173" s="19" t="s">
        <v>4522</v>
      </c>
      <c r="E173" s="19" t="s">
        <v>25</v>
      </c>
      <c r="F173" s="19" t="s">
        <v>26</v>
      </c>
      <c r="G173" s="19" t="s">
        <v>27</v>
      </c>
      <c r="H173" s="19" t="s">
        <v>121</v>
      </c>
      <c r="I173" s="19" t="s">
        <v>42</v>
      </c>
      <c r="J173" s="19">
        <v>36066</v>
      </c>
      <c r="K173" s="20">
        <v>24</v>
      </c>
      <c r="L173" s="25">
        <f t="shared" si="4"/>
        <v>8655.84</v>
      </c>
      <c r="M173" s="25">
        <f t="shared" si="5"/>
        <v>27410.16</v>
      </c>
      <c r="N173" s="19" t="s">
        <v>4523</v>
      </c>
      <c r="O173" s="19" t="s">
        <v>31</v>
      </c>
      <c r="P173" s="20"/>
      <c r="Q173" s="19" t="s">
        <v>32</v>
      </c>
      <c r="R173" s="19" t="s">
        <v>33</v>
      </c>
      <c r="S173" s="19" t="s">
        <v>34</v>
      </c>
      <c r="T173" s="19" t="s">
        <v>1403</v>
      </c>
    </row>
    <row r="174" spans="1:20" x14ac:dyDescent="0.3">
      <c r="A174" s="19" t="s">
        <v>4208</v>
      </c>
      <c r="B174" s="20" t="s">
        <v>4209</v>
      </c>
      <c r="C174" s="19" t="s">
        <v>4524</v>
      </c>
      <c r="E174" s="19" t="s">
        <v>25</v>
      </c>
      <c r="F174" s="19" t="s">
        <v>26</v>
      </c>
      <c r="G174" s="19" t="s">
        <v>27</v>
      </c>
      <c r="H174" s="19" t="s">
        <v>121</v>
      </c>
      <c r="I174" s="19" t="s">
        <v>29</v>
      </c>
      <c r="J174" s="19">
        <v>3228</v>
      </c>
      <c r="K174" s="20">
        <v>49</v>
      </c>
      <c r="L174" s="25">
        <f t="shared" si="4"/>
        <v>1581.72</v>
      </c>
      <c r="M174" s="25">
        <f t="shared" si="5"/>
        <v>1646.28</v>
      </c>
      <c r="N174" s="19" t="s">
        <v>4525</v>
      </c>
      <c r="O174" s="19" t="s">
        <v>31</v>
      </c>
      <c r="P174" s="20"/>
      <c r="Q174" s="19" t="s">
        <v>32</v>
      </c>
      <c r="R174" s="19" t="s">
        <v>33</v>
      </c>
      <c r="S174" s="19" t="s">
        <v>34</v>
      </c>
      <c r="T174" s="19" t="s">
        <v>4215</v>
      </c>
    </row>
    <row r="175" spans="1:20" x14ac:dyDescent="0.3">
      <c r="A175" s="19" t="s">
        <v>4208</v>
      </c>
      <c r="B175" s="20" t="s">
        <v>4209</v>
      </c>
      <c r="C175" s="19" t="s">
        <v>4526</v>
      </c>
      <c r="E175" s="19" t="s">
        <v>25</v>
      </c>
      <c r="F175" s="19" t="s">
        <v>26</v>
      </c>
      <c r="G175" s="19" t="s">
        <v>27</v>
      </c>
      <c r="H175" s="19" t="s">
        <v>121</v>
      </c>
      <c r="I175" s="19" t="s">
        <v>1265</v>
      </c>
      <c r="J175" s="19">
        <v>5578</v>
      </c>
      <c r="K175" s="20">
        <v>25</v>
      </c>
      <c r="L175" s="25">
        <f t="shared" si="4"/>
        <v>1394.5</v>
      </c>
      <c r="M175" s="25">
        <f t="shared" si="5"/>
        <v>4183.5</v>
      </c>
      <c r="N175" s="19" t="s">
        <v>4527</v>
      </c>
      <c r="O175" s="19" t="s">
        <v>31</v>
      </c>
      <c r="P175" s="20"/>
      <c r="Q175" s="19" t="s">
        <v>32</v>
      </c>
      <c r="R175" s="19" t="s">
        <v>33</v>
      </c>
      <c r="S175" s="19" t="s">
        <v>34</v>
      </c>
      <c r="T175" s="19" t="s">
        <v>1403</v>
      </c>
    </row>
    <row r="176" spans="1:20" x14ac:dyDescent="0.3">
      <c r="A176" s="19" t="s">
        <v>4208</v>
      </c>
      <c r="B176" s="20" t="s">
        <v>4209</v>
      </c>
      <c r="C176" s="19" t="s">
        <v>4528</v>
      </c>
      <c r="E176" s="19" t="s">
        <v>25</v>
      </c>
      <c r="F176" s="19" t="s">
        <v>26</v>
      </c>
      <c r="G176" s="19" t="s">
        <v>27</v>
      </c>
      <c r="H176" s="19" t="s">
        <v>121</v>
      </c>
      <c r="I176" s="19" t="s">
        <v>42</v>
      </c>
      <c r="J176" s="19">
        <v>14235</v>
      </c>
      <c r="K176" s="20">
        <v>32</v>
      </c>
      <c r="L176" s="25">
        <f t="shared" si="4"/>
        <v>4555.2</v>
      </c>
      <c r="M176" s="25">
        <f t="shared" si="5"/>
        <v>9679.7999999999993</v>
      </c>
      <c r="P176" s="20"/>
    </row>
    <row r="177" spans="1:20" x14ac:dyDescent="0.3">
      <c r="A177" s="19" t="s">
        <v>4208</v>
      </c>
      <c r="B177" s="20" t="s">
        <v>4209</v>
      </c>
      <c r="C177" s="19" t="s">
        <v>4529</v>
      </c>
      <c r="E177" s="19" t="s">
        <v>25</v>
      </c>
      <c r="F177" s="19" t="s">
        <v>26</v>
      </c>
      <c r="G177" s="19" t="s">
        <v>27</v>
      </c>
      <c r="H177" s="19" t="s">
        <v>121</v>
      </c>
      <c r="I177" s="19" t="s">
        <v>42</v>
      </c>
      <c r="J177" s="19">
        <v>82386</v>
      </c>
      <c r="K177" s="20">
        <v>25</v>
      </c>
      <c r="L177" s="25">
        <f t="shared" si="4"/>
        <v>20596.5</v>
      </c>
      <c r="M177" s="25">
        <f t="shared" si="5"/>
        <v>61789.5</v>
      </c>
      <c r="P177" s="20"/>
    </row>
    <row r="178" spans="1:20" x14ac:dyDescent="0.3">
      <c r="A178" s="19" t="s">
        <v>4208</v>
      </c>
      <c r="B178" s="20" t="s">
        <v>4209</v>
      </c>
      <c r="C178" s="19" t="s">
        <v>4530</v>
      </c>
      <c r="E178" s="19" t="s">
        <v>25</v>
      </c>
      <c r="F178" s="19" t="s">
        <v>26</v>
      </c>
      <c r="G178" s="19" t="s">
        <v>27</v>
      </c>
      <c r="H178" s="19" t="s">
        <v>121</v>
      </c>
      <c r="I178" s="19" t="s">
        <v>29</v>
      </c>
      <c r="J178" s="19">
        <v>164</v>
      </c>
      <c r="K178" s="20">
        <v>51</v>
      </c>
      <c r="L178" s="25">
        <f t="shared" si="4"/>
        <v>83.64</v>
      </c>
      <c r="M178" s="25">
        <f t="shared" si="5"/>
        <v>80.36</v>
      </c>
      <c r="N178" s="19" t="s">
        <v>4531</v>
      </c>
      <c r="O178" s="19" t="s">
        <v>31</v>
      </c>
      <c r="P178" s="20"/>
      <c r="Q178" s="19" t="s">
        <v>32</v>
      </c>
      <c r="R178" s="19" t="s">
        <v>33</v>
      </c>
      <c r="S178" s="19" t="s">
        <v>34</v>
      </c>
      <c r="T178" s="19" t="s">
        <v>4215</v>
      </c>
    </row>
    <row r="179" spans="1:20" x14ac:dyDescent="0.3">
      <c r="A179" s="19" t="s">
        <v>4208</v>
      </c>
      <c r="B179" s="20" t="s">
        <v>4209</v>
      </c>
      <c r="C179" s="19" t="s">
        <v>4532</v>
      </c>
      <c r="E179" s="19" t="s">
        <v>25</v>
      </c>
      <c r="F179" s="19" t="s">
        <v>26</v>
      </c>
      <c r="G179" s="19" t="s">
        <v>27</v>
      </c>
      <c r="H179" s="19" t="s">
        <v>121</v>
      </c>
      <c r="I179" s="19" t="s">
        <v>1265</v>
      </c>
      <c r="J179" s="19">
        <v>4757</v>
      </c>
      <c r="K179" s="20">
        <v>27</v>
      </c>
      <c r="L179" s="25">
        <f t="shared" si="4"/>
        <v>1284.3900000000001</v>
      </c>
      <c r="M179" s="25">
        <f t="shared" si="5"/>
        <v>3472.61</v>
      </c>
      <c r="N179" s="19" t="s">
        <v>4533</v>
      </c>
      <c r="O179" s="19" t="s">
        <v>31</v>
      </c>
      <c r="P179" s="20"/>
      <c r="Q179" s="19" t="s">
        <v>32</v>
      </c>
      <c r="R179" s="19" t="s">
        <v>33</v>
      </c>
      <c r="S179" s="19" t="s">
        <v>34</v>
      </c>
      <c r="T179" s="19" t="s">
        <v>1403</v>
      </c>
    </row>
    <row r="180" spans="1:20" x14ac:dyDescent="0.3">
      <c r="A180" s="19" t="s">
        <v>4208</v>
      </c>
      <c r="B180" s="20" t="s">
        <v>4209</v>
      </c>
      <c r="C180" s="19" t="s">
        <v>4534</v>
      </c>
      <c r="E180" s="19" t="s">
        <v>25</v>
      </c>
      <c r="F180" s="19" t="s">
        <v>390</v>
      </c>
      <c r="G180" s="19" t="s">
        <v>27</v>
      </c>
      <c r="H180" s="19" t="s">
        <v>121</v>
      </c>
      <c r="I180" s="19" t="s">
        <v>1265</v>
      </c>
      <c r="J180" s="19">
        <v>111</v>
      </c>
      <c r="K180" s="20">
        <v>29</v>
      </c>
      <c r="L180" s="25">
        <f t="shared" si="4"/>
        <v>32.19</v>
      </c>
      <c r="M180" s="25">
        <f t="shared" si="5"/>
        <v>78.81</v>
      </c>
      <c r="N180" s="19" t="s">
        <v>4535</v>
      </c>
      <c r="O180" s="19" t="s">
        <v>31</v>
      </c>
      <c r="P180" s="20"/>
      <c r="Q180" s="19" t="s">
        <v>32</v>
      </c>
      <c r="R180" s="19" t="s">
        <v>33</v>
      </c>
      <c r="S180" s="19" t="s">
        <v>34</v>
      </c>
      <c r="T180" s="19" t="s">
        <v>1403</v>
      </c>
    </row>
    <row r="181" spans="1:20" x14ac:dyDescent="0.3">
      <c r="A181" s="19" t="s">
        <v>4208</v>
      </c>
      <c r="B181" s="20" t="s">
        <v>4209</v>
      </c>
      <c r="C181" s="19" t="s">
        <v>4536</v>
      </c>
      <c r="E181" s="19" t="s">
        <v>25</v>
      </c>
      <c r="F181" s="19" t="s">
        <v>26</v>
      </c>
      <c r="G181" s="19" t="s">
        <v>27</v>
      </c>
      <c r="H181" s="19" t="s">
        <v>121</v>
      </c>
      <c r="I181" s="19" t="s">
        <v>1265</v>
      </c>
      <c r="J181" s="19">
        <v>258</v>
      </c>
      <c r="K181" s="20">
        <v>23</v>
      </c>
      <c r="L181" s="25">
        <f t="shared" si="4"/>
        <v>59.34</v>
      </c>
      <c r="M181" s="25">
        <f t="shared" si="5"/>
        <v>198.66</v>
      </c>
      <c r="N181" s="19" t="s">
        <v>4537</v>
      </c>
      <c r="O181" s="19" t="s">
        <v>31</v>
      </c>
      <c r="P181" s="20"/>
      <c r="Q181" s="19" t="s">
        <v>32</v>
      </c>
      <c r="R181" s="19" t="s">
        <v>33</v>
      </c>
      <c r="S181" s="19" t="s">
        <v>34</v>
      </c>
      <c r="T181" s="19" t="s">
        <v>1403</v>
      </c>
    </row>
    <row r="182" spans="1:20" x14ac:dyDescent="0.3">
      <c r="A182" s="19" t="s">
        <v>4208</v>
      </c>
      <c r="B182" s="20" t="s">
        <v>4209</v>
      </c>
      <c r="C182" s="19" t="s">
        <v>4538</v>
      </c>
      <c r="E182" s="19" t="s">
        <v>25</v>
      </c>
      <c r="F182" s="19" t="s">
        <v>26</v>
      </c>
      <c r="G182" s="19" t="s">
        <v>27</v>
      </c>
      <c r="H182" s="19" t="s">
        <v>121</v>
      </c>
      <c r="I182" s="19" t="s">
        <v>1265</v>
      </c>
      <c r="J182" s="19">
        <v>2243</v>
      </c>
      <c r="K182" s="20">
        <v>25</v>
      </c>
      <c r="L182" s="25">
        <f t="shared" si="4"/>
        <v>560.75</v>
      </c>
      <c r="M182" s="25">
        <f t="shared" si="5"/>
        <v>1682.25</v>
      </c>
      <c r="N182" s="19" t="s">
        <v>4539</v>
      </c>
      <c r="O182" s="19" t="s">
        <v>31</v>
      </c>
      <c r="P182" s="20"/>
      <c r="Q182" s="19" t="s">
        <v>32</v>
      </c>
      <c r="R182" s="19" t="s">
        <v>33</v>
      </c>
      <c r="S182" s="19" t="s">
        <v>34</v>
      </c>
      <c r="T182" s="19" t="s">
        <v>1403</v>
      </c>
    </row>
    <row r="183" spans="1:20" x14ac:dyDescent="0.3">
      <c r="A183" s="19" t="s">
        <v>4208</v>
      </c>
      <c r="B183" s="20" t="s">
        <v>4209</v>
      </c>
      <c r="C183" s="19" t="s">
        <v>4540</v>
      </c>
      <c r="E183" s="19" t="s">
        <v>25</v>
      </c>
      <c r="F183" s="19" t="s">
        <v>26</v>
      </c>
      <c r="G183" s="19" t="s">
        <v>27</v>
      </c>
      <c r="H183" s="19" t="s">
        <v>121</v>
      </c>
      <c r="I183" s="19" t="s">
        <v>29</v>
      </c>
      <c r="J183" s="19">
        <v>3691</v>
      </c>
      <c r="K183" s="20">
        <v>49</v>
      </c>
      <c r="L183" s="25">
        <f t="shared" si="4"/>
        <v>1808.59</v>
      </c>
      <c r="M183" s="25">
        <f t="shared" si="5"/>
        <v>1882.41</v>
      </c>
      <c r="P183" s="20"/>
    </row>
    <row r="184" spans="1:20" x14ac:dyDescent="0.3">
      <c r="A184" s="19" t="s">
        <v>4208</v>
      </c>
      <c r="B184" s="20" t="s">
        <v>4209</v>
      </c>
      <c r="C184" s="19" t="s">
        <v>4541</v>
      </c>
      <c r="E184" s="19" t="s">
        <v>25</v>
      </c>
      <c r="F184" s="19" t="s">
        <v>26</v>
      </c>
      <c r="G184" s="19" t="s">
        <v>27</v>
      </c>
      <c r="H184" s="19" t="s">
        <v>121</v>
      </c>
      <c r="I184" s="19" t="s">
        <v>1265</v>
      </c>
      <c r="J184" s="19">
        <v>720</v>
      </c>
      <c r="K184" s="20">
        <v>25</v>
      </c>
      <c r="L184" s="25">
        <f t="shared" si="4"/>
        <v>180</v>
      </c>
      <c r="M184" s="25">
        <f t="shared" si="5"/>
        <v>540</v>
      </c>
      <c r="N184" s="19" t="s">
        <v>4542</v>
      </c>
      <c r="O184" s="19" t="s">
        <v>31</v>
      </c>
      <c r="P184" s="20"/>
      <c r="Q184" s="19" t="s">
        <v>32</v>
      </c>
      <c r="R184" s="19" t="s">
        <v>33</v>
      </c>
      <c r="S184" s="19" t="s">
        <v>34</v>
      </c>
      <c r="T184" s="19" t="s">
        <v>1403</v>
      </c>
    </row>
    <row r="185" spans="1:20" x14ac:dyDescent="0.3">
      <c r="A185" s="19" t="s">
        <v>4208</v>
      </c>
      <c r="B185" s="20" t="s">
        <v>4209</v>
      </c>
      <c r="C185" s="19" t="s">
        <v>4543</v>
      </c>
      <c r="E185" s="19" t="s">
        <v>25</v>
      </c>
      <c r="F185" s="19" t="s">
        <v>26</v>
      </c>
      <c r="G185" s="19" t="s">
        <v>27</v>
      </c>
      <c r="H185" s="19" t="s">
        <v>121</v>
      </c>
      <c r="I185" s="19" t="s">
        <v>29</v>
      </c>
      <c r="J185" s="19">
        <v>3672</v>
      </c>
      <c r="K185" s="20">
        <v>48</v>
      </c>
      <c r="L185" s="25">
        <f t="shared" si="4"/>
        <v>1762.56</v>
      </c>
      <c r="M185" s="25">
        <f t="shared" si="5"/>
        <v>1909.44</v>
      </c>
      <c r="P185" s="20"/>
    </row>
    <row r="186" spans="1:20" x14ac:dyDescent="0.3">
      <c r="A186" s="19" t="s">
        <v>4208</v>
      </c>
      <c r="B186" s="20" t="s">
        <v>4209</v>
      </c>
      <c r="C186" s="19" t="s">
        <v>4544</v>
      </c>
      <c r="E186" s="19" t="s">
        <v>25</v>
      </c>
      <c r="F186" s="19" t="s">
        <v>26</v>
      </c>
      <c r="G186" s="19" t="s">
        <v>27</v>
      </c>
      <c r="H186" s="19" t="s">
        <v>121</v>
      </c>
      <c r="I186" s="19" t="s">
        <v>29</v>
      </c>
      <c r="J186" s="19">
        <v>9875</v>
      </c>
      <c r="K186" s="20">
        <v>26</v>
      </c>
      <c r="L186" s="25">
        <f t="shared" si="4"/>
        <v>2567.5</v>
      </c>
      <c r="M186" s="25">
        <f t="shared" si="5"/>
        <v>7307.5</v>
      </c>
      <c r="N186" s="19" t="s">
        <v>4545</v>
      </c>
      <c r="O186" s="19" t="s">
        <v>31</v>
      </c>
      <c r="P186" s="20"/>
      <c r="Q186" s="19" t="s">
        <v>32</v>
      </c>
      <c r="R186" s="19" t="s">
        <v>33</v>
      </c>
      <c r="S186" s="19" t="s">
        <v>34</v>
      </c>
      <c r="T186" s="19" t="s">
        <v>1403</v>
      </c>
    </row>
    <row r="187" spans="1:20" x14ac:dyDescent="0.3">
      <c r="A187" s="19" t="s">
        <v>4208</v>
      </c>
      <c r="B187" s="20" t="s">
        <v>4209</v>
      </c>
      <c r="C187" s="19" t="s">
        <v>4546</v>
      </c>
      <c r="E187" s="19" t="s">
        <v>25</v>
      </c>
      <c r="F187" s="19" t="s">
        <v>26</v>
      </c>
      <c r="G187" s="19" t="s">
        <v>27</v>
      </c>
      <c r="H187" s="19" t="s">
        <v>121</v>
      </c>
      <c r="I187" s="19" t="s">
        <v>1265</v>
      </c>
      <c r="J187" s="19">
        <v>7783</v>
      </c>
      <c r="K187" s="20">
        <v>26</v>
      </c>
      <c r="L187" s="25">
        <f t="shared" si="4"/>
        <v>2023.58</v>
      </c>
      <c r="M187" s="25">
        <f t="shared" si="5"/>
        <v>5759.42</v>
      </c>
      <c r="N187" s="19" t="s">
        <v>4547</v>
      </c>
      <c r="O187" s="19" t="s">
        <v>31</v>
      </c>
      <c r="P187" s="20"/>
      <c r="Q187" s="19" t="s">
        <v>32</v>
      </c>
      <c r="R187" s="19" t="s">
        <v>33</v>
      </c>
      <c r="S187" s="19" t="s">
        <v>34</v>
      </c>
      <c r="T187" s="19" t="s">
        <v>1403</v>
      </c>
    </row>
    <row r="188" spans="1:20" x14ac:dyDescent="0.3">
      <c r="A188" s="19" t="s">
        <v>4208</v>
      </c>
      <c r="B188" s="20" t="s">
        <v>4209</v>
      </c>
      <c r="C188" s="19" t="s">
        <v>4548</v>
      </c>
      <c r="E188" s="19" t="s">
        <v>25</v>
      </c>
      <c r="F188" s="19" t="s">
        <v>26</v>
      </c>
      <c r="G188" s="19" t="s">
        <v>27</v>
      </c>
      <c r="H188" s="19" t="s">
        <v>121</v>
      </c>
      <c r="I188" s="19" t="s">
        <v>1265</v>
      </c>
      <c r="J188" s="19">
        <v>285</v>
      </c>
      <c r="K188" s="20">
        <v>24</v>
      </c>
      <c r="L188" s="25">
        <f t="shared" si="4"/>
        <v>68.400000000000006</v>
      </c>
      <c r="M188" s="25">
        <f t="shared" si="5"/>
        <v>216.6</v>
      </c>
      <c r="N188" s="19" t="s">
        <v>4549</v>
      </c>
      <c r="O188" s="19" t="s">
        <v>31</v>
      </c>
      <c r="P188" s="20"/>
      <c r="Q188" s="19" t="s">
        <v>32</v>
      </c>
      <c r="R188" s="19" t="s">
        <v>33</v>
      </c>
      <c r="S188" s="19" t="s">
        <v>34</v>
      </c>
      <c r="T188" s="19" t="s">
        <v>1403</v>
      </c>
    </row>
    <row r="189" spans="1:20" x14ac:dyDescent="0.3">
      <c r="A189" s="19" t="s">
        <v>4208</v>
      </c>
      <c r="B189" s="20" t="s">
        <v>4209</v>
      </c>
      <c r="C189" s="19" t="s">
        <v>4550</v>
      </c>
      <c r="E189" s="19" t="s">
        <v>25</v>
      </c>
      <c r="F189" s="19" t="s">
        <v>26</v>
      </c>
      <c r="G189" s="19" t="s">
        <v>27</v>
      </c>
      <c r="H189" s="19" t="s">
        <v>121</v>
      </c>
      <c r="I189" s="19" t="s">
        <v>29</v>
      </c>
      <c r="J189" s="19">
        <v>4220</v>
      </c>
      <c r="K189" s="20">
        <v>46</v>
      </c>
      <c r="L189" s="25">
        <f t="shared" si="4"/>
        <v>1941.2</v>
      </c>
      <c r="M189" s="25">
        <f t="shared" si="5"/>
        <v>2278.8000000000002</v>
      </c>
      <c r="P189" s="20"/>
    </row>
    <row r="190" spans="1:20" x14ac:dyDescent="0.3">
      <c r="A190" s="19" t="s">
        <v>4208</v>
      </c>
      <c r="B190" s="20" t="s">
        <v>4209</v>
      </c>
      <c r="C190" s="19" t="s">
        <v>4551</v>
      </c>
      <c r="E190" s="19" t="s">
        <v>25</v>
      </c>
      <c r="F190" s="19" t="s">
        <v>26</v>
      </c>
      <c r="G190" s="19" t="s">
        <v>27</v>
      </c>
      <c r="H190" s="19" t="s">
        <v>121</v>
      </c>
      <c r="I190" s="19" t="s">
        <v>1265</v>
      </c>
      <c r="J190" s="19">
        <v>13963</v>
      </c>
      <c r="K190" s="20">
        <v>26</v>
      </c>
      <c r="L190" s="25">
        <f t="shared" si="4"/>
        <v>3630.38</v>
      </c>
      <c r="M190" s="25">
        <f t="shared" si="5"/>
        <v>10332.620000000001</v>
      </c>
      <c r="N190" s="19" t="s">
        <v>4552</v>
      </c>
      <c r="O190" s="19" t="s">
        <v>31</v>
      </c>
      <c r="P190" s="20"/>
      <c r="Q190" s="19" t="s">
        <v>32</v>
      </c>
      <c r="R190" s="19" t="s">
        <v>33</v>
      </c>
      <c r="S190" s="19" t="s">
        <v>34</v>
      </c>
      <c r="T190" s="19" t="s">
        <v>1403</v>
      </c>
    </row>
    <row r="191" spans="1:20" x14ac:dyDescent="0.3">
      <c r="A191" s="19" t="s">
        <v>4208</v>
      </c>
      <c r="B191" s="20" t="s">
        <v>4209</v>
      </c>
      <c r="C191" s="19" t="s">
        <v>4553</v>
      </c>
      <c r="E191" s="19" t="s">
        <v>25</v>
      </c>
      <c r="F191" s="19" t="s">
        <v>26</v>
      </c>
      <c r="G191" s="19" t="s">
        <v>27</v>
      </c>
      <c r="H191" s="19" t="s">
        <v>121</v>
      </c>
      <c r="I191" s="19" t="s">
        <v>29</v>
      </c>
      <c r="J191" s="19">
        <v>15473</v>
      </c>
      <c r="K191" s="20">
        <v>47</v>
      </c>
      <c r="L191" s="25">
        <f t="shared" si="4"/>
        <v>7272.31</v>
      </c>
      <c r="M191" s="25">
        <f t="shared" si="5"/>
        <v>8200.69</v>
      </c>
      <c r="N191" s="19" t="s">
        <v>4554</v>
      </c>
      <c r="O191" s="19" t="s">
        <v>31</v>
      </c>
      <c r="P191" s="20"/>
      <c r="Q191" s="19" t="s">
        <v>32</v>
      </c>
      <c r="R191" s="19" t="s">
        <v>33</v>
      </c>
      <c r="S191" s="19" t="s">
        <v>34</v>
      </c>
      <c r="T191" s="19" t="s">
        <v>4215</v>
      </c>
    </row>
    <row r="192" spans="1:20" x14ac:dyDescent="0.3">
      <c r="A192" s="19" t="s">
        <v>4208</v>
      </c>
      <c r="B192" s="20" t="s">
        <v>4209</v>
      </c>
      <c r="C192" s="19" t="s">
        <v>4555</v>
      </c>
      <c r="E192" s="19" t="s">
        <v>25</v>
      </c>
      <c r="F192" s="19" t="s">
        <v>26</v>
      </c>
      <c r="G192" s="19" t="s">
        <v>27</v>
      </c>
      <c r="H192" s="19" t="s">
        <v>121</v>
      </c>
      <c r="I192" s="19" t="s">
        <v>1265</v>
      </c>
      <c r="J192" s="19">
        <v>1829</v>
      </c>
      <c r="K192" s="20">
        <v>23</v>
      </c>
      <c r="L192" s="25">
        <f t="shared" si="4"/>
        <v>420.67</v>
      </c>
      <c r="M192" s="25">
        <f t="shared" si="5"/>
        <v>1408.33</v>
      </c>
      <c r="N192" s="19" t="s">
        <v>4556</v>
      </c>
      <c r="O192" s="19" t="s">
        <v>31</v>
      </c>
      <c r="P192" s="20"/>
      <c r="Q192" s="19" t="s">
        <v>32</v>
      </c>
      <c r="R192" s="19" t="s">
        <v>33</v>
      </c>
      <c r="S192" s="19" t="s">
        <v>34</v>
      </c>
      <c r="T192" s="19" t="s">
        <v>1403</v>
      </c>
    </row>
    <row r="193" spans="1:20" x14ac:dyDescent="0.3">
      <c r="A193" s="19" t="s">
        <v>4208</v>
      </c>
      <c r="B193" s="20" t="s">
        <v>4209</v>
      </c>
      <c r="C193" s="19" t="s">
        <v>4557</v>
      </c>
      <c r="E193" s="19" t="s">
        <v>25</v>
      </c>
      <c r="F193" s="19" t="s">
        <v>26</v>
      </c>
      <c r="G193" s="19" t="s">
        <v>27</v>
      </c>
      <c r="H193" s="19" t="s">
        <v>121</v>
      </c>
      <c r="I193" s="19" t="s">
        <v>1265</v>
      </c>
      <c r="J193" s="19">
        <v>13775</v>
      </c>
      <c r="K193" s="20">
        <v>24</v>
      </c>
      <c r="L193" s="25">
        <f t="shared" si="4"/>
        <v>3306</v>
      </c>
      <c r="M193" s="25">
        <f t="shared" si="5"/>
        <v>10469</v>
      </c>
      <c r="N193" s="19" t="s">
        <v>4558</v>
      </c>
      <c r="O193" s="19" t="s">
        <v>31</v>
      </c>
      <c r="P193" s="20"/>
      <c r="Q193" s="19" t="s">
        <v>32</v>
      </c>
      <c r="R193" s="19" t="s">
        <v>33</v>
      </c>
      <c r="S193" s="19" t="s">
        <v>34</v>
      </c>
      <c r="T193" s="19" t="s">
        <v>1403</v>
      </c>
    </row>
    <row r="194" spans="1:20" x14ac:dyDescent="0.3">
      <c r="A194" s="19" t="s">
        <v>4208</v>
      </c>
      <c r="B194" s="20" t="s">
        <v>4209</v>
      </c>
      <c r="C194" s="19" t="s">
        <v>4559</v>
      </c>
      <c r="E194" s="19" t="s">
        <v>25</v>
      </c>
      <c r="F194" s="19" t="s">
        <v>26</v>
      </c>
      <c r="G194" s="19" t="s">
        <v>27</v>
      </c>
      <c r="H194" s="19" t="s">
        <v>121</v>
      </c>
      <c r="I194" s="19" t="s">
        <v>1265</v>
      </c>
      <c r="J194" s="19">
        <v>3670</v>
      </c>
      <c r="K194" s="20">
        <v>46</v>
      </c>
      <c r="L194" s="25">
        <f t="shared" si="4"/>
        <v>1688.2</v>
      </c>
      <c r="M194" s="25">
        <f t="shared" si="5"/>
        <v>1981.8</v>
      </c>
      <c r="N194" s="19" t="s">
        <v>4560</v>
      </c>
      <c r="O194" s="19" t="s">
        <v>31</v>
      </c>
      <c r="P194" s="20"/>
      <c r="Q194" s="19" t="s">
        <v>32</v>
      </c>
      <c r="R194" s="19" t="s">
        <v>33</v>
      </c>
      <c r="S194" s="19" t="s">
        <v>34</v>
      </c>
      <c r="T194" s="19" t="s">
        <v>4215</v>
      </c>
    </row>
    <row r="195" spans="1:20" x14ac:dyDescent="0.3">
      <c r="A195" s="19" t="s">
        <v>4208</v>
      </c>
      <c r="B195" s="20" t="s">
        <v>4209</v>
      </c>
      <c r="C195" s="19" t="s">
        <v>4561</v>
      </c>
      <c r="E195" s="19" t="s">
        <v>25</v>
      </c>
      <c r="F195" s="19" t="s">
        <v>26</v>
      </c>
      <c r="G195" s="19" t="s">
        <v>27</v>
      </c>
      <c r="H195" s="19" t="s">
        <v>121</v>
      </c>
      <c r="I195" s="19" t="s">
        <v>1265</v>
      </c>
      <c r="J195" s="19">
        <v>4703</v>
      </c>
      <c r="K195" s="20">
        <v>28</v>
      </c>
      <c r="L195" s="25">
        <f t="shared" ref="L195:L258" si="6">J195*K195/100</f>
        <v>1316.84</v>
      </c>
      <c r="M195" s="25">
        <f t="shared" ref="M195:M258" si="7">J195*(100-K195)/100</f>
        <v>3386.16</v>
      </c>
      <c r="N195" s="19" t="s">
        <v>4562</v>
      </c>
      <c r="O195" s="19" t="s">
        <v>31</v>
      </c>
      <c r="P195" s="20"/>
      <c r="Q195" s="19" t="s">
        <v>32</v>
      </c>
      <c r="R195" s="19" t="s">
        <v>33</v>
      </c>
      <c r="S195" s="19" t="s">
        <v>34</v>
      </c>
      <c r="T195" s="19" t="s">
        <v>1403</v>
      </c>
    </row>
    <row r="196" spans="1:20" x14ac:dyDescent="0.3">
      <c r="A196" s="19" t="s">
        <v>4208</v>
      </c>
      <c r="B196" s="20" t="s">
        <v>4209</v>
      </c>
      <c r="C196" s="19" t="s">
        <v>4563</v>
      </c>
      <c r="E196" s="19" t="s">
        <v>25</v>
      </c>
      <c r="F196" s="19" t="s">
        <v>26</v>
      </c>
      <c r="G196" s="19" t="s">
        <v>27</v>
      </c>
      <c r="H196" s="19" t="s">
        <v>121</v>
      </c>
      <c r="I196" s="19" t="s">
        <v>1265</v>
      </c>
      <c r="J196" s="19">
        <v>10077</v>
      </c>
      <c r="K196" s="20">
        <v>28</v>
      </c>
      <c r="L196" s="25">
        <f t="shared" si="6"/>
        <v>2821.56</v>
      </c>
      <c r="M196" s="25">
        <f t="shared" si="7"/>
        <v>7255.44</v>
      </c>
      <c r="N196" s="19" t="s">
        <v>4564</v>
      </c>
      <c r="O196" s="19" t="s">
        <v>31</v>
      </c>
      <c r="P196" s="20"/>
      <c r="Q196" s="19" t="s">
        <v>122</v>
      </c>
      <c r="T196" s="19" t="s">
        <v>1406</v>
      </c>
    </row>
    <row r="197" spans="1:20" x14ac:dyDescent="0.3">
      <c r="A197" s="19" t="s">
        <v>4208</v>
      </c>
      <c r="B197" s="20" t="s">
        <v>4209</v>
      </c>
      <c r="C197" s="19" t="s">
        <v>4565</v>
      </c>
      <c r="E197" s="19" t="s">
        <v>25</v>
      </c>
      <c r="F197" s="19" t="s">
        <v>26</v>
      </c>
      <c r="G197" s="19" t="s">
        <v>27</v>
      </c>
      <c r="H197" s="19" t="s">
        <v>121</v>
      </c>
      <c r="I197" s="19" t="s">
        <v>1265</v>
      </c>
      <c r="J197" s="19">
        <v>3684</v>
      </c>
      <c r="K197" s="20">
        <v>29</v>
      </c>
      <c r="L197" s="25">
        <f t="shared" si="6"/>
        <v>1068.3599999999999</v>
      </c>
      <c r="M197" s="25">
        <f t="shared" si="7"/>
        <v>2615.64</v>
      </c>
      <c r="N197" s="19" t="s">
        <v>4566</v>
      </c>
      <c r="O197" s="19" t="s">
        <v>31</v>
      </c>
      <c r="P197" s="20"/>
      <c r="Q197" s="19" t="s">
        <v>32</v>
      </c>
      <c r="R197" s="19" t="s">
        <v>33</v>
      </c>
      <c r="S197" s="19" t="s">
        <v>34</v>
      </c>
      <c r="T197" s="19" t="s">
        <v>1403</v>
      </c>
    </row>
    <row r="198" spans="1:20" x14ac:dyDescent="0.3">
      <c r="A198" s="19" t="s">
        <v>4208</v>
      </c>
      <c r="B198" s="20" t="s">
        <v>4209</v>
      </c>
      <c r="C198" s="19" t="s">
        <v>4567</v>
      </c>
      <c r="E198" s="19" t="s">
        <v>25</v>
      </c>
      <c r="F198" s="19" t="s">
        <v>26</v>
      </c>
      <c r="G198" s="19" t="s">
        <v>27</v>
      </c>
      <c r="H198" s="19" t="s">
        <v>121</v>
      </c>
      <c r="I198" s="19" t="s">
        <v>1265</v>
      </c>
      <c r="J198" s="19">
        <v>21948</v>
      </c>
      <c r="K198" s="20">
        <v>30</v>
      </c>
      <c r="L198" s="25">
        <f t="shared" si="6"/>
        <v>6584.4</v>
      </c>
      <c r="M198" s="25">
        <f t="shared" si="7"/>
        <v>15363.6</v>
      </c>
      <c r="P198" s="20"/>
    </row>
    <row r="199" spans="1:20" x14ac:dyDescent="0.3">
      <c r="A199" s="19" t="s">
        <v>4208</v>
      </c>
      <c r="B199" s="20" t="s">
        <v>4209</v>
      </c>
      <c r="C199" s="19" t="s">
        <v>4568</v>
      </c>
      <c r="E199" s="19" t="s">
        <v>25</v>
      </c>
      <c r="F199" s="19" t="s">
        <v>26</v>
      </c>
      <c r="G199" s="19" t="s">
        <v>27</v>
      </c>
      <c r="H199" s="19" t="s">
        <v>121</v>
      </c>
      <c r="I199" s="19" t="s">
        <v>1265</v>
      </c>
      <c r="J199" s="19">
        <v>3329</v>
      </c>
      <c r="K199" s="20">
        <v>28</v>
      </c>
      <c r="L199" s="25">
        <f t="shared" si="6"/>
        <v>932.12</v>
      </c>
      <c r="M199" s="25">
        <f t="shared" si="7"/>
        <v>2396.88</v>
      </c>
      <c r="P199" s="20"/>
    </row>
    <row r="200" spans="1:20" x14ac:dyDescent="0.3">
      <c r="A200" s="19" t="s">
        <v>4208</v>
      </c>
      <c r="B200" s="20" t="s">
        <v>4209</v>
      </c>
      <c r="C200" s="19" t="s">
        <v>4569</v>
      </c>
      <c r="E200" s="19" t="s">
        <v>25</v>
      </c>
      <c r="F200" s="19" t="s">
        <v>26</v>
      </c>
      <c r="G200" s="19" t="s">
        <v>27</v>
      </c>
      <c r="H200" s="19" t="s">
        <v>121</v>
      </c>
      <c r="I200" s="19" t="s">
        <v>1265</v>
      </c>
      <c r="J200" s="19">
        <v>20533</v>
      </c>
      <c r="K200" s="20">
        <v>25</v>
      </c>
      <c r="L200" s="25">
        <f t="shared" si="6"/>
        <v>5133.25</v>
      </c>
      <c r="M200" s="25">
        <f t="shared" si="7"/>
        <v>15399.75</v>
      </c>
      <c r="P200" s="20"/>
    </row>
    <row r="201" spans="1:20" x14ac:dyDescent="0.3">
      <c r="A201" s="19" t="s">
        <v>4208</v>
      </c>
      <c r="B201" s="20" t="s">
        <v>4209</v>
      </c>
      <c r="C201" s="19" t="s">
        <v>4570</v>
      </c>
      <c r="E201" s="19" t="s">
        <v>25</v>
      </c>
      <c r="F201" s="19" t="s">
        <v>26</v>
      </c>
      <c r="G201" s="19" t="s">
        <v>27</v>
      </c>
      <c r="H201" s="19" t="s">
        <v>121</v>
      </c>
      <c r="I201" s="19" t="s">
        <v>1265</v>
      </c>
      <c r="J201" s="19">
        <v>4907</v>
      </c>
      <c r="K201" s="20">
        <v>23</v>
      </c>
      <c r="L201" s="25">
        <f t="shared" si="6"/>
        <v>1128.6099999999999</v>
      </c>
      <c r="M201" s="25">
        <f t="shared" si="7"/>
        <v>3778.39</v>
      </c>
      <c r="N201" s="19" t="s">
        <v>4571</v>
      </c>
      <c r="O201" s="19" t="s">
        <v>31</v>
      </c>
      <c r="P201" s="20"/>
      <c r="Q201" s="19" t="s">
        <v>32</v>
      </c>
      <c r="R201" s="19" t="s">
        <v>2510</v>
      </c>
      <c r="S201" s="19" t="s">
        <v>34</v>
      </c>
      <c r="T201" s="19" t="s">
        <v>1403</v>
      </c>
    </row>
    <row r="202" spans="1:20" x14ac:dyDescent="0.3">
      <c r="A202" s="19" t="s">
        <v>4208</v>
      </c>
      <c r="B202" s="20" t="s">
        <v>4209</v>
      </c>
      <c r="C202" s="19" t="s">
        <v>4572</v>
      </c>
      <c r="E202" s="19" t="s">
        <v>25</v>
      </c>
      <c r="F202" s="19" t="s">
        <v>26</v>
      </c>
      <c r="G202" s="19" t="s">
        <v>27</v>
      </c>
      <c r="H202" s="19" t="s">
        <v>121</v>
      </c>
      <c r="I202" s="19" t="s">
        <v>1265</v>
      </c>
      <c r="J202" s="19">
        <v>13062</v>
      </c>
      <c r="K202" s="20">
        <v>29</v>
      </c>
      <c r="L202" s="25">
        <f t="shared" si="6"/>
        <v>3787.98</v>
      </c>
      <c r="M202" s="25">
        <f t="shared" si="7"/>
        <v>9274.02</v>
      </c>
      <c r="N202" s="19" t="s">
        <v>4573</v>
      </c>
      <c r="O202" s="19" t="s">
        <v>31</v>
      </c>
      <c r="P202" s="20"/>
      <c r="Q202" s="19" t="s">
        <v>32</v>
      </c>
      <c r="R202" s="19" t="s">
        <v>33</v>
      </c>
      <c r="S202" s="19" t="s">
        <v>34</v>
      </c>
      <c r="T202" s="19" t="s">
        <v>1403</v>
      </c>
    </row>
    <row r="203" spans="1:20" x14ac:dyDescent="0.3">
      <c r="A203" s="19" t="s">
        <v>4208</v>
      </c>
      <c r="B203" s="20" t="s">
        <v>4209</v>
      </c>
      <c r="C203" s="19" t="s">
        <v>4574</v>
      </c>
      <c r="E203" s="19" t="s">
        <v>25</v>
      </c>
      <c r="F203" s="19" t="s">
        <v>26</v>
      </c>
      <c r="G203" s="19" t="s">
        <v>27</v>
      </c>
      <c r="H203" s="19" t="s">
        <v>121</v>
      </c>
      <c r="I203" s="19" t="s">
        <v>1265</v>
      </c>
      <c r="J203" s="19">
        <v>5950</v>
      </c>
      <c r="K203" s="20">
        <v>48</v>
      </c>
      <c r="L203" s="25">
        <f t="shared" si="6"/>
        <v>2856</v>
      </c>
      <c r="M203" s="25">
        <f t="shared" si="7"/>
        <v>3094</v>
      </c>
      <c r="N203" s="19" t="s">
        <v>4575</v>
      </c>
      <c r="O203" s="19" t="s">
        <v>31</v>
      </c>
      <c r="P203" s="20"/>
      <c r="Q203" s="19" t="s">
        <v>122</v>
      </c>
      <c r="T203" s="19" t="s">
        <v>4228</v>
      </c>
    </row>
    <row r="204" spans="1:20" x14ac:dyDescent="0.3">
      <c r="A204" s="19" t="s">
        <v>4208</v>
      </c>
      <c r="B204" s="20" t="s">
        <v>4209</v>
      </c>
      <c r="C204" s="19" t="s">
        <v>4576</v>
      </c>
      <c r="E204" s="19" t="s">
        <v>25</v>
      </c>
      <c r="F204" s="19" t="s">
        <v>26</v>
      </c>
      <c r="G204" s="19" t="s">
        <v>27</v>
      </c>
      <c r="H204" s="19" t="s">
        <v>121</v>
      </c>
      <c r="I204" s="19" t="s">
        <v>1265</v>
      </c>
      <c r="J204" s="19">
        <v>21878</v>
      </c>
      <c r="K204" s="20">
        <v>35</v>
      </c>
      <c r="L204" s="25">
        <f t="shared" si="6"/>
        <v>7657.3</v>
      </c>
      <c r="M204" s="25">
        <f t="shared" si="7"/>
        <v>14220.7</v>
      </c>
      <c r="N204" s="19" t="s">
        <v>4577</v>
      </c>
      <c r="O204" s="19" t="s">
        <v>31</v>
      </c>
      <c r="P204" s="20"/>
      <c r="Q204" s="19" t="s">
        <v>32</v>
      </c>
      <c r="R204" s="19" t="s">
        <v>33</v>
      </c>
      <c r="S204" s="19" t="s">
        <v>34</v>
      </c>
      <c r="T204" s="19" t="s">
        <v>1403</v>
      </c>
    </row>
    <row r="205" spans="1:20" x14ac:dyDescent="0.3">
      <c r="A205" s="19" t="s">
        <v>4208</v>
      </c>
      <c r="B205" s="20" t="s">
        <v>4209</v>
      </c>
      <c r="C205" s="19" t="s">
        <v>4578</v>
      </c>
      <c r="E205" s="19" t="s">
        <v>25</v>
      </c>
      <c r="F205" s="19" t="s">
        <v>26</v>
      </c>
      <c r="G205" s="19" t="s">
        <v>27</v>
      </c>
      <c r="H205" s="19" t="s">
        <v>121</v>
      </c>
      <c r="I205" s="19" t="s">
        <v>1265</v>
      </c>
      <c r="J205" s="19">
        <v>9864</v>
      </c>
      <c r="K205" s="20">
        <v>28</v>
      </c>
      <c r="L205" s="25">
        <f t="shared" si="6"/>
        <v>2761.92</v>
      </c>
      <c r="M205" s="25">
        <f t="shared" si="7"/>
        <v>7102.08</v>
      </c>
      <c r="N205" s="19" t="s">
        <v>4579</v>
      </c>
      <c r="O205" s="19" t="s">
        <v>31</v>
      </c>
      <c r="P205" s="20"/>
      <c r="Q205" s="19" t="s">
        <v>32</v>
      </c>
      <c r="R205" s="19" t="s">
        <v>33</v>
      </c>
      <c r="S205" s="19" t="s">
        <v>34</v>
      </c>
      <c r="T205" s="19" t="s">
        <v>1403</v>
      </c>
    </row>
    <row r="206" spans="1:20" x14ac:dyDescent="0.3">
      <c r="A206" s="19" t="s">
        <v>4208</v>
      </c>
      <c r="B206" s="20" t="s">
        <v>4209</v>
      </c>
      <c r="C206" s="19" t="s">
        <v>4580</v>
      </c>
      <c r="E206" s="19" t="s">
        <v>25</v>
      </c>
      <c r="F206" s="19" t="s">
        <v>26</v>
      </c>
      <c r="G206" s="19" t="s">
        <v>27</v>
      </c>
      <c r="H206" s="19" t="s">
        <v>121</v>
      </c>
      <c r="I206" s="19" t="s">
        <v>1265</v>
      </c>
      <c r="J206" s="19">
        <v>566</v>
      </c>
      <c r="K206" s="20">
        <v>37</v>
      </c>
      <c r="L206" s="25">
        <f t="shared" si="6"/>
        <v>209.42</v>
      </c>
      <c r="M206" s="25">
        <f t="shared" si="7"/>
        <v>356.58</v>
      </c>
      <c r="N206" s="19" t="s">
        <v>4581</v>
      </c>
      <c r="O206" s="19" t="s">
        <v>31</v>
      </c>
      <c r="P206" s="20"/>
      <c r="Q206" s="19" t="s">
        <v>32</v>
      </c>
      <c r="R206" s="19" t="s">
        <v>33</v>
      </c>
      <c r="S206" s="19" t="s">
        <v>34</v>
      </c>
      <c r="T206" s="19" t="s">
        <v>1403</v>
      </c>
    </row>
    <row r="207" spans="1:20" x14ac:dyDescent="0.3">
      <c r="A207" s="19" t="s">
        <v>4208</v>
      </c>
      <c r="B207" s="20" t="s">
        <v>4209</v>
      </c>
      <c r="C207" s="19" t="s">
        <v>4582</v>
      </c>
      <c r="E207" s="19" t="s">
        <v>25</v>
      </c>
      <c r="F207" s="19" t="s">
        <v>26</v>
      </c>
      <c r="G207" s="19" t="s">
        <v>27</v>
      </c>
      <c r="H207" s="19" t="s">
        <v>121</v>
      </c>
      <c r="I207" s="19" t="s">
        <v>1265</v>
      </c>
      <c r="J207" s="19">
        <v>4625</v>
      </c>
      <c r="K207" s="20">
        <v>30</v>
      </c>
      <c r="L207" s="25">
        <f t="shared" si="6"/>
        <v>1387.5</v>
      </c>
      <c r="M207" s="25">
        <f t="shared" si="7"/>
        <v>3237.5</v>
      </c>
      <c r="P207" s="20"/>
    </row>
    <row r="208" spans="1:20" x14ac:dyDescent="0.3">
      <c r="A208" s="19" t="s">
        <v>4208</v>
      </c>
      <c r="B208" s="20" t="s">
        <v>4209</v>
      </c>
      <c r="C208" s="19" t="s">
        <v>4583</v>
      </c>
      <c r="E208" s="19" t="s">
        <v>25</v>
      </c>
      <c r="F208" s="19" t="s">
        <v>26</v>
      </c>
      <c r="G208" s="19" t="s">
        <v>27</v>
      </c>
      <c r="H208" s="19" t="s">
        <v>121</v>
      </c>
      <c r="I208" s="19" t="s">
        <v>1265</v>
      </c>
      <c r="J208" s="19">
        <v>5118</v>
      </c>
      <c r="K208" s="20">
        <v>28</v>
      </c>
      <c r="L208" s="25">
        <f t="shared" si="6"/>
        <v>1433.04</v>
      </c>
      <c r="M208" s="25">
        <f t="shared" si="7"/>
        <v>3684.96</v>
      </c>
      <c r="P208" s="20"/>
    </row>
    <row r="209" spans="1:20" x14ac:dyDescent="0.3">
      <c r="A209" s="19" t="s">
        <v>4208</v>
      </c>
      <c r="B209" s="20" t="s">
        <v>4209</v>
      </c>
      <c r="C209" s="19" t="s">
        <v>4584</v>
      </c>
      <c r="E209" s="19" t="s">
        <v>25</v>
      </c>
      <c r="F209" s="19" t="s">
        <v>26</v>
      </c>
      <c r="G209" s="19" t="s">
        <v>27</v>
      </c>
      <c r="H209" s="19" t="s">
        <v>121</v>
      </c>
      <c r="I209" s="19" t="s">
        <v>1265</v>
      </c>
      <c r="J209" s="19">
        <v>12801</v>
      </c>
      <c r="K209" s="20">
        <v>26</v>
      </c>
      <c r="L209" s="25">
        <f t="shared" si="6"/>
        <v>3328.26</v>
      </c>
      <c r="M209" s="25">
        <f t="shared" si="7"/>
        <v>9472.74</v>
      </c>
      <c r="N209" s="19" t="s">
        <v>4585</v>
      </c>
      <c r="O209" s="19" t="s">
        <v>31</v>
      </c>
      <c r="P209" s="20"/>
      <c r="Q209" s="19" t="s">
        <v>122</v>
      </c>
      <c r="T209" s="19" t="s">
        <v>1406</v>
      </c>
    </row>
    <row r="210" spans="1:20" x14ac:dyDescent="0.3">
      <c r="A210" s="19" t="s">
        <v>4208</v>
      </c>
      <c r="B210" s="20" t="s">
        <v>4209</v>
      </c>
      <c r="C210" s="19" t="s">
        <v>4586</v>
      </c>
      <c r="E210" s="19" t="s">
        <v>25</v>
      </c>
      <c r="F210" s="19" t="s">
        <v>26</v>
      </c>
      <c r="G210" s="19" t="s">
        <v>27</v>
      </c>
      <c r="H210" s="19" t="s">
        <v>121</v>
      </c>
      <c r="I210" s="19" t="s">
        <v>1265</v>
      </c>
      <c r="J210" s="19">
        <v>2171</v>
      </c>
      <c r="K210" s="20">
        <v>30</v>
      </c>
      <c r="L210" s="25">
        <f t="shared" si="6"/>
        <v>651.29999999999995</v>
      </c>
      <c r="M210" s="25">
        <f t="shared" si="7"/>
        <v>1519.7</v>
      </c>
      <c r="N210" s="19" t="s">
        <v>4587</v>
      </c>
      <c r="O210" s="19" t="s">
        <v>31</v>
      </c>
      <c r="P210" s="20"/>
      <c r="Q210" s="19" t="s">
        <v>32</v>
      </c>
      <c r="R210" s="19" t="s">
        <v>33</v>
      </c>
      <c r="S210" s="19" t="s">
        <v>34</v>
      </c>
      <c r="T210" s="19" t="s">
        <v>1403</v>
      </c>
    </row>
    <row r="211" spans="1:20" x14ac:dyDescent="0.3">
      <c r="A211" s="19" t="s">
        <v>4208</v>
      </c>
      <c r="B211" s="20" t="s">
        <v>4209</v>
      </c>
      <c r="C211" s="19" t="s">
        <v>4588</v>
      </c>
      <c r="E211" s="19" t="s">
        <v>25</v>
      </c>
      <c r="F211" s="19" t="s">
        <v>26</v>
      </c>
      <c r="G211" s="19" t="s">
        <v>27</v>
      </c>
      <c r="H211" s="19" t="s">
        <v>121</v>
      </c>
      <c r="I211" s="19" t="s">
        <v>1265</v>
      </c>
      <c r="J211" s="19">
        <v>3126</v>
      </c>
      <c r="K211" s="20">
        <v>26</v>
      </c>
      <c r="L211" s="25">
        <f t="shared" si="6"/>
        <v>812.76</v>
      </c>
      <c r="M211" s="25">
        <f t="shared" si="7"/>
        <v>2313.2399999999998</v>
      </c>
      <c r="P211" s="20"/>
    </row>
    <row r="212" spans="1:20" x14ac:dyDescent="0.3">
      <c r="A212" s="19" t="s">
        <v>4208</v>
      </c>
      <c r="B212" s="20" t="s">
        <v>4209</v>
      </c>
      <c r="C212" s="19" t="s">
        <v>4589</v>
      </c>
      <c r="E212" s="19" t="s">
        <v>25</v>
      </c>
      <c r="F212" s="19" t="s">
        <v>26</v>
      </c>
      <c r="G212" s="19" t="s">
        <v>27</v>
      </c>
      <c r="H212" s="19" t="s">
        <v>121</v>
      </c>
      <c r="I212" s="19" t="s">
        <v>1265</v>
      </c>
      <c r="J212" s="19">
        <v>2291</v>
      </c>
      <c r="K212" s="20">
        <v>29</v>
      </c>
      <c r="L212" s="25">
        <f t="shared" si="6"/>
        <v>664.39</v>
      </c>
      <c r="M212" s="25">
        <f t="shared" si="7"/>
        <v>1626.61</v>
      </c>
      <c r="P212" s="20"/>
    </row>
    <row r="213" spans="1:20" x14ac:dyDescent="0.3">
      <c r="A213" s="19" t="s">
        <v>4208</v>
      </c>
      <c r="B213" s="20" t="s">
        <v>4209</v>
      </c>
      <c r="C213" s="19" t="s">
        <v>4590</v>
      </c>
      <c r="E213" s="19" t="s">
        <v>25</v>
      </c>
      <c r="F213" s="19" t="s">
        <v>26</v>
      </c>
      <c r="G213" s="19" t="s">
        <v>27</v>
      </c>
      <c r="H213" s="19" t="s">
        <v>121</v>
      </c>
      <c r="I213" s="19" t="s">
        <v>1265</v>
      </c>
      <c r="J213" s="19">
        <v>7525</v>
      </c>
      <c r="K213" s="20">
        <v>35</v>
      </c>
      <c r="L213" s="25">
        <f t="shared" si="6"/>
        <v>2633.75</v>
      </c>
      <c r="M213" s="25">
        <f t="shared" si="7"/>
        <v>4891.25</v>
      </c>
      <c r="P213" s="20"/>
    </row>
    <row r="214" spans="1:20" x14ac:dyDescent="0.3">
      <c r="A214" s="19" t="s">
        <v>4208</v>
      </c>
      <c r="B214" s="20" t="s">
        <v>4209</v>
      </c>
      <c r="C214" s="19" t="s">
        <v>4591</v>
      </c>
      <c r="E214" s="19" t="s">
        <v>25</v>
      </c>
      <c r="F214" s="19" t="s">
        <v>26</v>
      </c>
      <c r="G214" s="19" t="s">
        <v>27</v>
      </c>
      <c r="H214" s="19" t="s">
        <v>121</v>
      </c>
      <c r="I214" s="19" t="s">
        <v>1265</v>
      </c>
      <c r="J214" s="19">
        <v>14079</v>
      </c>
      <c r="K214" s="20">
        <v>26</v>
      </c>
      <c r="L214" s="25">
        <f t="shared" si="6"/>
        <v>3660.54</v>
      </c>
      <c r="M214" s="25">
        <f t="shared" si="7"/>
        <v>10418.459999999999</v>
      </c>
      <c r="N214" s="19" t="s">
        <v>4592</v>
      </c>
      <c r="O214" s="19" t="s">
        <v>31</v>
      </c>
      <c r="P214" s="20"/>
      <c r="Q214" s="19" t="s">
        <v>32</v>
      </c>
      <c r="R214" s="19" t="s">
        <v>33</v>
      </c>
      <c r="S214" s="19" t="s">
        <v>34</v>
      </c>
      <c r="T214" s="19" t="s">
        <v>1403</v>
      </c>
    </row>
    <row r="215" spans="1:20" x14ac:dyDescent="0.3">
      <c r="A215" s="19" t="s">
        <v>4208</v>
      </c>
      <c r="B215" s="20" t="s">
        <v>4209</v>
      </c>
      <c r="C215" s="19" t="s">
        <v>4593</v>
      </c>
      <c r="E215" s="19" t="s">
        <v>25</v>
      </c>
      <c r="F215" s="19" t="s">
        <v>26</v>
      </c>
      <c r="G215" s="19" t="s">
        <v>27</v>
      </c>
      <c r="H215" s="19" t="s">
        <v>121</v>
      </c>
      <c r="I215" s="19" t="s">
        <v>1265</v>
      </c>
      <c r="J215" s="19">
        <v>1596</v>
      </c>
      <c r="K215" s="20">
        <v>28</v>
      </c>
      <c r="L215" s="25">
        <f t="shared" si="6"/>
        <v>446.88</v>
      </c>
      <c r="M215" s="25">
        <f t="shared" si="7"/>
        <v>1149.1199999999999</v>
      </c>
      <c r="P215" s="20"/>
    </row>
    <row r="216" spans="1:20" x14ac:dyDescent="0.3">
      <c r="A216" s="19" t="s">
        <v>4208</v>
      </c>
      <c r="B216" s="20" t="s">
        <v>4209</v>
      </c>
      <c r="C216" s="19" t="s">
        <v>4594</v>
      </c>
      <c r="E216" s="19" t="s">
        <v>25</v>
      </c>
      <c r="F216" s="19" t="s">
        <v>26</v>
      </c>
      <c r="G216" s="19" t="s">
        <v>27</v>
      </c>
      <c r="H216" s="19" t="s">
        <v>121</v>
      </c>
      <c r="I216" s="19" t="s">
        <v>1265</v>
      </c>
      <c r="J216" s="19">
        <v>3435</v>
      </c>
      <c r="K216" s="20">
        <v>36</v>
      </c>
      <c r="L216" s="25">
        <f t="shared" si="6"/>
        <v>1236.5999999999999</v>
      </c>
      <c r="M216" s="25">
        <f t="shared" si="7"/>
        <v>2198.4</v>
      </c>
      <c r="N216" s="19" t="s">
        <v>4595</v>
      </c>
      <c r="O216" s="19" t="s">
        <v>31</v>
      </c>
      <c r="P216" s="20"/>
      <c r="Q216" s="19" t="s">
        <v>32</v>
      </c>
      <c r="R216" s="19" t="s">
        <v>33</v>
      </c>
      <c r="S216" s="19" t="s">
        <v>34</v>
      </c>
      <c r="T216" s="19" t="s">
        <v>1403</v>
      </c>
    </row>
    <row r="217" spans="1:20" x14ac:dyDescent="0.3">
      <c r="A217" s="19" t="s">
        <v>4208</v>
      </c>
      <c r="B217" s="20" t="s">
        <v>4209</v>
      </c>
      <c r="C217" s="19" t="s">
        <v>4596</v>
      </c>
      <c r="E217" s="19" t="s">
        <v>25</v>
      </c>
      <c r="F217" s="19" t="s">
        <v>26</v>
      </c>
      <c r="G217" s="19" t="s">
        <v>27</v>
      </c>
      <c r="H217" s="19" t="s">
        <v>121</v>
      </c>
      <c r="I217" s="19" t="s">
        <v>1265</v>
      </c>
      <c r="J217" s="19">
        <v>8626</v>
      </c>
      <c r="K217" s="20">
        <v>24</v>
      </c>
      <c r="L217" s="25">
        <f t="shared" si="6"/>
        <v>2070.2399999999998</v>
      </c>
      <c r="M217" s="25">
        <f t="shared" si="7"/>
        <v>6555.76</v>
      </c>
      <c r="N217" s="19" t="s">
        <v>4597</v>
      </c>
      <c r="O217" s="19" t="s">
        <v>31</v>
      </c>
      <c r="P217" s="20"/>
      <c r="Q217" s="19" t="s">
        <v>32</v>
      </c>
      <c r="R217" s="19" t="s">
        <v>33</v>
      </c>
      <c r="S217" s="19" t="s">
        <v>34</v>
      </c>
      <c r="T217" s="19" t="s">
        <v>1403</v>
      </c>
    </row>
    <row r="218" spans="1:20" x14ac:dyDescent="0.3">
      <c r="A218" s="19" t="s">
        <v>4208</v>
      </c>
      <c r="B218" s="20" t="s">
        <v>4209</v>
      </c>
      <c r="C218" s="19" t="s">
        <v>4598</v>
      </c>
      <c r="E218" s="19" t="s">
        <v>25</v>
      </c>
      <c r="F218" s="19" t="s">
        <v>26</v>
      </c>
      <c r="G218" s="19" t="s">
        <v>27</v>
      </c>
      <c r="H218" s="19" t="s">
        <v>121</v>
      </c>
      <c r="I218" s="19" t="s">
        <v>29</v>
      </c>
      <c r="J218" s="19">
        <v>10674</v>
      </c>
      <c r="K218" s="20">
        <v>50</v>
      </c>
      <c r="L218" s="25">
        <f t="shared" si="6"/>
        <v>5337</v>
      </c>
      <c r="M218" s="25">
        <f t="shared" si="7"/>
        <v>5337</v>
      </c>
      <c r="N218" s="19" t="s">
        <v>4599</v>
      </c>
      <c r="O218" s="19" t="s">
        <v>31</v>
      </c>
      <c r="P218" s="20"/>
      <c r="Q218" s="19" t="s">
        <v>32</v>
      </c>
      <c r="R218" s="19" t="s">
        <v>33</v>
      </c>
      <c r="S218" s="19" t="s">
        <v>34</v>
      </c>
      <c r="T218" s="19" t="s">
        <v>4215</v>
      </c>
    </row>
    <row r="219" spans="1:20" x14ac:dyDescent="0.3">
      <c r="A219" s="19" t="s">
        <v>4208</v>
      </c>
      <c r="B219" s="20" t="s">
        <v>4209</v>
      </c>
      <c r="C219" s="19" t="s">
        <v>4600</v>
      </c>
      <c r="E219" s="19" t="s">
        <v>25</v>
      </c>
      <c r="F219" s="19" t="s">
        <v>26</v>
      </c>
      <c r="G219" s="19" t="s">
        <v>27</v>
      </c>
      <c r="H219" s="19" t="s">
        <v>121</v>
      </c>
      <c r="I219" s="19" t="s">
        <v>1265</v>
      </c>
      <c r="J219" s="19">
        <v>3348</v>
      </c>
      <c r="K219" s="20">
        <v>28</v>
      </c>
      <c r="L219" s="25">
        <f t="shared" si="6"/>
        <v>937.44</v>
      </c>
      <c r="M219" s="25">
        <f t="shared" si="7"/>
        <v>2410.56</v>
      </c>
      <c r="N219" s="19" t="s">
        <v>4601</v>
      </c>
      <c r="O219" s="19" t="s">
        <v>31</v>
      </c>
      <c r="P219" s="20"/>
      <c r="Q219" s="19" t="s">
        <v>32</v>
      </c>
      <c r="R219" s="19" t="s">
        <v>33</v>
      </c>
      <c r="S219" s="19" t="s">
        <v>34</v>
      </c>
      <c r="T219" s="19" t="s">
        <v>1403</v>
      </c>
    </row>
    <row r="220" spans="1:20" x14ac:dyDescent="0.3">
      <c r="A220" s="19" t="s">
        <v>4208</v>
      </c>
      <c r="B220" s="20" t="s">
        <v>4209</v>
      </c>
      <c r="C220" s="19" t="s">
        <v>4602</v>
      </c>
      <c r="E220" s="19" t="s">
        <v>25</v>
      </c>
      <c r="F220" s="19" t="s">
        <v>26</v>
      </c>
      <c r="G220" s="19" t="s">
        <v>27</v>
      </c>
      <c r="H220" s="19" t="s">
        <v>121</v>
      </c>
      <c r="I220" s="19" t="s">
        <v>1265</v>
      </c>
      <c r="J220" s="19">
        <v>5725</v>
      </c>
      <c r="K220" s="20">
        <v>24</v>
      </c>
      <c r="L220" s="25">
        <f t="shared" si="6"/>
        <v>1374</v>
      </c>
      <c r="M220" s="25">
        <f t="shared" si="7"/>
        <v>4351</v>
      </c>
      <c r="N220" s="19" t="s">
        <v>4603</v>
      </c>
      <c r="O220" s="19" t="s">
        <v>31</v>
      </c>
      <c r="P220" s="20"/>
      <c r="Q220" s="19" t="s">
        <v>32</v>
      </c>
      <c r="R220" s="19" t="s">
        <v>33</v>
      </c>
      <c r="S220" s="19" t="s">
        <v>34</v>
      </c>
      <c r="T220" s="19" t="s">
        <v>1403</v>
      </c>
    </row>
    <row r="221" spans="1:20" x14ac:dyDescent="0.3">
      <c r="A221" s="19" t="s">
        <v>4208</v>
      </c>
      <c r="B221" s="20" t="s">
        <v>4209</v>
      </c>
      <c r="C221" s="19" t="s">
        <v>4604</v>
      </c>
      <c r="E221" s="19" t="s">
        <v>25</v>
      </c>
      <c r="F221" s="19" t="s">
        <v>26</v>
      </c>
      <c r="G221" s="19" t="s">
        <v>27</v>
      </c>
      <c r="H221" s="19" t="s">
        <v>121</v>
      </c>
      <c r="I221" s="19" t="s">
        <v>29</v>
      </c>
      <c r="J221" s="19">
        <v>8256</v>
      </c>
      <c r="K221" s="20">
        <v>49</v>
      </c>
      <c r="L221" s="25">
        <f t="shared" si="6"/>
        <v>4045.44</v>
      </c>
      <c r="M221" s="25">
        <f t="shared" si="7"/>
        <v>4210.5600000000004</v>
      </c>
      <c r="N221" s="19" t="s">
        <v>4605</v>
      </c>
      <c r="O221" s="19" t="s">
        <v>31</v>
      </c>
      <c r="P221" s="20"/>
      <c r="Q221" s="19" t="s">
        <v>32</v>
      </c>
      <c r="R221" s="19" t="s">
        <v>33</v>
      </c>
      <c r="S221" s="19" t="s">
        <v>34</v>
      </c>
      <c r="T221" s="19" t="s">
        <v>4215</v>
      </c>
    </row>
    <row r="222" spans="1:20" x14ac:dyDescent="0.3">
      <c r="A222" s="19" t="s">
        <v>4208</v>
      </c>
      <c r="B222" s="20" t="s">
        <v>4209</v>
      </c>
      <c r="C222" s="19" t="s">
        <v>4606</v>
      </c>
      <c r="E222" s="19" t="s">
        <v>25</v>
      </c>
      <c r="F222" s="19" t="s">
        <v>26</v>
      </c>
      <c r="G222" s="19" t="s">
        <v>27</v>
      </c>
      <c r="H222" s="19" t="s">
        <v>121</v>
      </c>
      <c r="I222" s="19" t="s">
        <v>29</v>
      </c>
      <c r="J222" s="19">
        <v>13245</v>
      </c>
      <c r="K222" s="20">
        <v>46</v>
      </c>
      <c r="L222" s="25">
        <f t="shared" si="6"/>
        <v>6092.7</v>
      </c>
      <c r="M222" s="25">
        <f t="shared" si="7"/>
        <v>7152.3</v>
      </c>
      <c r="N222" s="19" t="s">
        <v>4607</v>
      </c>
      <c r="O222" s="19" t="s">
        <v>31</v>
      </c>
      <c r="P222" s="20"/>
      <c r="Q222" s="19" t="s">
        <v>32</v>
      </c>
      <c r="R222" s="19" t="s">
        <v>33</v>
      </c>
      <c r="S222" s="19" t="s">
        <v>34</v>
      </c>
      <c r="T222" s="19" t="s">
        <v>4215</v>
      </c>
    </row>
    <row r="223" spans="1:20" x14ac:dyDescent="0.3">
      <c r="A223" s="19" t="s">
        <v>4208</v>
      </c>
      <c r="B223" s="20" t="s">
        <v>4209</v>
      </c>
      <c r="C223" s="19" t="s">
        <v>4608</v>
      </c>
      <c r="E223" s="19" t="s">
        <v>25</v>
      </c>
      <c r="F223" s="19" t="s">
        <v>26</v>
      </c>
      <c r="G223" s="19" t="s">
        <v>27</v>
      </c>
      <c r="H223" s="19" t="s">
        <v>121</v>
      </c>
      <c r="I223" s="19" t="s">
        <v>42</v>
      </c>
      <c r="J223" s="19">
        <v>2897</v>
      </c>
      <c r="K223" s="20">
        <v>46</v>
      </c>
      <c r="L223" s="25">
        <f t="shared" si="6"/>
        <v>1332.62</v>
      </c>
      <c r="M223" s="25">
        <f t="shared" si="7"/>
        <v>1564.38</v>
      </c>
      <c r="N223" s="19" t="s">
        <v>4609</v>
      </c>
      <c r="O223" s="19" t="s">
        <v>31</v>
      </c>
      <c r="P223" s="20"/>
      <c r="Q223" s="19" t="s">
        <v>32</v>
      </c>
      <c r="R223" s="19" t="s">
        <v>33</v>
      </c>
      <c r="S223" s="19" t="s">
        <v>34</v>
      </c>
      <c r="T223" s="19" t="s">
        <v>4215</v>
      </c>
    </row>
    <row r="224" spans="1:20" x14ac:dyDescent="0.3">
      <c r="A224" s="19" t="s">
        <v>4208</v>
      </c>
      <c r="B224" s="20" t="s">
        <v>4209</v>
      </c>
      <c r="C224" s="19" t="s">
        <v>4610</v>
      </c>
      <c r="E224" s="19" t="s">
        <v>25</v>
      </c>
      <c r="F224" s="19" t="s">
        <v>26</v>
      </c>
      <c r="G224" s="19" t="s">
        <v>27</v>
      </c>
      <c r="H224" s="19" t="s">
        <v>121</v>
      </c>
      <c r="I224" s="19" t="s">
        <v>1265</v>
      </c>
      <c r="J224" s="19">
        <v>12590</v>
      </c>
      <c r="K224" s="20">
        <v>28</v>
      </c>
      <c r="L224" s="25">
        <f t="shared" si="6"/>
        <v>3525.2</v>
      </c>
      <c r="M224" s="25">
        <f t="shared" si="7"/>
        <v>9064.7999999999993</v>
      </c>
      <c r="N224" s="19" t="s">
        <v>4611</v>
      </c>
      <c r="O224" s="19" t="s">
        <v>31</v>
      </c>
      <c r="P224" s="20"/>
      <c r="Q224" s="19" t="s">
        <v>32</v>
      </c>
      <c r="R224" s="19" t="s">
        <v>33</v>
      </c>
      <c r="S224" s="19" t="s">
        <v>34</v>
      </c>
      <c r="T224" s="19" t="s">
        <v>1403</v>
      </c>
    </row>
    <row r="225" spans="1:20" x14ac:dyDescent="0.3">
      <c r="A225" s="19" t="s">
        <v>4208</v>
      </c>
      <c r="B225" s="20" t="s">
        <v>4209</v>
      </c>
      <c r="C225" s="19" t="s">
        <v>4612</v>
      </c>
      <c r="E225" s="19" t="s">
        <v>25</v>
      </c>
      <c r="F225" s="19" t="s">
        <v>26</v>
      </c>
      <c r="G225" s="19" t="s">
        <v>27</v>
      </c>
      <c r="H225" s="19" t="s">
        <v>121</v>
      </c>
      <c r="I225" s="19" t="s">
        <v>1265</v>
      </c>
      <c r="J225" s="19">
        <v>6885</v>
      </c>
      <c r="K225" s="20">
        <v>24</v>
      </c>
      <c r="L225" s="25">
        <f t="shared" si="6"/>
        <v>1652.4</v>
      </c>
      <c r="M225" s="25">
        <f t="shared" si="7"/>
        <v>5232.6000000000004</v>
      </c>
      <c r="P225" s="20"/>
    </row>
    <row r="226" spans="1:20" x14ac:dyDescent="0.3">
      <c r="A226" s="19" t="s">
        <v>4208</v>
      </c>
      <c r="B226" s="20" t="s">
        <v>4209</v>
      </c>
      <c r="C226" s="19" t="s">
        <v>4613</v>
      </c>
      <c r="E226" s="19" t="s">
        <v>25</v>
      </c>
      <c r="F226" s="19" t="s">
        <v>26</v>
      </c>
      <c r="G226" s="19" t="s">
        <v>27</v>
      </c>
      <c r="H226" s="19" t="s">
        <v>121</v>
      </c>
      <c r="I226" s="19" t="s">
        <v>29</v>
      </c>
      <c r="J226" s="19">
        <v>3579</v>
      </c>
      <c r="K226" s="20">
        <v>45</v>
      </c>
      <c r="L226" s="25">
        <f t="shared" si="6"/>
        <v>1610.55</v>
      </c>
      <c r="M226" s="25">
        <f t="shared" si="7"/>
        <v>1968.45</v>
      </c>
      <c r="N226" s="19" t="s">
        <v>4614</v>
      </c>
      <c r="O226" s="19" t="s">
        <v>31</v>
      </c>
      <c r="P226" s="20"/>
      <c r="Q226" s="19" t="s">
        <v>32</v>
      </c>
      <c r="R226" s="19" t="s">
        <v>33</v>
      </c>
      <c r="S226" s="19" t="s">
        <v>34</v>
      </c>
      <c r="T226" s="19" t="s">
        <v>4215</v>
      </c>
    </row>
    <row r="227" spans="1:20" x14ac:dyDescent="0.3">
      <c r="A227" s="19" t="s">
        <v>4208</v>
      </c>
      <c r="B227" s="20" t="s">
        <v>4209</v>
      </c>
      <c r="C227" s="19" t="s">
        <v>4615</v>
      </c>
      <c r="E227" s="19" t="s">
        <v>25</v>
      </c>
      <c r="F227" s="19" t="s">
        <v>26</v>
      </c>
      <c r="G227" s="19" t="s">
        <v>27</v>
      </c>
      <c r="H227" s="19" t="s">
        <v>121</v>
      </c>
      <c r="I227" s="19" t="s">
        <v>1265</v>
      </c>
      <c r="J227" s="19">
        <v>5243</v>
      </c>
      <c r="K227" s="20">
        <v>31</v>
      </c>
      <c r="L227" s="25">
        <f t="shared" si="6"/>
        <v>1625.33</v>
      </c>
      <c r="M227" s="25">
        <f t="shared" si="7"/>
        <v>3617.67</v>
      </c>
      <c r="N227" s="19" t="s">
        <v>4616</v>
      </c>
      <c r="O227" s="19" t="s">
        <v>31</v>
      </c>
      <c r="P227" s="20"/>
      <c r="Q227" s="19" t="s">
        <v>32</v>
      </c>
      <c r="R227" s="19" t="s">
        <v>33</v>
      </c>
      <c r="S227" s="19" t="s">
        <v>34</v>
      </c>
      <c r="T227" s="19" t="s">
        <v>1403</v>
      </c>
    </row>
    <row r="228" spans="1:20" x14ac:dyDescent="0.3">
      <c r="A228" s="19" t="s">
        <v>4208</v>
      </c>
      <c r="B228" s="20" t="s">
        <v>4209</v>
      </c>
      <c r="C228" s="19" t="s">
        <v>4617</v>
      </c>
      <c r="E228" s="19" t="s">
        <v>25</v>
      </c>
      <c r="F228" s="19" t="s">
        <v>26</v>
      </c>
      <c r="G228" s="19" t="s">
        <v>27</v>
      </c>
      <c r="H228" s="19" t="s">
        <v>121</v>
      </c>
      <c r="I228" s="19" t="s">
        <v>42</v>
      </c>
      <c r="J228" s="19">
        <v>1463</v>
      </c>
      <c r="K228" s="20">
        <v>47</v>
      </c>
      <c r="L228" s="25">
        <f t="shared" si="6"/>
        <v>687.61</v>
      </c>
      <c r="M228" s="25">
        <f t="shared" si="7"/>
        <v>775.39</v>
      </c>
      <c r="N228" s="19" t="s">
        <v>4618</v>
      </c>
      <c r="O228" s="19" t="s">
        <v>31</v>
      </c>
      <c r="P228" s="20"/>
      <c r="Q228" s="19" t="s">
        <v>122</v>
      </c>
      <c r="T228" s="19" t="s">
        <v>4246</v>
      </c>
    </row>
    <row r="229" spans="1:20" x14ac:dyDescent="0.3">
      <c r="A229" s="19" t="s">
        <v>4208</v>
      </c>
      <c r="B229" s="20" t="s">
        <v>4209</v>
      </c>
      <c r="C229" s="19" t="s">
        <v>4619</v>
      </c>
      <c r="E229" s="19" t="s">
        <v>25</v>
      </c>
      <c r="F229" s="19" t="s">
        <v>26</v>
      </c>
      <c r="G229" s="19" t="s">
        <v>27</v>
      </c>
      <c r="H229" s="19" t="s">
        <v>121</v>
      </c>
      <c r="I229" s="19" t="s">
        <v>29</v>
      </c>
      <c r="J229" s="19">
        <v>5034</v>
      </c>
      <c r="K229" s="20">
        <v>49</v>
      </c>
      <c r="L229" s="25">
        <f t="shared" si="6"/>
        <v>2466.66</v>
      </c>
      <c r="M229" s="25">
        <f t="shared" si="7"/>
        <v>2567.34</v>
      </c>
      <c r="N229" s="19" t="s">
        <v>4620</v>
      </c>
      <c r="O229" s="19" t="s">
        <v>31</v>
      </c>
      <c r="P229" s="20"/>
      <c r="Q229" s="19" t="s">
        <v>32</v>
      </c>
      <c r="R229" s="19" t="s">
        <v>33</v>
      </c>
      <c r="S229" s="19" t="s">
        <v>34</v>
      </c>
      <c r="T229" s="19" t="s">
        <v>4215</v>
      </c>
    </row>
    <row r="230" spans="1:20" x14ac:dyDescent="0.3">
      <c r="A230" s="19" t="s">
        <v>4208</v>
      </c>
      <c r="B230" s="20" t="s">
        <v>4209</v>
      </c>
      <c r="C230" s="19" t="s">
        <v>4621</v>
      </c>
      <c r="E230" s="19" t="s">
        <v>25</v>
      </c>
      <c r="F230" s="19" t="s">
        <v>26</v>
      </c>
      <c r="G230" s="19" t="s">
        <v>27</v>
      </c>
      <c r="H230" s="19" t="s">
        <v>121</v>
      </c>
      <c r="I230" s="19" t="s">
        <v>42</v>
      </c>
      <c r="J230" s="19">
        <v>32255</v>
      </c>
      <c r="K230" s="20">
        <v>25</v>
      </c>
      <c r="L230" s="25">
        <f t="shared" si="6"/>
        <v>8063.75</v>
      </c>
      <c r="M230" s="25">
        <f t="shared" si="7"/>
        <v>24191.25</v>
      </c>
      <c r="P230" s="20"/>
    </row>
    <row r="231" spans="1:20" x14ac:dyDescent="0.3">
      <c r="A231" s="19" t="s">
        <v>4208</v>
      </c>
      <c r="B231" s="20" t="s">
        <v>4209</v>
      </c>
      <c r="C231" s="19" t="s">
        <v>4622</v>
      </c>
      <c r="E231" s="19" t="s">
        <v>25</v>
      </c>
      <c r="F231" s="19" t="s">
        <v>26</v>
      </c>
      <c r="G231" s="19" t="s">
        <v>27</v>
      </c>
      <c r="H231" s="19" t="s">
        <v>121</v>
      </c>
      <c r="I231" s="19" t="s">
        <v>1265</v>
      </c>
      <c r="J231" s="19">
        <v>5514</v>
      </c>
      <c r="K231" s="20">
        <v>27</v>
      </c>
      <c r="L231" s="25">
        <f t="shared" si="6"/>
        <v>1488.78</v>
      </c>
      <c r="M231" s="25">
        <f t="shared" si="7"/>
        <v>4025.22</v>
      </c>
      <c r="P231" s="20"/>
    </row>
    <row r="232" spans="1:20" x14ac:dyDescent="0.3">
      <c r="A232" s="19" t="s">
        <v>4208</v>
      </c>
      <c r="B232" s="20" t="s">
        <v>4209</v>
      </c>
      <c r="C232" s="19" t="s">
        <v>4623</v>
      </c>
      <c r="E232" s="19" t="s">
        <v>25</v>
      </c>
      <c r="F232" s="19" t="s">
        <v>26</v>
      </c>
      <c r="G232" s="19" t="s">
        <v>27</v>
      </c>
      <c r="H232" s="19" t="s">
        <v>121</v>
      </c>
      <c r="I232" s="19" t="s">
        <v>1265</v>
      </c>
      <c r="J232" s="19">
        <v>138</v>
      </c>
      <c r="K232" s="20">
        <v>42</v>
      </c>
      <c r="L232" s="25">
        <f t="shared" si="6"/>
        <v>57.96</v>
      </c>
      <c r="M232" s="25">
        <f t="shared" si="7"/>
        <v>80.040000000000006</v>
      </c>
      <c r="N232" s="19" t="s">
        <v>4624</v>
      </c>
      <c r="O232" s="19" t="s">
        <v>31</v>
      </c>
      <c r="P232" s="20"/>
      <c r="Q232" s="19" t="s">
        <v>32</v>
      </c>
      <c r="R232" s="19" t="s">
        <v>33</v>
      </c>
      <c r="S232" s="19" t="s">
        <v>34</v>
      </c>
      <c r="T232" s="19" t="s">
        <v>1403</v>
      </c>
    </row>
    <row r="233" spans="1:20" x14ac:dyDescent="0.3">
      <c r="A233" s="19" t="s">
        <v>4208</v>
      </c>
      <c r="B233" s="20" t="s">
        <v>4209</v>
      </c>
      <c r="C233" s="19" t="s">
        <v>4625</v>
      </c>
      <c r="E233" s="19" t="s">
        <v>25</v>
      </c>
      <c r="F233" s="19" t="s">
        <v>26</v>
      </c>
      <c r="G233" s="19" t="s">
        <v>27</v>
      </c>
      <c r="H233" s="19" t="s">
        <v>121</v>
      </c>
      <c r="I233" s="19" t="s">
        <v>29</v>
      </c>
      <c r="J233" s="19">
        <v>2700</v>
      </c>
      <c r="K233" s="20">
        <v>45</v>
      </c>
      <c r="L233" s="25">
        <f t="shared" si="6"/>
        <v>1215</v>
      </c>
      <c r="M233" s="25">
        <f t="shared" si="7"/>
        <v>1485</v>
      </c>
      <c r="N233" s="19" t="s">
        <v>4626</v>
      </c>
      <c r="O233" s="19" t="s">
        <v>31</v>
      </c>
      <c r="P233" s="20"/>
      <c r="Q233" s="19" t="s">
        <v>32</v>
      </c>
      <c r="R233" s="19" t="s">
        <v>33</v>
      </c>
      <c r="S233" s="19" t="s">
        <v>34</v>
      </c>
      <c r="T233" s="19" t="s">
        <v>4215</v>
      </c>
    </row>
    <row r="234" spans="1:20" x14ac:dyDescent="0.3">
      <c r="A234" s="19" t="s">
        <v>4208</v>
      </c>
      <c r="B234" s="20" t="s">
        <v>4209</v>
      </c>
      <c r="C234" s="19" t="s">
        <v>4627</v>
      </c>
      <c r="E234" s="19" t="s">
        <v>25</v>
      </c>
      <c r="F234" s="19" t="s">
        <v>26</v>
      </c>
      <c r="G234" s="19" t="s">
        <v>27</v>
      </c>
      <c r="H234" s="19" t="s">
        <v>121</v>
      </c>
      <c r="I234" s="19" t="s">
        <v>1265</v>
      </c>
      <c r="J234" s="19">
        <v>4810</v>
      </c>
      <c r="K234" s="20">
        <v>30</v>
      </c>
      <c r="L234" s="25">
        <f t="shared" si="6"/>
        <v>1443</v>
      </c>
      <c r="M234" s="25">
        <f t="shared" si="7"/>
        <v>3367</v>
      </c>
      <c r="N234" s="19" t="s">
        <v>4628</v>
      </c>
      <c r="O234" s="19" t="s">
        <v>31</v>
      </c>
      <c r="P234" s="20"/>
      <c r="Q234" s="19" t="s">
        <v>32</v>
      </c>
      <c r="R234" s="19" t="s">
        <v>33</v>
      </c>
      <c r="S234" s="19" t="s">
        <v>34</v>
      </c>
      <c r="T234" s="19" t="s">
        <v>1403</v>
      </c>
    </row>
    <row r="235" spans="1:20" x14ac:dyDescent="0.3">
      <c r="A235" s="19" t="s">
        <v>4208</v>
      </c>
      <c r="B235" s="20" t="s">
        <v>4209</v>
      </c>
      <c r="C235" s="19" t="s">
        <v>4629</v>
      </c>
      <c r="E235" s="19" t="s">
        <v>25</v>
      </c>
      <c r="F235" s="19" t="s">
        <v>26</v>
      </c>
      <c r="G235" s="19" t="s">
        <v>27</v>
      </c>
      <c r="H235" s="19" t="s">
        <v>121</v>
      </c>
      <c r="I235" s="19" t="s">
        <v>1265</v>
      </c>
      <c r="J235" s="19">
        <v>4384</v>
      </c>
      <c r="K235" s="20">
        <v>24</v>
      </c>
      <c r="L235" s="25">
        <f t="shared" si="6"/>
        <v>1052.1600000000001</v>
      </c>
      <c r="M235" s="25">
        <f t="shared" si="7"/>
        <v>3331.84</v>
      </c>
      <c r="N235" s="19" t="s">
        <v>4630</v>
      </c>
      <c r="O235" s="19" t="s">
        <v>31</v>
      </c>
      <c r="P235" s="20"/>
      <c r="Q235" s="19" t="s">
        <v>32</v>
      </c>
      <c r="R235" s="19" t="s">
        <v>33</v>
      </c>
      <c r="S235" s="19" t="s">
        <v>34</v>
      </c>
      <c r="T235" s="19" t="s">
        <v>1403</v>
      </c>
    </row>
    <row r="236" spans="1:20" x14ac:dyDescent="0.3">
      <c r="A236" s="19" t="s">
        <v>4208</v>
      </c>
      <c r="B236" s="20" t="s">
        <v>4209</v>
      </c>
      <c r="C236" s="19" t="s">
        <v>4631</v>
      </c>
      <c r="E236" s="19" t="s">
        <v>25</v>
      </c>
      <c r="F236" s="19" t="s">
        <v>26</v>
      </c>
      <c r="G236" s="19" t="s">
        <v>27</v>
      </c>
      <c r="H236" s="19" t="s">
        <v>121</v>
      </c>
      <c r="I236" s="19" t="s">
        <v>1265</v>
      </c>
      <c r="J236" s="19">
        <v>8791</v>
      </c>
      <c r="K236" s="20">
        <v>31</v>
      </c>
      <c r="L236" s="25">
        <f t="shared" si="6"/>
        <v>2725.21</v>
      </c>
      <c r="M236" s="25">
        <f t="shared" si="7"/>
        <v>6065.79</v>
      </c>
      <c r="N236" s="19" t="s">
        <v>4632</v>
      </c>
      <c r="O236" s="19" t="s">
        <v>31</v>
      </c>
      <c r="P236" s="20"/>
      <c r="Q236" s="19" t="s">
        <v>32</v>
      </c>
      <c r="R236" s="19" t="s">
        <v>33</v>
      </c>
      <c r="S236" s="19" t="s">
        <v>34</v>
      </c>
      <c r="T236" s="19" t="s">
        <v>1403</v>
      </c>
    </row>
    <row r="237" spans="1:20" x14ac:dyDescent="0.3">
      <c r="A237" s="19" t="s">
        <v>4208</v>
      </c>
      <c r="B237" s="20" t="s">
        <v>4209</v>
      </c>
      <c r="C237" s="19" t="s">
        <v>4633</v>
      </c>
      <c r="E237" s="19" t="s">
        <v>25</v>
      </c>
      <c r="F237" s="19" t="s">
        <v>26</v>
      </c>
      <c r="G237" s="19" t="s">
        <v>27</v>
      </c>
      <c r="H237" s="19" t="s">
        <v>121</v>
      </c>
      <c r="I237" s="19" t="s">
        <v>29</v>
      </c>
      <c r="J237" s="19">
        <v>2006</v>
      </c>
      <c r="K237" s="20">
        <v>45</v>
      </c>
      <c r="L237" s="25">
        <f t="shared" si="6"/>
        <v>902.7</v>
      </c>
      <c r="M237" s="25">
        <f t="shared" si="7"/>
        <v>1103.3</v>
      </c>
      <c r="N237" s="19" t="s">
        <v>4634</v>
      </c>
      <c r="O237" s="19" t="s">
        <v>31</v>
      </c>
      <c r="P237" s="20"/>
      <c r="Q237" s="19" t="s">
        <v>32</v>
      </c>
      <c r="R237" s="19" t="s">
        <v>33</v>
      </c>
      <c r="S237" s="19" t="s">
        <v>34</v>
      </c>
      <c r="T237" s="19" t="s">
        <v>4215</v>
      </c>
    </row>
    <row r="238" spans="1:20" x14ac:dyDescent="0.3">
      <c r="A238" s="19" t="s">
        <v>4208</v>
      </c>
      <c r="B238" s="20" t="s">
        <v>4209</v>
      </c>
      <c r="C238" s="19" t="s">
        <v>4635</v>
      </c>
      <c r="E238" s="19" t="s">
        <v>25</v>
      </c>
      <c r="F238" s="19" t="s">
        <v>26</v>
      </c>
      <c r="G238" s="19" t="s">
        <v>27</v>
      </c>
      <c r="H238" s="19" t="s">
        <v>141</v>
      </c>
      <c r="I238" s="19" t="s">
        <v>811</v>
      </c>
      <c r="J238" s="19">
        <v>31670</v>
      </c>
      <c r="K238" s="20">
        <v>66</v>
      </c>
      <c r="L238" s="25">
        <f t="shared" si="6"/>
        <v>20902.2</v>
      </c>
      <c r="M238" s="25">
        <f t="shared" si="7"/>
        <v>10767.8</v>
      </c>
      <c r="N238" s="19" t="s">
        <v>4636</v>
      </c>
      <c r="O238" s="19" t="s">
        <v>87</v>
      </c>
      <c r="P238" s="20"/>
      <c r="Q238" s="19" t="s">
        <v>122</v>
      </c>
      <c r="T238" s="19" t="s">
        <v>4290</v>
      </c>
    </row>
    <row r="239" spans="1:20" x14ac:dyDescent="0.3">
      <c r="A239" s="19" t="s">
        <v>4208</v>
      </c>
      <c r="B239" s="20" t="s">
        <v>4209</v>
      </c>
      <c r="C239" s="19" t="s">
        <v>4637</v>
      </c>
      <c r="E239" s="19" t="s">
        <v>25</v>
      </c>
      <c r="F239" s="19" t="s">
        <v>26</v>
      </c>
      <c r="G239" s="19" t="s">
        <v>27</v>
      </c>
      <c r="H239" s="19" t="s">
        <v>121</v>
      </c>
      <c r="I239" s="19" t="s">
        <v>42</v>
      </c>
      <c r="J239" s="19">
        <v>5163</v>
      </c>
      <c r="K239" s="20">
        <v>32</v>
      </c>
      <c r="L239" s="25">
        <f t="shared" si="6"/>
        <v>1652.16</v>
      </c>
      <c r="M239" s="25">
        <f t="shared" si="7"/>
        <v>3510.84</v>
      </c>
      <c r="N239" s="19" t="s">
        <v>4638</v>
      </c>
      <c r="O239" s="19" t="s">
        <v>31</v>
      </c>
      <c r="P239" s="20"/>
      <c r="Q239" s="19" t="s">
        <v>32</v>
      </c>
      <c r="R239" s="19" t="s">
        <v>33</v>
      </c>
      <c r="S239" s="19" t="s">
        <v>34</v>
      </c>
      <c r="T239" s="19" t="s">
        <v>1403</v>
      </c>
    </row>
    <row r="240" spans="1:20" x14ac:dyDescent="0.3">
      <c r="A240" s="19" t="s">
        <v>4208</v>
      </c>
      <c r="B240" s="20" t="s">
        <v>4209</v>
      </c>
      <c r="C240" s="19" t="s">
        <v>4639</v>
      </c>
      <c r="E240" s="19" t="s">
        <v>25</v>
      </c>
      <c r="F240" s="19" t="s">
        <v>26</v>
      </c>
      <c r="G240" s="19" t="s">
        <v>27</v>
      </c>
      <c r="H240" s="19" t="s">
        <v>141</v>
      </c>
      <c r="I240" s="19" t="s">
        <v>811</v>
      </c>
      <c r="J240" s="19">
        <v>32322</v>
      </c>
      <c r="K240" s="20">
        <v>48</v>
      </c>
      <c r="L240" s="25">
        <f t="shared" si="6"/>
        <v>15514.56</v>
      </c>
      <c r="M240" s="25">
        <f t="shared" si="7"/>
        <v>16807.439999999999</v>
      </c>
      <c r="N240" s="19" t="s">
        <v>4640</v>
      </c>
      <c r="O240" s="19" t="s">
        <v>87</v>
      </c>
      <c r="P240" s="20"/>
      <c r="Q240" s="19" t="s">
        <v>122</v>
      </c>
      <c r="T240" s="19" t="s">
        <v>4290</v>
      </c>
    </row>
    <row r="241" spans="1:20" x14ac:dyDescent="0.3">
      <c r="A241" s="19" t="s">
        <v>4208</v>
      </c>
      <c r="B241" s="20" t="s">
        <v>4209</v>
      </c>
      <c r="C241" s="19" t="s">
        <v>4641</v>
      </c>
      <c r="D241" s="19" t="s">
        <v>24</v>
      </c>
      <c r="E241" s="19" t="s">
        <v>25</v>
      </c>
      <c r="F241" s="19" t="s">
        <v>26</v>
      </c>
      <c r="G241" s="19" t="s">
        <v>27</v>
      </c>
      <c r="H241" s="19" t="s">
        <v>28</v>
      </c>
      <c r="I241" s="19" t="s">
        <v>42</v>
      </c>
      <c r="J241" s="19">
        <v>1582</v>
      </c>
      <c r="K241" s="20">
        <v>45</v>
      </c>
      <c r="L241" s="25">
        <f t="shared" si="6"/>
        <v>711.9</v>
      </c>
      <c r="M241" s="25">
        <f t="shared" si="7"/>
        <v>870.1</v>
      </c>
      <c r="N241" s="19" t="s">
        <v>4642</v>
      </c>
      <c r="O241" s="19" t="s">
        <v>31</v>
      </c>
      <c r="P241" s="20"/>
      <c r="Q241" s="19" t="s">
        <v>32</v>
      </c>
      <c r="R241" s="19" t="s">
        <v>33</v>
      </c>
      <c r="S241" s="19" t="s">
        <v>34</v>
      </c>
      <c r="T241" s="19" t="s">
        <v>4643</v>
      </c>
    </row>
    <row r="242" spans="1:20" x14ac:dyDescent="0.3">
      <c r="A242" s="19" t="s">
        <v>4208</v>
      </c>
      <c r="B242" s="20" t="s">
        <v>4209</v>
      </c>
      <c r="C242" s="19" t="s">
        <v>4644</v>
      </c>
      <c r="E242" s="19" t="s">
        <v>25</v>
      </c>
      <c r="F242" s="19" t="s">
        <v>26</v>
      </c>
      <c r="G242" s="19" t="s">
        <v>27</v>
      </c>
      <c r="H242" s="19" t="s">
        <v>121</v>
      </c>
      <c r="I242" s="19" t="s">
        <v>29</v>
      </c>
      <c r="J242" s="19">
        <v>1917</v>
      </c>
      <c r="K242" s="20">
        <v>43</v>
      </c>
      <c r="L242" s="25">
        <f t="shared" si="6"/>
        <v>824.31</v>
      </c>
      <c r="M242" s="25">
        <f t="shared" si="7"/>
        <v>1092.69</v>
      </c>
      <c r="P242" s="20"/>
    </row>
    <row r="243" spans="1:20" x14ac:dyDescent="0.3">
      <c r="A243" s="19" t="s">
        <v>4208</v>
      </c>
      <c r="B243" s="20" t="s">
        <v>4209</v>
      </c>
      <c r="C243" s="19" t="s">
        <v>4645</v>
      </c>
      <c r="E243" s="19" t="s">
        <v>25</v>
      </c>
      <c r="F243" s="19" t="s">
        <v>26</v>
      </c>
      <c r="G243" s="19" t="s">
        <v>27</v>
      </c>
      <c r="H243" s="19" t="s">
        <v>121</v>
      </c>
      <c r="I243" s="19" t="s">
        <v>1265</v>
      </c>
      <c r="J243" s="19">
        <v>11345</v>
      </c>
      <c r="K243" s="20">
        <v>29</v>
      </c>
      <c r="L243" s="25">
        <f t="shared" si="6"/>
        <v>3290.05</v>
      </c>
      <c r="M243" s="25">
        <f t="shared" si="7"/>
        <v>8054.95</v>
      </c>
      <c r="N243" s="19" t="s">
        <v>4646</v>
      </c>
      <c r="O243" s="19" t="s">
        <v>31</v>
      </c>
      <c r="P243" s="20"/>
      <c r="Q243" s="19" t="s">
        <v>32</v>
      </c>
      <c r="R243" s="19" t="s">
        <v>33</v>
      </c>
      <c r="S243" s="19" t="s">
        <v>34</v>
      </c>
      <c r="T243" s="19" t="s">
        <v>1403</v>
      </c>
    </row>
    <row r="244" spans="1:20" x14ac:dyDescent="0.3">
      <c r="A244" s="19" t="s">
        <v>4208</v>
      </c>
      <c r="B244" s="20" t="s">
        <v>4209</v>
      </c>
      <c r="C244" s="19" t="s">
        <v>4647</v>
      </c>
      <c r="E244" s="19" t="s">
        <v>25</v>
      </c>
      <c r="F244" s="19" t="s">
        <v>26</v>
      </c>
      <c r="G244" s="19" t="s">
        <v>27</v>
      </c>
      <c r="H244" s="19" t="s">
        <v>121</v>
      </c>
      <c r="I244" s="19" t="s">
        <v>29</v>
      </c>
      <c r="J244" s="19">
        <v>6634</v>
      </c>
      <c r="K244" s="20">
        <v>30</v>
      </c>
      <c r="L244" s="25">
        <f t="shared" si="6"/>
        <v>1990.2</v>
      </c>
      <c r="M244" s="25">
        <f t="shared" si="7"/>
        <v>4643.8</v>
      </c>
      <c r="N244" s="19" t="s">
        <v>4648</v>
      </c>
      <c r="O244" s="19" t="s">
        <v>31</v>
      </c>
      <c r="P244" s="20"/>
      <c r="Q244" s="19" t="s">
        <v>32</v>
      </c>
      <c r="R244" s="19" t="s">
        <v>33</v>
      </c>
      <c r="S244" s="19" t="s">
        <v>34</v>
      </c>
      <c r="T244" s="19" t="s">
        <v>1403</v>
      </c>
    </row>
    <row r="245" spans="1:20" x14ac:dyDescent="0.3">
      <c r="A245" s="19" t="s">
        <v>4208</v>
      </c>
      <c r="B245" s="20" t="s">
        <v>4209</v>
      </c>
      <c r="C245" s="19" t="s">
        <v>4649</v>
      </c>
      <c r="E245" s="19" t="s">
        <v>25</v>
      </c>
      <c r="F245" s="19" t="s">
        <v>26</v>
      </c>
      <c r="G245" s="19" t="s">
        <v>27</v>
      </c>
      <c r="H245" s="19" t="s">
        <v>121</v>
      </c>
      <c r="I245" s="19" t="s">
        <v>29</v>
      </c>
      <c r="J245" s="19">
        <v>7284</v>
      </c>
      <c r="K245" s="20">
        <v>31</v>
      </c>
      <c r="L245" s="25">
        <f t="shared" si="6"/>
        <v>2258.04</v>
      </c>
      <c r="M245" s="25">
        <f t="shared" si="7"/>
        <v>5025.96</v>
      </c>
      <c r="P245" s="20"/>
    </row>
    <row r="246" spans="1:20" x14ac:dyDescent="0.3">
      <c r="A246" s="19" t="s">
        <v>4208</v>
      </c>
      <c r="B246" s="20" t="s">
        <v>4209</v>
      </c>
      <c r="C246" s="19" t="s">
        <v>4650</v>
      </c>
      <c r="E246" s="19" t="s">
        <v>25</v>
      </c>
      <c r="F246" s="19" t="s">
        <v>26</v>
      </c>
      <c r="G246" s="19" t="s">
        <v>27</v>
      </c>
      <c r="H246" s="19" t="s">
        <v>121</v>
      </c>
      <c r="I246" s="19" t="s">
        <v>1265</v>
      </c>
      <c r="J246" s="19">
        <v>3457</v>
      </c>
      <c r="K246" s="20">
        <v>29</v>
      </c>
      <c r="L246" s="25">
        <f t="shared" si="6"/>
        <v>1002.53</v>
      </c>
      <c r="M246" s="25">
        <f t="shared" si="7"/>
        <v>2454.4699999999998</v>
      </c>
      <c r="P246" s="20"/>
    </row>
    <row r="247" spans="1:20" x14ac:dyDescent="0.3">
      <c r="A247" s="19" t="s">
        <v>4208</v>
      </c>
      <c r="B247" s="20" t="s">
        <v>4209</v>
      </c>
      <c r="C247" s="19" t="s">
        <v>4651</v>
      </c>
      <c r="D247" s="19" t="s">
        <v>24</v>
      </c>
      <c r="E247" s="19" t="s">
        <v>25</v>
      </c>
      <c r="F247" s="19" t="s">
        <v>26</v>
      </c>
      <c r="G247" s="19" t="s">
        <v>27</v>
      </c>
      <c r="H247" s="19" t="s">
        <v>28</v>
      </c>
      <c r="I247" s="19" t="s">
        <v>29</v>
      </c>
      <c r="J247" s="19">
        <v>451</v>
      </c>
      <c r="K247" s="20">
        <v>45</v>
      </c>
      <c r="L247" s="25">
        <f t="shared" si="6"/>
        <v>202.95</v>
      </c>
      <c r="M247" s="25">
        <f t="shared" si="7"/>
        <v>248.05</v>
      </c>
      <c r="O247" s="19" t="s">
        <v>31</v>
      </c>
      <c r="P247" s="20"/>
      <c r="Q247" s="19" t="s">
        <v>122</v>
      </c>
      <c r="T247" s="19" t="s">
        <v>4246</v>
      </c>
    </row>
    <row r="248" spans="1:20" x14ac:dyDescent="0.3">
      <c r="A248" s="19" t="s">
        <v>4208</v>
      </c>
      <c r="B248" s="20" t="s">
        <v>4209</v>
      </c>
      <c r="C248" s="19" t="s">
        <v>4652</v>
      </c>
      <c r="E248" s="19" t="s">
        <v>25</v>
      </c>
      <c r="F248" s="19" t="s">
        <v>26</v>
      </c>
      <c r="G248" s="19" t="s">
        <v>27</v>
      </c>
      <c r="H248" s="19" t="s">
        <v>121</v>
      </c>
      <c r="I248" s="19" t="s">
        <v>1265</v>
      </c>
      <c r="J248" s="19">
        <v>5887</v>
      </c>
      <c r="K248" s="20">
        <v>31</v>
      </c>
      <c r="L248" s="25">
        <f t="shared" si="6"/>
        <v>1824.97</v>
      </c>
      <c r="M248" s="25">
        <f t="shared" si="7"/>
        <v>4062.03</v>
      </c>
      <c r="N248" s="19" t="s">
        <v>4653</v>
      </c>
      <c r="O248" s="19" t="s">
        <v>31</v>
      </c>
      <c r="P248" s="20"/>
      <c r="Q248" s="19" t="s">
        <v>32</v>
      </c>
      <c r="R248" s="19" t="s">
        <v>33</v>
      </c>
      <c r="S248" s="19" t="s">
        <v>34</v>
      </c>
      <c r="T248" s="19" t="s">
        <v>1403</v>
      </c>
    </row>
    <row r="249" spans="1:20" x14ac:dyDescent="0.3">
      <c r="A249" s="19" t="s">
        <v>4208</v>
      </c>
      <c r="B249" s="20" t="s">
        <v>4209</v>
      </c>
      <c r="C249" s="19" t="s">
        <v>4654</v>
      </c>
      <c r="E249" s="19" t="s">
        <v>25</v>
      </c>
      <c r="F249" s="19" t="s">
        <v>26</v>
      </c>
      <c r="G249" s="19" t="s">
        <v>27</v>
      </c>
      <c r="H249" s="19" t="s">
        <v>121</v>
      </c>
      <c r="I249" s="19" t="s">
        <v>1265</v>
      </c>
      <c r="J249" s="19">
        <v>653</v>
      </c>
      <c r="K249" s="20">
        <v>42</v>
      </c>
      <c r="L249" s="25">
        <f t="shared" si="6"/>
        <v>274.26</v>
      </c>
      <c r="M249" s="25">
        <f t="shared" si="7"/>
        <v>378.74</v>
      </c>
      <c r="P249" s="20"/>
    </row>
    <row r="250" spans="1:20" x14ac:dyDescent="0.3">
      <c r="A250" s="19" t="s">
        <v>4208</v>
      </c>
      <c r="B250" s="20" t="s">
        <v>4209</v>
      </c>
      <c r="C250" s="19" t="s">
        <v>4655</v>
      </c>
      <c r="E250" s="19" t="s">
        <v>25</v>
      </c>
      <c r="F250" s="19" t="s">
        <v>26</v>
      </c>
      <c r="G250" s="19" t="s">
        <v>27</v>
      </c>
      <c r="H250" s="19" t="s">
        <v>121</v>
      </c>
      <c r="I250" s="19" t="s">
        <v>1265</v>
      </c>
      <c r="J250" s="19">
        <v>10046</v>
      </c>
      <c r="K250" s="20">
        <v>38</v>
      </c>
      <c r="L250" s="25">
        <f t="shared" si="6"/>
        <v>3817.48</v>
      </c>
      <c r="M250" s="25">
        <f t="shared" si="7"/>
        <v>6228.52</v>
      </c>
      <c r="P250" s="20"/>
    </row>
    <row r="251" spans="1:20" x14ac:dyDescent="0.3">
      <c r="A251" s="19" t="s">
        <v>4208</v>
      </c>
      <c r="B251" s="20" t="s">
        <v>4209</v>
      </c>
      <c r="C251" s="19" t="s">
        <v>4656</v>
      </c>
      <c r="E251" s="19" t="s">
        <v>25</v>
      </c>
      <c r="F251" s="19" t="s">
        <v>26</v>
      </c>
      <c r="G251" s="19" t="s">
        <v>27</v>
      </c>
      <c r="H251" s="19" t="s">
        <v>121</v>
      </c>
      <c r="I251" s="19" t="s">
        <v>1265</v>
      </c>
      <c r="J251" s="19">
        <v>1563</v>
      </c>
      <c r="K251" s="20">
        <v>28</v>
      </c>
      <c r="L251" s="25">
        <f t="shared" si="6"/>
        <v>437.64</v>
      </c>
      <c r="M251" s="25">
        <f t="shared" si="7"/>
        <v>1125.3599999999999</v>
      </c>
      <c r="N251" s="19" t="s">
        <v>4657</v>
      </c>
      <c r="O251" s="19" t="s">
        <v>31</v>
      </c>
      <c r="P251" s="20"/>
      <c r="Q251" s="19" t="s">
        <v>32</v>
      </c>
      <c r="R251" s="19" t="s">
        <v>33</v>
      </c>
      <c r="S251" s="19" t="s">
        <v>34</v>
      </c>
      <c r="T251" s="19" t="s">
        <v>1403</v>
      </c>
    </row>
    <row r="252" spans="1:20" x14ac:dyDescent="0.3">
      <c r="A252" s="19" t="s">
        <v>4208</v>
      </c>
      <c r="B252" s="20" t="s">
        <v>4209</v>
      </c>
      <c r="C252" s="19" t="s">
        <v>4658</v>
      </c>
      <c r="E252" s="19" t="s">
        <v>25</v>
      </c>
      <c r="F252" s="19" t="s">
        <v>26</v>
      </c>
      <c r="G252" s="19" t="s">
        <v>27</v>
      </c>
      <c r="H252" s="19" t="s">
        <v>121</v>
      </c>
      <c r="I252" s="19" t="s">
        <v>29</v>
      </c>
      <c r="J252" s="19">
        <v>14644</v>
      </c>
      <c r="K252" s="20">
        <v>30</v>
      </c>
      <c r="L252" s="25">
        <f t="shared" si="6"/>
        <v>4393.2</v>
      </c>
      <c r="M252" s="25">
        <f t="shared" si="7"/>
        <v>10250.799999999999</v>
      </c>
      <c r="N252" s="19" t="s">
        <v>4659</v>
      </c>
      <c r="O252" s="19" t="s">
        <v>31</v>
      </c>
      <c r="P252" s="20"/>
      <c r="Q252" s="19" t="s">
        <v>32</v>
      </c>
      <c r="R252" s="19" t="s">
        <v>33</v>
      </c>
      <c r="S252" s="19" t="s">
        <v>34</v>
      </c>
      <c r="T252" s="19" t="s">
        <v>1403</v>
      </c>
    </row>
    <row r="253" spans="1:20" x14ac:dyDescent="0.3">
      <c r="A253" s="19" t="s">
        <v>4208</v>
      </c>
      <c r="B253" s="20" t="s">
        <v>4209</v>
      </c>
      <c r="C253" s="19" t="s">
        <v>4660</v>
      </c>
      <c r="E253" s="19" t="s">
        <v>25</v>
      </c>
      <c r="F253" s="19" t="s">
        <v>26</v>
      </c>
      <c r="G253" s="19" t="s">
        <v>27</v>
      </c>
      <c r="H253" s="19" t="s">
        <v>121</v>
      </c>
      <c r="I253" s="19" t="s">
        <v>1265</v>
      </c>
      <c r="J253" s="19">
        <v>2323</v>
      </c>
      <c r="K253" s="20">
        <v>25</v>
      </c>
      <c r="L253" s="25">
        <f t="shared" si="6"/>
        <v>580.75</v>
      </c>
      <c r="M253" s="25">
        <f t="shared" si="7"/>
        <v>1742.25</v>
      </c>
      <c r="N253" s="19" t="s">
        <v>4661</v>
      </c>
      <c r="O253" s="19" t="s">
        <v>31</v>
      </c>
      <c r="P253" s="20"/>
      <c r="Q253" s="19" t="s">
        <v>32</v>
      </c>
      <c r="R253" s="19" t="s">
        <v>33</v>
      </c>
      <c r="S253" s="19" t="s">
        <v>34</v>
      </c>
      <c r="T253" s="19" t="s">
        <v>1403</v>
      </c>
    </row>
    <row r="254" spans="1:20" x14ac:dyDescent="0.3">
      <c r="A254" s="19" t="s">
        <v>4208</v>
      </c>
      <c r="B254" s="20" t="s">
        <v>4209</v>
      </c>
      <c r="C254" s="19" t="s">
        <v>4662</v>
      </c>
      <c r="E254" s="19" t="s">
        <v>25</v>
      </c>
      <c r="F254" s="19" t="s">
        <v>26</v>
      </c>
      <c r="G254" s="19" t="s">
        <v>27</v>
      </c>
      <c r="H254" s="19" t="s">
        <v>121</v>
      </c>
      <c r="I254" s="19" t="s">
        <v>1265</v>
      </c>
      <c r="J254" s="19">
        <v>878</v>
      </c>
      <c r="K254" s="20">
        <v>28</v>
      </c>
      <c r="L254" s="25">
        <f t="shared" si="6"/>
        <v>245.84</v>
      </c>
      <c r="M254" s="25">
        <f t="shared" si="7"/>
        <v>632.16</v>
      </c>
      <c r="N254" s="19" t="s">
        <v>4663</v>
      </c>
      <c r="O254" s="19" t="s">
        <v>31</v>
      </c>
      <c r="P254" s="20"/>
      <c r="Q254" s="19" t="s">
        <v>32</v>
      </c>
      <c r="R254" s="19" t="s">
        <v>33</v>
      </c>
      <c r="S254" s="19" t="s">
        <v>34</v>
      </c>
      <c r="T254" s="19" t="s">
        <v>1403</v>
      </c>
    </row>
    <row r="255" spans="1:20" x14ac:dyDescent="0.3">
      <c r="A255" s="19" t="s">
        <v>4208</v>
      </c>
      <c r="B255" s="20" t="s">
        <v>4209</v>
      </c>
      <c r="C255" s="19" t="s">
        <v>4664</v>
      </c>
      <c r="E255" s="19" t="s">
        <v>25</v>
      </c>
      <c r="F255" s="19" t="s">
        <v>26</v>
      </c>
      <c r="G255" s="19" t="s">
        <v>27</v>
      </c>
      <c r="H255" s="19" t="s">
        <v>121</v>
      </c>
      <c r="I255" s="19" t="s">
        <v>1265</v>
      </c>
      <c r="J255" s="19">
        <v>972</v>
      </c>
      <c r="K255" s="20">
        <v>28</v>
      </c>
      <c r="L255" s="25">
        <f t="shared" si="6"/>
        <v>272.16000000000003</v>
      </c>
      <c r="M255" s="25">
        <f t="shared" si="7"/>
        <v>699.84</v>
      </c>
      <c r="N255" s="19" t="s">
        <v>4665</v>
      </c>
      <c r="O255" s="19" t="s">
        <v>31</v>
      </c>
      <c r="P255" s="20"/>
      <c r="Q255" s="19" t="s">
        <v>32</v>
      </c>
      <c r="R255" s="19" t="s">
        <v>33</v>
      </c>
      <c r="S255" s="19" t="s">
        <v>34</v>
      </c>
      <c r="T255" s="19" t="s">
        <v>1403</v>
      </c>
    </row>
    <row r="256" spans="1:20" x14ac:dyDescent="0.3">
      <c r="A256" s="19" t="s">
        <v>4208</v>
      </c>
      <c r="B256" s="20" t="s">
        <v>4209</v>
      </c>
      <c r="C256" s="19" t="s">
        <v>4666</v>
      </c>
      <c r="E256" s="19" t="s">
        <v>25</v>
      </c>
      <c r="F256" s="19" t="s">
        <v>26</v>
      </c>
      <c r="G256" s="19" t="s">
        <v>27</v>
      </c>
      <c r="H256" s="19" t="s">
        <v>121</v>
      </c>
      <c r="I256" s="19" t="s">
        <v>1265</v>
      </c>
      <c r="J256" s="19">
        <v>3295</v>
      </c>
      <c r="K256" s="20">
        <v>37</v>
      </c>
      <c r="L256" s="25">
        <f t="shared" si="6"/>
        <v>1219.1500000000001</v>
      </c>
      <c r="M256" s="25">
        <f t="shared" si="7"/>
        <v>2075.85</v>
      </c>
      <c r="N256" s="19" t="s">
        <v>4667</v>
      </c>
      <c r="O256" s="19" t="s">
        <v>31</v>
      </c>
      <c r="P256" s="20"/>
      <c r="Q256" s="19" t="s">
        <v>32</v>
      </c>
      <c r="R256" s="19" t="s">
        <v>33</v>
      </c>
      <c r="S256" s="19" t="s">
        <v>34</v>
      </c>
      <c r="T256" s="19" t="s">
        <v>1403</v>
      </c>
    </row>
    <row r="257" spans="1:20" x14ac:dyDescent="0.3">
      <c r="A257" s="19" t="s">
        <v>4208</v>
      </c>
      <c r="B257" s="20" t="s">
        <v>4209</v>
      </c>
      <c r="C257" s="19" t="s">
        <v>4668</v>
      </c>
      <c r="E257" s="19" t="s">
        <v>25</v>
      </c>
      <c r="F257" s="19" t="s">
        <v>26</v>
      </c>
      <c r="G257" s="19" t="s">
        <v>27</v>
      </c>
      <c r="H257" s="19" t="s">
        <v>121</v>
      </c>
      <c r="I257" s="19" t="s">
        <v>29</v>
      </c>
      <c r="J257" s="19">
        <v>5316</v>
      </c>
      <c r="K257" s="20">
        <v>50</v>
      </c>
      <c r="L257" s="25">
        <f t="shared" si="6"/>
        <v>2658</v>
      </c>
      <c r="M257" s="25">
        <f t="shared" si="7"/>
        <v>2658</v>
      </c>
      <c r="P257" s="20"/>
    </row>
    <row r="258" spans="1:20" x14ac:dyDescent="0.3">
      <c r="A258" s="19" t="s">
        <v>4208</v>
      </c>
      <c r="B258" s="20" t="s">
        <v>4209</v>
      </c>
      <c r="C258" s="19" t="s">
        <v>4669</v>
      </c>
      <c r="E258" s="19" t="s">
        <v>25</v>
      </c>
      <c r="F258" s="19" t="s">
        <v>26</v>
      </c>
      <c r="G258" s="19" t="s">
        <v>27</v>
      </c>
      <c r="H258" s="19" t="s">
        <v>121</v>
      </c>
      <c r="I258" s="19" t="s">
        <v>1265</v>
      </c>
      <c r="J258" s="19">
        <v>786</v>
      </c>
      <c r="K258" s="20">
        <v>29</v>
      </c>
      <c r="L258" s="25">
        <f t="shared" si="6"/>
        <v>227.94</v>
      </c>
      <c r="M258" s="25">
        <f t="shared" si="7"/>
        <v>558.05999999999995</v>
      </c>
      <c r="N258" s="19" t="s">
        <v>4670</v>
      </c>
      <c r="O258" s="19" t="s">
        <v>31</v>
      </c>
      <c r="P258" s="20"/>
      <c r="Q258" s="19" t="s">
        <v>32</v>
      </c>
      <c r="R258" s="19" t="s">
        <v>33</v>
      </c>
      <c r="S258" s="19" t="s">
        <v>34</v>
      </c>
      <c r="T258" s="19" t="s">
        <v>1403</v>
      </c>
    </row>
    <row r="259" spans="1:20" x14ac:dyDescent="0.3">
      <c r="A259" s="19" t="s">
        <v>4208</v>
      </c>
      <c r="B259" s="20" t="s">
        <v>4209</v>
      </c>
      <c r="C259" s="19" t="s">
        <v>4671</v>
      </c>
      <c r="E259" s="19" t="s">
        <v>25</v>
      </c>
      <c r="F259" s="19" t="s">
        <v>26</v>
      </c>
      <c r="G259" s="19" t="s">
        <v>27</v>
      </c>
      <c r="H259" s="19" t="s">
        <v>121</v>
      </c>
      <c r="I259" s="19" t="s">
        <v>1265</v>
      </c>
      <c r="J259" s="19">
        <v>2439</v>
      </c>
      <c r="K259" s="20">
        <v>27</v>
      </c>
      <c r="L259" s="25">
        <f t="shared" ref="L259:L322" si="8">J259*K259/100</f>
        <v>658.53</v>
      </c>
      <c r="M259" s="25">
        <f t="shared" ref="M259:M322" si="9">J259*(100-K259)/100</f>
        <v>1780.47</v>
      </c>
      <c r="N259" s="19" t="s">
        <v>4672</v>
      </c>
      <c r="O259" s="19" t="s">
        <v>31</v>
      </c>
      <c r="P259" s="20"/>
      <c r="Q259" s="19" t="s">
        <v>32</v>
      </c>
      <c r="R259" s="19" t="s">
        <v>33</v>
      </c>
      <c r="S259" s="19" t="s">
        <v>34</v>
      </c>
      <c r="T259" s="19" t="s">
        <v>1403</v>
      </c>
    </row>
    <row r="260" spans="1:20" x14ac:dyDescent="0.3">
      <c r="A260" s="19" t="s">
        <v>4208</v>
      </c>
      <c r="B260" s="20" t="s">
        <v>4209</v>
      </c>
      <c r="C260" s="19" t="s">
        <v>4673</v>
      </c>
      <c r="E260" s="19" t="s">
        <v>25</v>
      </c>
      <c r="F260" s="19" t="s">
        <v>26</v>
      </c>
      <c r="G260" s="19" t="s">
        <v>27</v>
      </c>
      <c r="H260" s="19" t="s">
        <v>121</v>
      </c>
      <c r="I260" s="19" t="s">
        <v>1265</v>
      </c>
      <c r="J260" s="19">
        <v>112</v>
      </c>
      <c r="K260" s="20">
        <v>24</v>
      </c>
      <c r="L260" s="25">
        <f t="shared" si="8"/>
        <v>26.88</v>
      </c>
      <c r="M260" s="25">
        <f t="shared" si="9"/>
        <v>85.12</v>
      </c>
      <c r="N260" s="19" t="s">
        <v>4674</v>
      </c>
      <c r="O260" s="19" t="s">
        <v>31</v>
      </c>
      <c r="P260" s="20"/>
      <c r="Q260" s="19" t="s">
        <v>32</v>
      </c>
      <c r="R260" s="19" t="s">
        <v>33</v>
      </c>
      <c r="S260" s="19" t="s">
        <v>34</v>
      </c>
      <c r="T260" s="19" t="s">
        <v>1403</v>
      </c>
    </row>
    <row r="261" spans="1:20" x14ac:dyDescent="0.3">
      <c r="A261" s="19" t="s">
        <v>4208</v>
      </c>
      <c r="B261" s="20" t="s">
        <v>4209</v>
      </c>
      <c r="C261" s="19" t="s">
        <v>4675</v>
      </c>
      <c r="E261" s="19" t="s">
        <v>25</v>
      </c>
      <c r="F261" s="19" t="s">
        <v>26</v>
      </c>
      <c r="G261" s="19" t="s">
        <v>27</v>
      </c>
      <c r="H261" s="19" t="s">
        <v>121</v>
      </c>
      <c r="I261" s="19" t="s">
        <v>1265</v>
      </c>
      <c r="J261" s="19">
        <v>1339</v>
      </c>
      <c r="K261" s="20">
        <v>30</v>
      </c>
      <c r="L261" s="25">
        <f t="shared" si="8"/>
        <v>401.7</v>
      </c>
      <c r="M261" s="25">
        <f t="shared" si="9"/>
        <v>937.3</v>
      </c>
      <c r="N261" s="19" t="s">
        <v>4676</v>
      </c>
      <c r="O261" s="19" t="s">
        <v>31</v>
      </c>
      <c r="P261" s="20"/>
      <c r="Q261" s="19" t="s">
        <v>32</v>
      </c>
      <c r="R261" s="19" t="s">
        <v>33</v>
      </c>
      <c r="S261" s="19" t="s">
        <v>34</v>
      </c>
      <c r="T261" s="19" t="s">
        <v>1403</v>
      </c>
    </row>
    <row r="262" spans="1:20" x14ac:dyDescent="0.3">
      <c r="A262" s="19" t="s">
        <v>4208</v>
      </c>
      <c r="B262" s="20" t="s">
        <v>4209</v>
      </c>
      <c r="C262" s="19" t="s">
        <v>4677</v>
      </c>
      <c r="D262" s="19" t="s">
        <v>24</v>
      </c>
      <c r="E262" s="19" t="s">
        <v>25</v>
      </c>
      <c r="F262" s="19" t="s">
        <v>26</v>
      </c>
      <c r="G262" s="19" t="s">
        <v>27</v>
      </c>
      <c r="H262" s="19" t="s">
        <v>28</v>
      </c>
      <c r="I262" s="19" t="s">
        <v>42</v>
      </c>
      <c r="J262" s="19">
        <v>13701</v>
      </c>
      <c r="K262" s="20">
        <v>46</v>
      </c>
      <c r="L262" s="25">
        <f t="shared" si="8"/>
        <v>6302.46</v>
      </c>
      <c r="M262" s="25">
        <f t="shared" si="9"/>
        <v>7398.54</v>
      </c>
      <c r="O262" s="19" t="s">
        <v>87</v>
      </c>
      <c r="P262" s="20"/>
      <c r="Q262" s="19" t="s">
        <v>32</v>
      </c>
      <c r="R262" s="19" t="s">
        <v>33</v>
      </c>
      <c r="S262" s="19" t="s">
        <v>34</v>
      </c>
      <c r="T262" s="19" t="s">
        <v>4221</v>
      </c>
    </row>
    <row r="263" spans="1:20" x14ac:dyDescent="0.3">
      <c r="A263" s="19" t="s">
        <v>4208</v>
      </c>
      <c r="B263" s="20" t="s">
        <v>4209</v>
      </c>
      <c r="C263" s="19" t="s">
        <v>4678</v>
      </c>
      <c r="E263" s="19" t="s">
        <v>25</v>
      </c>
      <c r="F263" s="19" t="s">
        <v>26</v>
      </c>
      <c r="G263" s="19" t="s">
        <v>27</v>
      </c>
      <c r="H263" s="19" t="s">
        <v>121</v>
      </c>
      <c r="I263" s="19" t="s">
        <v>29</v>
      </c>
      <c r="J263" s="19">
        <v>3806</v>
      </c>
      <c r="K263" s="20">
        <v>46</v>
      </c>
      <c r="L263" s="25">
        <f t="shared" si="8"/>
        <v>1750.76</v>
      </c>
      <c r="M263" s="25">
        <f t="shared" si="9"/>
        <v>2055.2399999999998</v>
      </c>
      <c r="N263" s="19" t="s">
        <v>4679</v>
      </c>
      <c r="O263" s="19" t="s">
        <v>31</v>
      </c>
      <c r="P263" s="20"/>
      <c r="Q263" s="19" t="s">
        <v>32</v>
      </c>
      <c r="R263" s="19" t="s">
        <v>33</v>
      </c>
      <c r="S263" s="19" t="s">
        <v>34</v>
      </c>
      <c r="T263" s="19" t="s">
        <v>4215</v>
      </c>
    </row>
    <row r="264" spans="1:20" x14ac:dyDescent="0.3">
      <c r="A264" s="19" t="s">
        <v>4208</v>
      </c>
      <c r="B264" s="20" t="s">
        <v>4209</v>
      </c>
      <c r="C264" s="19" t="s">
        <v>4680</v>
      </c>
      <c r="E264" s="19" t="s">
        <v>25</v>
      </c>
      <c r="F264" s="19" t="s">
        <v>26</v>
      </c>
      <c r="G264" s="19" t="s">
        <v>27</v>
      </c>
      <c r="H264" s="19" t="s">
        <v>121</v>
      </c>
      <c r="I264" s="19" t="s">
        <v>29</v>
      </c>
      <c r="J264" s="19">
        <v>2335</v>
      </c>
      <c r="K264" s="20">
        <v>45</v>
      </c>
      <c r="L264" s="25">
        <f t="shared" si="8"/>
        <v>1050.75</v>
      </c>
      <c r="M264" s="25">
        <f t="shared" si="9"/>
        <v>1284.25</v>
      </c>
      <c r="P264" s="20"/>
    </row>
    <row r="265" spans="1:20" x14ac:dyDescent="0.3">
      <c r="A265" s="19" t="s">
        <v>4208</v>
      </c>
      <c r="B265" s="20" t="s">
        <v>4209</v>
      </c>
      <c r="C265" s="19" t="s">
        <v>4681</v>
      </c>
      <c r="E265" s="19" t="s">
        <v>25</v>
      </c>
      <c r="F265" s="19" t="s">
        <v>26</v>
      </c>
      <c r="G265" s="19" t="s">
        <v>27</v>
      </c>
      <c r="H265" s="19" t="s">
        <v>121</v>
      </c>
      <c r="I265" s="19" t="s">
        <v>1265</v>
      </c>
      <c r="J265" s="19">
        <v>8960</v>
      </c>
      <c r="K265" s="20">
        <v>24</v>
      </c>
      <c r="L265" s="25">
        <f t="shared" si="8"/>
        <v>2150.4</v>
      </c>
      <c r="M265" s="25">
        <f t="shared" si="9"/>
        <v>6809.6</v>
      </c>
      <c r="N265" s="19" t="s">
        <v>4682</v>
      </c>
      <c r="O265" s="19" t="s">
        <v>31</v>
      </c>
      <c r="P265" s="20"/>
      <c r="Q265" s="19" t="s">
        <v>32</v>
      </c>
      <c r="R265" s="19" t="s">
        <v>33</v>
      </c>
      <c r="S265" s="19" t="s">
        <v>34</v>
      </c>
      <c r="T265" s="19" t="s">
        <v>1403</v>
      </c>
    </row>
    <row r="266" spans="1:20" x14ac:dyDescent="0.3">
      <c r="A266" s="19" t="s">
        <v>4208</v>
      </c>
      <c r="B266" s="20" t="s">
        <v>4209</v>
      </c>
      <c r="C266" s="19" t="s">
        <v>4683</v>
      </c>
      <c r="D266" s="19" t="s">
        <v>24</v>
      </c>
      <c r="E266" s="19" t="s">
        <v>25</v>
      </c>
      <c r="F266" s="19" t="s">
        <v>26</v>
      </c>
      <c r="G266" s="19" t="s">
        <v>27</v>
      </c>
      <c r="H266" s="19" t="s">
        <v>28</v>
      </c>
      <c r="I266" s="19" t="s">
        <v>29</v>
      </c>
      <c r="J266" s="19">
        <v>1830</v>
      </c>
      <c r="K266" s="20">
        <v>46</v>
      </c>
      <c r="L266" s="25">
        <f t="shared" si="8"/>
        <v>841.8</v>
      </c>
      <c r="M266" s="25">
        <f t="shared" si="9"/>
        <v>988.2</v>
      </c>
      <c r="N266" s="19" t="s">
        <v>4684</v>
      </c>
      <c r="O266" s="19" t="s">
        <v>31</v>
      </c>
      <c r="P266" s="20"/>
      <c r="Q266" s="19" t="s">
        <v>32</v>
      </c>
      <c r="R266" s="19" t="s">
        <v>33</v>
      </c>
      <c r="S266" s="19" t="s">
        <v>34</v>
      </c>
      <c r="T266" s="19" t="s">
        <v>4643</v>
      </c>
    </row>
    <row r="267" spans="1:20" x14ac:dyDescent="0.3">
      <c r="A267" s="19" t="s">
        <v>4208</v>
      </c>
      <c r="B267" s="20" t="s">
        <v>4209</v>
      </c>
      <c r="C267" s="19" t="s">
        <v>4685</v>
      </c>
      <c r="D267" s="19" t="s">
        <v>24</v>
      </c>
      <c r="E267" s="19" t="s">
        <v>25</v>
      </c>
      <c r="F267" s="19" t="s">
        <v>26</v>
      </c>
      <c r="G267" s="19" t="s">
        <v>27</v>
      </c>
      <c r="H267" s="19" t="s">
        <v>28</v>
      </c>
      <c r="I267" s="19" t="s">
        <v>29</v>
      </c>
      <c r="J267" s="19">
        <v>4504</v>
      </c>
      <c r="K267" s="20">
        <v>50</v>
      </c>
      <c r="L267" s="25">
        <f t="shared" si="8"/>
        <v>2252</v>
      </c>
      <c r="M267" s="25">
        <f t="shared" si="9"/>
        <v>2252</v>
      </c>
      <c r="N267" s="19" t="s">
        <v>4686</v>
      </c>
      <c r="O267" s="19" t="s">
        <v>31</v>
      </c>
      <c r="P267" s="20"/>
      <c r="Q267" s="19" t="s">
        <v>32</v>
      </c>
      <c r="R267" s="19" t="s">
        <v>33</v>
      </c>
      <c r="S267" s="19" t="s">
        <v>34</v>
      </c>
      <c r="T267" s="19" t="s">
        <v>4215</v>
      </c>
    </row>
    <row r="268" spans="1:20" x14ac:dyDescent="0.3">
      <c r="A268" s="19" t="s">
        <v>4208</v>
      </c>
      <c r="B268" s="20" t="s">
        <v>4209</v>
      </c>
      <c r="C268" s="19" t="s">
        <v>4687</v>
      </c>
      <c r="D268" s="19" t="s">
        <v>24</v>
      </c>
      <c r="E268" s="19" t="s">
        <v>25</v>
      </c>
      <c r="F268" s="19" t="s">
        <v>26</v>
      </c>
      <c r="G268" s="19" t="s">
        <v>27</v>
      </c>
      <c r="H268" s="19" t="s">
        <v>28</v>
      </c>
      <c r="I268" s="19" t="s">
        <v>1265</v>
      </c>
      <c r="J268" s="19">
        <v>9661</v>
      </c>
      <c r="K268" s="20">
        <v>28</v>
      </c>
      <c r="L268" s="25">
        <f t="shared" si="8"/>
        <v>2705.08</v>
      </c>
      <c r="M268" s="25">
        <f t="shared" si="9"/>
        <v>6955.92</v>
      </c>
      <c r="P268" s="20"/>
    </row>
    <row r="269" spans="1:20" x14ac:dyDescent="0.3">
      <c r="A269" s="19" t="s">
        <v>4208</v>
      </c>
      <c r="B269" s="20" t="s">
        <v>4209</v>
      </c>
      <c r="C269" s="19" t="s">
        <v>4688</v>
      </c>
      <c r="E269" s="19" t="s">
        <v>25</v>
      </c>
      <c r="F269" s="19" t="s">
        <v>26</v>
      </c>
      <c r="G269" s="19" t="s">
        <v>27</v>
      </c>
      <c r="H269" s="19" t="s">
        <v>121</v>
      </c>
      <c r="I269" s="19" t="s">
        <v>29</v>
      </c>
      <c r="J269" s="19">
        <v>6219</v>
      </c>
      <c r="K269" s="20">
        <v>45</v>
      </c>
      <c r="L269" s="25">
        <f t="shared" si="8"/>
        <v>2798.55</v>
      </c>
      <c r="M269" s="25">
        <f t="shared" si="9"/>
        <v>3420.45</v>
      </c>
      <c r="N269" s="19" t="s">
        <v>4689</v>
      </c>
      <c r="O269" s="19" t="s">
        <v>31</v>
      </c>
      <c r="P269" s="20"/>
      <c r="Q269" s="19" t="s">
        <v>32</v>
      </c>
      <c r="R269" s="19" t="s">
        <v>33</v>
      </c>
      <c r="S269" s="19" t="s">
        <v>34</v>
      </c>
      <c r="T269" s="19" t="s">
        <v>4215</v>
      </c>
    </row>
    <row r="270" spans="1:20" x14ac:dyDescent="0.3">
      <c r="A270" s="19" t="s">
        <v>4208</v>
      </c>
      <c r="B270" s="20" t="s">
        <v>4209</v>
      </c>
      <c r="C270" s="19" t="s">
        <v>4690</v>
      </c>
      <c r="E270" s="19" t="s">
        <v>25</v>
      </c>
      <c r="F270" s="19" t="s">
        <v>26</v>
      </c>
      <c r="G270" s="19" t="s">
        <v>27</v>
      </c>
      <c r="H270" s="19" t="s">
        <v>121</v>
      </c>
      <c r="I270" s="19" t="s">
        <v>29</v>
      </c>
      <c r="J270" s="19">
        <v>1548</v>
      </c>
      <c r="K270" s="20">
        <v>46</v>
      </c>
      <c r="L270" s="25">
        <f t="shared" si="8"/>
        <v>712.08</v>
      </c>
      <c r="M270" s="25">
        <f t="shared" si="9"/>
        <v>835.92</v>
      </c>
      <c r="N270" s="19" t="s">
        <v>4691</v>
      </c>
      <c r="O270" s="19" t="s">
        <v>31</v>
      </c>
      <c r="P270" s="20"/>
      <c r="Q270" s="19" t="s">
        <v>32</v>
      </c>
      <c r="R270" s="19" t="s">
        <v>33</v>
      </c>
      <c r="S270" s="19" t="s">
        <v>34</v>
      </c>
      <c r="T270" s="19" t="s">
        <v>1296</v>
      </c>
    </row>
    <row r="271" spans="1:20" x14ac:dyDescent="0.3">
      <c r="A271" s="19" t="s">
        <v>4208</v>
      </c>
      <c r="B271" s="20" t="s">
        <v>4209</v>
      </c>
      <c r="C271" s="19" t="s">
        <v>4692</v>
      </c>
      <c r="E271" s="19" t="s">
        <v>25</v>
      </c>
      <c r="F271" s="19" t="s">
        <v>26</v>
      </c>
      <c r="G271" s="19" t="s">
        <v>27</v>
      </c>
      <c r="H271" s="19" t="s">
        <v>121</v>
      </c>
      <c r="I271" s="19" t="s">
        <v>29</v>
      </c>
      <c r="J271" s="19">
        <v>11138</v>
      </c>
      <c r="K271" s="20">
        <v>30</v>
      </c>
      <c r="L271" s="25">
        <f t="shared" si="8"/>
        <v>3341.4</v>
      </c>
      <c r="M271" s="25">
        <f t="shared" si="9"/>
        <v>7796.6</v>
      </c>
      <c r="N271" s="19" t="s">
        <v>4693</v>
      </c>
      <c r="O271" s="19" t="s">
        <v>31</v>
      </c>
      <c r="P271" s="20"/>
      <c r="Q271" s="19" t="s">
        <v>122</v>
      </c>
      <c r="T271" s="19" t="s">
        <v>1406</v>
      </c>
    </row>
    <row r="272" spans="1:20" x14ac:dyDescent="0.3">
      <c r="A272" s="19" t="s">
        <v>4208</v>
      </c>
      <c r="B272" s="20" t="s">
        <v>4209</v>
      </c>
      <c r="C272" s="19" t="s">
        <v>4694</v>
      </c>
      <c r="E272" s="19" t="s">
        <v>25</v>
      </c>
      <c r="F272" s="19" t="s">
        <v>26</v>
      </c>
      <c r="G272" s="19" t="s">
        <v>27</v>
      </c>
      <c r="H272" s="19" t="s">
        <v>121</v>
      </c>
      <c r="I272" s="19" t="s">
        <v>29</v>
      </c>
      <c r="J272" s="19">
        <v>412</v>
      </c>
      <c r="K272" s="20">
        <v>45</v>
      </c>
      <c r="L272" s="25">
        <f t="shared" si="8"/>
        <v>185.4</v>
      </c>
      <c r="M272" s="25">
        <f t="shared" si="9"/>
        <v>226.6</v>
      </c>
      <c r="N272" s="19" t="s">
        <v>4695</v>
      </c>
      <c r="O272" s="19" t="s">
        <v>31</v>
      </c>
      <c r="P272" s="20"/>
      <c r="Q272" s="19" t="s">
        <v>32</v>
      </c>
      <c r="R272" s="19" t="s">
        <v>33</v>
      </c>
      <c r="S272" s="19" t="s">
        <v>34</v>
      </c>
      <c r="T272" s="19" t="s">
        <v>1296</v>
      </c>
    </row>
    <row r="273" spans="1:20" x14ac:dyDescent="0.3">
      <c r="A273" s="19" t="s">
        <v>4208</v>
      </c>
      <c r="B273" s="20" t="s">
        <v>4209</v>
      </c>
      <c r="C273" s="19" t="s">
        <v>4696</v>
      </c>
      <c r="E273" s="19" t="s">
        <v>25</v>
      </c>
      <c r="F273" s="19" t="s">
        <v>26</v>
      </c>
      <c r="G273" s="19" t="s">
        <v>27</v>
      </c>
      <c r="H273" s="19" t="s">
        <v>121</v>
      </c>
      <c r="I273" s="19" t="s">
        <v>29</v>
      </c>
      <c r="J273" s="19">
        <v>1263</v>
      </c>
      <c r="K273" s="20">
        <v>47</v>
      </c>
      <c r="L273" s="25">
        <f t="shared" si="8"/>
        <v>593.61</v>
      </c>
      <c r="M273" s="25">
        <f t="shared" si="9"/>
        <v>669.39</v>
      </c>
      <c r="N273" s="19" t="s">
        <v>4697</v>
      </c>
      <c r="O273" s="19" t="s">
        <v>31</v>
      </c>
      <c r="P273" s="20"/>
      <c r="Q273" s="19" t="s">
        <v>32</v>
      </c>
      <c r="R273" s="19" t="s">
        <v>33</v>
      </c>
      <c r="S273" s="19" t="s">
        <v>34</v>
      </c>
      <c r="T273" s="19" t="s">
        <v>1296</v>
      </c>
    </row>
    <row r="274" spans="1:20" x14ac:dyDescent="0.3">
      <c r="A274" s="19" t="s">
        <v>4208</v>
      </c>
      <c r="B274" s="20" t="s">
        <v>4209</v>
      </c>
      <c r="C274" s="19" t="s">
        <v>4698</v>
      </c>
      <c r="E274" s="19" t="s">
        <v>25</v>
      </c>
      <c r="F274" s="19" t="s">
        <v>26</v>
      </c>
      <c r="G274" s="19" t="s">
        <v>27</v>
      </c>
      <c r="H274" s="19" t="s">
        <v>121</v>
      </c>
      <c r="I274" s="19" t="s">
        <v>29</v>
      </c>
      <c r="J274" s="19">
        <v>593</v>
      </c>
      <c r="K274" s="20">
        <v>47</v>
      </c>
      <c r="L274" s="25">
        <f t="shared" si="8"/>
        <v>278.70999999999998</v>
      </c>
      <c r="M274" s="25">
        <f t="shared" si="9"/>
        <v>314.29000000000002</v>
      </c>
      <c r="N274" s="19" t="s">
        <v>4699</v>
      </c>
      <c r="O274" s="19" t="s">
        <v>31</v>
      </c>
      <c r="P274" s="20"/>
      <c r="Q274" s="19" t="s">
        <v>32</v>
      </c>
      <c r="R274" s="19" t="s">
        <v>33</v>
      </c>
      <c r="S274" s="19" t="s">
        <v>34</v>
      </c>
      <c r="T274" s="19" t="s">
        <v>1296</v>
      </c>
    </row>
    <row r="275" spans="1:20" x14ac:dyDescent="0.3">
      <c r="A275" s="19" t="s">
        <v>4208</v>
      </c>
      <c r="B275" s="20" t="s">
        <v>4209</v>
      </c>
      <c r="C275" s="19" t="s">
        <v>4700</v>
      </c>
      <c r="D275" s="19" t="s">
        <v>24</v>
      </c>
      <c r="E275" s="19" t="s">
        <v>25</v>
      </c>
      <c r="F275" s="19" t="s">
        <v>26</v>
      </c>
      <c r="G275" s="19" t="s">
        <v>27</v>
      </c>
      <c r="H275" s="19" t="s">
        <v>28</v>
      </c>
      <c r="I275" s="19" t="s">
        <v>1265</v>
      </c>
      <c r="J275" s="19">
        <v>19858</v>
      </c>
      <c r="K275" s="20">
        <v>51</v>
      </c>
      <c r="L275" s="25">
        <f t="shared" si="8"/>
        <v>10127.58</v>
      </c>
      <c r="M275" s="25">
        <f t="shared" si="9"/>
        <v>9730.42</v>
      </c>
      <c r="P275" s="20"/>
    </row>
    <row r="276" spans="1:20" x14ac:dyDescent="0.3">
      <c r="A276" s="19" t="s">
        <v>4208</v>
      </c>
      <c r="B276" s="20" t="s">
        <v>4209</v>
      </c>
      <c r="C276" s="19" t="s">
        <v>4701</v>
      </c>
      <c r="E276" s="19" t="s">
        <v>25</v>
      </c>
      <c r="F276" s="19" t="s">
        <v>26</v>
      </c>
      <c r="G276" s="19" t="s">
        <v>27</v>
      </c>
      <c r="H276" s="19" t="s">
        <v>121</v>
      </c>
      <c r="I276" s="19" t="s">
        <v>1265</v>
      </c>
      <c r="J276" s="19">
        <v>0</v>
      </c>
      <c r="K276" s="20"/>
      <c r="L276" s="25">
        <f t="shared" si="8"/>
        <v>0</v>
      </c>
      <c r="M276" s="25">
        <f t="shared" si="9"/>
        <v>0</v>
      </c>
      <c r="N276" s="19" t="s">
        <v>4702</v>
      </c>
      <c r="O276" s="19" t="s">
        <v>31</v>
      </c>
      <c r="P276" s="20"/>
      <c r="Q276" s="19" t="s">
        <v>32</v>
      </c>
      <c r="R276" s="19" t="s">
        <v>33</v>
      </c>
      <c r="S276" s="19" t="s">
        <v>34</v>
      </c>
      <c r="T276" s="19" t="s">
        <v>1403</v>
      </c>
    </row>
    <row r="277" spans="1:20" x14ac:dyDescent="0.3">
      <c r="A277" s="19" t="s">
        <v>4208</v>
      </c>
      <c r="B277" s="20" t="s">
        <v>4209</v>
      </c>
      <c r="C277" s="19" t="s">
        <v>4703</v>
      </c>
      <c r="D277" s="19" t="s">
        <v>24</v>
      </c>
      <c r="E277" s="19" t="s">
        <v>25</v>
      </c>
      <c r="F277" s="19" t="s">
        <v>26</v>
      </c>
      <c r="G277" s="19" t="s">
        <v>27</v>
      </c>
      <c r="H277" s="19" t="s">
        <v>28</v>
      </c>
      <c r="I277" s="19" t="s">
        <v>29</v>
      </c>
      <c r="J277" s="19">
        <v>3900</v>
      </c>
      <c r="K277" s="20">
        <v>37</v>
      </c>
      <c r="L277" s="25">
        <f t="shared" si="8"/>
        <v>1443</v>
      </c>
      <c r="M277" s="25">
        <f t="shared" si="9"/>
        <v>2457</v>
      </c>
      <c r="N277" s="19" t="s">
        <v>4704</v>
      </c>
      <c r="O277" s="19" t="s">
        <v>31</v>
      </c>
      <c r="P277" s="20"/>
      <c r="Q277" s="19" t="s">
        <v>32</v>
      </c>
      <c r="R277" s="19" t="s">
        <v>33</v>
      </c>
      <c r="S277" s="19" t="s">
        <v>34</v>
      </c>
      <c r="T277" s="19" t="s">
        <v>1403</v>
      </c>
    </row>
    <row r="278" spans="1:20" x14ac:dyDescent="0.3">
      <c r="A278" s="19" t="s">
        <v>4208</v>
      </c>
      <c r="B278" s="20" t="s">
        <v>4209</v>
      </c>
      <c r="C278" s="19" t="s">
        <v>4705</v>
      </c>
      <c r="E278" s="19" t="s">
        <v>25</v>
      </c>
      <c r="F278" s="19" t="s">
        <v>26</v>
      </c>
      <c r="G278" s="19" t="s">
        <v>27</v>
      </c>
      <c r="H278" s="19" t="s">
        <v>121</v>
      </c>
      <c r="I278" s="19" t="s">
        <v>42</v>
      </c>
      <c r="J278" s="19">
        <v>59417</v>
      </c>
      <c r="K278" s="20">
        <v>49</v>
      </c>
      <c r="L278" s="25">
        <f t="shared" si="8"/>
        <v>29114.33</v>
      </c>
      <c r="M278" s="25">
        <f t="shared" si="9"/>
        <v>30302.67</v>
      </c>
      <c r="N278" s="19" t="s">
        <v>4706</v>
      </c>
      <c r="O278" s="19" t="s">
        <v>31</v>
      </c>
      <c r="P278" s="20"/>
      <c r="Q278" s="19" t="s">
        <v>122</v>
      </c>
      <c r="T278" s="19" t="s">
        <v>4246</v>
      </c>
    </row>
    <row r="279" spans="1:20" x14ac:dyDescent="0.3">
      <c r="A279" s="19" t="s">
        <v>4208</v>
      </c>
      <c r="B279" s="20" t="s">
        <v>4209</v>
      </c>
      <c r="C279" s="19" t="s">
        <v>4707</v>
      </c>
      <c r="D279" s="19" t="s">
        <v>24</v>
      </c>
      <c r="E279" s="19" t="s">
        <v>25</v>
      </c>
      <c r="F279" s="19" t="s">
        <v>26</v>
      </c>
      <c r="G279" s="19" t="s">
        <v>27</v>
      </c>
      <c r="H279" s="19" t="s">
        <v>28</v>
      </c>
      <c r="I279" s="19" t="s">
        <v>42</v>
      </c>
      <c r="J279" s="19">
        <v>925</v>
      </c>
      <c r="K279" s="20">
        <v>33</v>
      </c>
      <c r="L279" s="25">
        <f t="shared" si="8"/>
        <v>305.25</v>
      </c>
      <c r="M279" s="25">
        <f t="shared" si="9"/>
        <v>619.75</v>
      </c>
      <c r="N279" s="19" t="s">
        <v>4708</v>
      </c>
      <c r="O279" s="19" t="s">
        <v>31</v>
      </c>
      <c r="P279" s="20"/>
      <c r="Q279" s="19" t="s">
        <v>32</v>
      </c>
      <c r="R279" s="19" t="s">
        <v>33</v>
      </c>
      <c r="S279" s="19" t="s">
        <v>34</v>
      </c>
      <c r="T279" s="19" t="s">
        <v>4643</v>
      </c>
    </row>
    <row r="280" spans="1:20" x14ac:dyDescent="0.3">
      <c r="A280" s="19" t="s">
        <v>4208</v>
      </c>
      <c r="B280" s="20" t="s">
        <v>4209</v>
      </c>
      <c r="C280" s="19" t="s">
        <v>4709</v>
      </c>
      <c r="E280" s="19" t="s">
        <v>25</v>
      </c>
      <c r="F280" s="19" t="s">
        <v>26</v>
      </c>
      <c r="G280" s="19" t="s">
        <v>27</v>
      </c>
      <c r="H280" s="19" t="s">
        <v>28</v>
      </c>
      <c r="I280" s="19" t="s">
        <v>57</v>
      </c>
      <c r="J280" s="19">
        <v>2453</v>
      </c>
      <c r="K280" s="20">
        <v>100</v>
      </c>
      <c r="L280" s="25">
        <f t="shared" si="8"/>
        <v>2453</v>
      </c>
      <c r="M280" s="25">
        <f t="shared" si="9"/>
        <v>0</v>
      </c>
      <c r="N280" s="19" t="s">
        <v>4710</v>
      </c>
      <c r="O280" s="19" t="s">
        <v>31</v>
      </c>
      <c r="P280" s="20"/>
      <c r="Q280" s="19" t="s">
        <v>32</v>
      </c>
      <c r="R280" s="19" t="s">
        <v>33</v>
      </c>
      <c r="S280" s="19" t="s">
        <v>34</v>
      </c>
      <c r="T280" s="19" t="s">
        <v>557</v>
      </c>
    </row>
    <row r="281" spans="1:20" x14ac:dyDescent="0.3">
      <c r="A281" s="19" t="s">
        <v>4208</v>
      </c>
      <c r="B281" s="20" t="s">
        <v>4209</v>
      </c>
      <c r="C281" s="19" t="s">
        <v>4711</v>
      </c>
      <c r="E281" s="19" t="s">
        <v>25</v>
      </c>
      <c r="F281" s="19" t="s">
        <v>26</v>
      </c>
      <c r="G281" s="19" t="s">
        <v>27</v>
      </c>
      <c r="H281" s="19" t="s">
        <v>121</v>
      </c>
      <c r="I281" s="19" t="s">
        <v>1265</v>
      </c>
      <c r="J281" s="19">
        <v>5046</v>
      </c>
      <c r="K281" s="20">
        <v>24</v>
      </c>
      <c r="L281" s="25">
        <f t="shared" si="8"/>
        <v>1211.04</v>
      </c>
      <c r="M281" s="25">
        <f t="shared" si="9"/>
        <v>3834.96</v>
      </c>
      <c r="N281" s="19" t="s">
        <v>4712</v>
      </c>
      <c r="O281" s="19" t="s">
        <v>31</v>
      </c>
      <c r="P281" s="20"/>
      <c r="Q281" s="19" t="s">
        <v>32</v>
      </c>
      <c r="R281" s="19" t="s">
        <v>33</v>
      </c>
      <c r="S281" s="19" t="s">
        <v>34</v>
      </c>
      <c r="T281" s="19" t="s">
        <v>1403</v>
      </c>
    </row>
    <row r="282" spans="1:20" x14ac:dyDescent="0.3">
      <c r="A282" s="19" t="s">
        <v>4208</v>
      </c>
      <c r="B282" s="20" t="s">
        <v>4209</v>
      </c>
      <c r="C282" s="19" t="s">
        <v>4713</v>
      </c>
      <c r="E282" s="19" t="s">
        <v>25</v>
      </c>
      <c r="F282" s="19" t="s">
        <v>26</v>
      </c>
      <c r="G282" s="19" t="s">
        <v>27</v>
      </c>
      <c r="H282" s="19" t="s">
        <v>121</v>
      </c>
      <c r="I282" s="19" t="s">
        <v>1265</v>
      </c>
      <c r="J282" s="19">
        <v>7031</v>
      </c>
      <c r="K282" s="20">
        <v>35</v>
      </c>
      <c r="L282" s="25">
        <f t="shared" si="8"/>
        <v>2460.85</v>
      </c>
      <c r="M282" s="25">
        <f t="shared" si="9"/>
        <v>4570.1499999999996</v>
      </c>
      <c r="P282" s="20"/>
    </row>
    <row r="283" spans="1:20" x14ac:dyDescent="0.3">
      <c r="A283" s="19" t="s">
        <v>4208</v>
      </c>
      <c r="B283" s="20" t="s">
        <v>4209</v>
      </c>
      <c r="C283" s="19" t="s">
        <v>4714</v>
      </c>
      <c r="E283" s="19" t="s">
        <v>25</v>
      </c>
      <c r="F283" s="19" t="s">
        <v>390</v>
      </c>
      <c r="G283" s="19" t="s">
        <v>27</v>
      </c>
      <c r="H283" s="19" t="s">
        <v>28</v>
      </c>
      <c r="I283" s="19" t="s">
        <v>57</v>
      </c>
      <c r="J283" s="19">
        <v>500</v>
      </c>
      <c r="K283" s="20">
        <v>100</v>
      </c>
      <c r="L283" s="25">
        <f t="shared" si="8"/>
        <v>500</v>
      </c>
      <c r="M283" s="25">
        <f t="shared" si="9"/>
        <v>0</v>
      </c>
      <c r="N283" s="19" t="s">
        <v>4715</v>
      </c>
      <c r="O283" s="19" t="s">
        <v>31</v>
      </c>
      <c r="P283" s="20"/>
      <c r="Q283" s="19" t="s">
        <v>32</v>
      </c>
      <c r="R283" s="19" t="s">
        <v>33</v>
      </c>
      <c r="S283" s="19" t="s">
        <v>34</v>
      </c>
      <c r="T283" s="19" t="s">
        <v>557</v>
      </c>
    </row>
    <row r="284" spans="1:20" x14ac:dyDescent="0.3">
      <c r="A284" s="19" t="s">
        <v>4208</v>
      </c>
      <c r="B284" s="20" t="s">
        <v>4209</v>
      </c>
      <c r="C284" s="19" t="s">
        <v>4716</v>
      </c>
      <c r="E284" s="19" t="s">
        <v>25</v>
      </c>
      <c r="F284" s="19" t="s">
        <v>26</v>
      </c>
      <c r="G284" s="19" t="s">
        <v>27</v>
      </c>
      <c r="H284" s="19" t="s">
        <v>121</v>
      </c>
      <c r="I284" s="19" t="s">
        <v>42</v>
      </c>
      <c r="J284" s="19">
        <v>2456</v>
      </c>
      <c r="K284" s="20">
        <v>46</v>
      </c>
      <c r="L284" s="25">
        <f t="shared" si="8"/>
        <v>1129.76</v>
      </c>
      <c r="M284" s="25">
        <f t="shared" si="9"/>
        <v>1326.24</v>
      </c>
      <c r="N284" s="19" t="s">
        <v>4717</v>
      </c>
      <c r="O284" s="19" t="s">
        <v>31</v>
      </c>
      <c r="P284" s="20"/>
      <c r="Q284" s="19" t="s">
        <v>122</v>
      </c>
      <c r="T284" s="19" t="s">
        <v>4246</v>
      </c>
    </row>
    <row r="285" spans="1:20" x14ac:dyDescent="0.3">
      <c r="A285" s="19" t="s">
        <v>4208</v>
      </c>
      <c r="B285" s="20" t="s">
        <v>4209</v>
      </c>
      <c r="C285" s="19" t="s">
        <v>4718</v>
      </c>
      <c r="E285" s="19" t="s">
        <v>25</v>
      </c>
      <c r="F285" s="19" t="s">
        <v>26</v>
      </c>
      <c r="G285" s="19" t="s">
        <v>27</v>
      </c>
      <c r="H285" s="19" t="s">
        <v>121</v>
      </c>
      <c r="I285" s="19" t="s">
        <v>1265</v>
      </c>
      <c r="J285" s="19">
        <v>4734</v>
      </c>
      <c r="K285" s="20">
        <v>28</v>
      </c>
      <c r="L285" s="25">
        <f t="shared" si="8"/>
        <v>1325.52</v>
      </c>
      <c r="M285" s="25">
        <f t="shared" si="9"/>
        <v>3408.48</v>
      </c>
      <c r="P285" s="20"/>
    </row>
    <row r="286" spans="1:20" x14ac:dyDescent="0.3">
      <c r="A286" s="19" t="s">
        <v>4208</v>
      </c>
      <c r="B286" s="20" t="s">
        <v>4209</v>
      </c>
      <c r="C286" s="19" t="s">
        <v>4719</v>
      </c>
      <c r="E286" s="19" t="s">
        <v>25</v>
      </c>
      <c r="F286" s="19" t="s">
        <v>26</v>
      </c>
      <c r="G286" s="19" t="s">
        <v>27</v>
      </c>
      <c r="H286" s="19" t="s">
        <v>141</v>
      </c>
      <c r="I286" s="19" t="s">
        <v>811</v>
      </c>
      <c r="J286" s="19">
        <v>13097</v>
      </c>
      <c r="K286" s="20">
        <v>53</v>
      </c>
      <c r="L286" s="25">
        <f t="shared" si="8"/>
        <v>6941.41</v>
      </c>
      <c r="M286" s="25">
        <f t="shared" si="9"/>
        <v>6155.59</v>
      </c>
      <c r="N286" s="19" t="s">
        <v>4720</v>
      </c>
      <c r="O286" s="19" t="s">
        <v>31</v>
      </c>
      <c r="P286" s="20"/>
      <c r="Q286" s="19" t="s">
        <v>122</v>
      </c>
      <c r="T286" s="19" t="s">
        <v>4290</v>
      </c>
    </row>
    <row r="287" spans="1:20" x14ac:dyDescent="0.3">
      <c r="A287" s="19" t="s">
        <v>4208</v>
      </c>
      <c r="B287" s="20" t="s">
        <v>4209</v>
      </c>
      <c r="C287" s="19" t="s">
        <v>4721</v>
      </c>
      <c r="E287" s="19" t="s">
        <v>25</v>
      </c>
      <c r="F287" s="19" t="s">
        <v>26</v>
      </c>
      <c r="G287" s="19" t="s">
        <v>27</v>
      </c>
      <c r="H287" s="19" t="s">
        <v>121</v>
      </c>
      <c r="I287" s="19" t="s">
        <v>1265</v>
      </c>
      <c r="J287" s="19">
        <v>477</v>
      </c>
      <c r="K287" s="20">
        <v>26</v>
      </c>
      <c r="L287" s="25">
        <f t="shared" si="8"/>
        <v>124.02</v>
      </c>
      <c r="M287" s="25">
        <f t="shared" si="9"/>
        <v>352.98</v>
      </c>
      <c r="P287" s="20"/>
    </row>
    <row r="288" spans="1:20" x14ac:dyDescent="0.3">
      <c r="A288" s="19" t="s">
        <v>4208</v>
      </c>
      <c r="B288" s="20" t="s">
        <v>4209</v>
      </c>
      <c r="C288" s="19" t="s">
        <v>4722</v>
      </c>
      <c r="E288" s="19" t="s">
        <v>25</v>
      </c>
      <c r="F288" s="19" t="s">
        <v>26</v>
      </c>
      <c r="G288" s="19" t="s">
        <v>27</v>
      </c>
      <c r="H288" s="19" t="s">
        <v>121</v>
      </c>
      <c r="I288" s="19" t="s">
        <v>1265</v>
      </c>
      <c r="J288" s="19">
        <v>710</v>
      </c>
      <c r="K288" s="20">
        <v>26</v>
      </c>
      <c r="L288" s="25">
        <f t="shared" si="8"/>
        <v>184.6</v>
      </c>
      <c r="M288" s="25">
        <f t="shared" si="9"/>
        <v>525.4</v>
      </c>
      <c r="P288" s="20"/>
    </row>
    <row r="289" spans="1:20" x14ac:dyDescent="0.3">
      <c r="A289" s="19" t="s">
        <v>4208</v>
      </c>
      <c r="B289" s="20" t="s">
        <v>4209</v>
      </c>
      <c r="C289" s="19" t="s">
        <v>4723</v>
      </c>
      <c r="E289" s="19" t="s">
        <v>25</v>
      </c>
      <c r="F289" s="19" t="s">
        <v>26</v>
      </c>
      <c r="G289" s="19" t="s">
        <v>27</v>
      </c>
      <c r="H289" s="19" t="s">
        <v>121</v>
      </c>
      <c r="I289" s="19" t="s">
        <v>42</v>
      </c>
      <c r="J289" s="19">
        <v>4550</v>
      </c>
      <c r="K289" s="20">
        <v>47</v>
      </c>
      <c r="L289" s="25">
        <f t="shared" si="8"/>
        <v>2138.5</v>
      </c>
      <c r="M289" s="25">
        <f t="shared" si="9"/>
        <v>2411.5</v>
      </c>
      <c r="N289" s="19" t="s">
        <v>4724</v>
      </c>
      <c r="O289" s="19" t="s">
        <v>87</v>
      </c>
      <c r="P289" s="20"/>
      <c r="Q289" s="19" t="s">
        <v>122</v>
      </c>
      <c r="T289" s="19" t="s">
        <v>4228</v>
      </c>
    </row>
    <row r="290" spans="1:20" x14ac:dyDescent="0.3">
      <c r="A290" s="19" t="s">
        <v>4208</v>
      </c>
      <c r="B290" s="20" t="s">
        <v>4209</v>
      </c>
      <c r="C290" s="19" t="s">
        <v>4725</v>
      </c>
      <c r="E290" s="19" t="s">
        <v>25</v>
      </c>
      <c r="F290" s="19" t="s">
        <v>26</v>
      </c>
      <c r="G290" s="19" t="s">
        <v>27</v>
      </c>
      <c r="H290" s="19" t="s">
        <v>121</v>
      </c>
      <c r="I290" s="19" t="s">
        <v>29</v>
      </c>
      <c r="J290" s="19">
        <v>8089</v>
      </c>
      <c r="K290" s="20">
        <v>43</v>
      </c>
      <c r="L290" s="25">
        <f t="shared" si="8"/>
        <v>3478.27</v>
      </c>
      <c r="M290" s="25">
        <f t="shared" si="9"/>
        <v>4610.7299999999996</v>
      </c>
      <c r="N290" s="19" t="s">
        <v>4726</v>
      </c>
      <c r="O290" s="19" t="s">
        <v>87</v>
      </c>
      <c r="P290" s="20"/>
      <c r="Q290" s="19" t="s">
        <v>122</v>
      </c>
      <c r="T290" s="19" t="s">
        <v>4228</v>
      </c>
    </row>
    <row r="291" spans="1:20" x14ac:dyDescent="0.3">
      <c r="A291" s="19" t="s">
        <v>4208</v>
      </c>
      <c r="B291" s="20" t="s">
        <v>4209</v>
      </c>
      <c r="C291" s="19" t="s">
        <v>4727</v>
      </c>
      <c r="E291" s="19" t="s">
        <v>25</v>
      </c>
      <c r="F291" s="19" t="s">
        <v>26</v>
      </c>
      <c r="G291" s="19" t="s">
        <v>27</v>
      </c>
      <c r="H291" s="19" t="s">
        <v>121</v>
      </c>
      <c r="I291" s="19" t="s">
        <v>29</v>
      </c>
      <c r="J291" s="19">
        <v>8524</v>
      </c>
      <c r="K291" s="20">
        <v>48</v>
      </c>
      <c r="L291" s="25">
        <f t="shared" si="8"/>
        <v>4091.52</v>
      </c>
      <c r="M291" s="25">
        <f t="shared" si="9"/>
        <v>4432.4799999999996</v>
      </c>
      <c r="N291" s="19" t="s">
        <v>4728</v>
      </c>
      <c r="O291" s="19" t="s">
        <v>31</v>
      </c>
      <c r="P291" s="20"/>
      <c r="Q291" s="19" t="s">
        <v>32</v>
      </c>
      <c r="R291" s="19" t="s">
        <v>33</v>
      </c>
      <c r="S291" s="19" t="s">
        <v>34</v>
      </c>
      <c r="T291" s="19" t="s">
        <v>4215</v>
      </c>
    </row>
    <row r="292" spans="1:20" x14ac:dyDescent="0.3">
      <c r="A292" s="19" t="s">
        <v>4208</v>
      </c>
      <c r="B292" s="20" t="s">
        <v>4209</v>
      </c>
      <c r="C292" s="19" t="s">
        <v>4729</v>
      </c>
      <c r="E292" s="19" t="s">
        <v>25</v>
      </c>
      <c r="F292" s="19" t="s">
        <v>26</v>
      </c>
      <c r="G292" s="19" t="s">
        <v>27</v>
      </c>
      <c r="H292" s="19" t="s">
        <v>121</v>
      </c>
      <c r="I292" s="19" t="s">
        <v>42</v>
      </c>
      <c r="J292" s="19">
        <v>2544</v>
      </c>
      <c r="K292" s="20">
        <v>46</v>
      </c>
      <c r="L292" s="25">
        <f t="shared" si="8"/>
        <v>1170.24</v>
      </c>
      <c r="M292" s="25">
        <f t="shared" si="9"/>
        <v>1373.76</v>
      </c>
      <c r="N292" s="19" t="s">
        <v>4730</v>
      </c>
      <c r="O292" s="19" t="s">
        <v>31</v>
      </c>
      <c r="P292" s="20"/>
      <c r="Q292" s="19" t="s">
        <v>122</v>
      </c>
      <c r="T292" s="19" t="s">
        <v>4228</v>
      </c>
    </row>
    <row r="293" spans="1:20" x14ac:dyDescent="0.3">
      <c r="A293" s="19" t="s">
        <v>4208</v>
      </c>
      <c r="B293" s="20" t="s">
        <v>4209</v>
      </c>
      <c r="C293" s="19" t="s">
        <v>4731</v>
      </c>
      <c r="E293" s="19" t="s">
        <v>25</v>
      </c>
      <c r="F293" s="19" t="s">
        <v>26</v>
      </c>
      <c r="G293" s="19" t="s">
        <v>27</v>
      </c>
      <c r="H293" s="19" t="s">
        <v>121</v>
      </c>
      <c r="I293" s="19" t="s">
        <v>42</v>
      </c>
      <c r="J293" s="19">
        <v>18156</v>
      </c>
      <c r="K293" s="20">
        <v>45</v>
      </c>
      <c r="L293" s="25">
        <f t="shared" si="8"/>
        <v>8170.2</v>
      </c>
      <c r="M293" s="25">
        <f t="shared" si="9"/>
        <v>9985.7999999999993</v>
      </c>
      <c r="N293" s="19" t="s">
        <v>4732</v>
      </c>
      <c r="O293" s="19" t="s">
        <v>87</v>
      </c>
      <c r="P293" s="20"/>
      <c r="Q293" s="19" t="s">
        <v>122</v>
      </c>
      <c r="T293" s="19" t="s">
        <v>4228</v>
      </c>
    </row>
    <row r="294" spans="1:20" x14ac:dyDescent="0.3">
      <c r="A294" s="19" t="s">
        <v>4208</v>
      </c>
      <c r="B294" s="20" t="s">
        <v>4209</v>
      </c>
      <c r="C294" s="19" t="s">
        <v>4733</v>
      </c>
      <c r="E294" s="19" t="s">
        <v>25</v>
      </c>
      <c r="F294" s="19" t="s">
        <v>26</v>
      </c>
      <c r="G294" s="19" t="s">
        <v>27</v>
      </c>
      <c r="H294" s="19" t="s">
        <v>121</v>
      </c>
      <c r="I294" s="19" t="s">
        <v>42</v>
      </c>
      <c r="J294" s="19">
        <v>16932</v>
      </c>
      <c r="K294" s="20">
        <v>46</v>
      </c>
      <c r="L294" s="25">
        <f t="shared" si="8"/>
        <v>7788.72</v>
      </c>
      <c r="M294" s="25">
        <f t="shared" si="9"/>
        <v>9143.2800000000007</v>
      </c>
      <c r="N294" s="19" t="s">
        <v>4734</v>
      </c>
      <c r="O294" s="19" t="s">
        <v>31</v>
      </c>
      <c r="P294" s="20"/>
      <c r="Q294" s="19" t="s">
        <v>122</v>
      </c>
      <c r="T294" s="19" t="s">
        <v>4228</v>
      </c>
    </row>
    <row r="295" spans="1:20" x14ac:dyDescent="0.3">
      <c r="A295" s="19" t="s">
        <v>4208</v>
      </c>
      <c r="B295" s="20" t="s">
        <v>4209</v>
      </c>
      <c r="C295" s="19" t="s">
        <v>4735</v>
      </c>
      <c r="E295" s="19" t="s">
        <v>25</v>
      </c>
      <c r="F295" s="19" t="s">
        <v>26</v>
      </c>
      <c r="G295" s="19" t="s">
        <v>27</v>
      </c>
      <c r="H295" s="19" t="s">
        <v>121</v>
      </c>
      <c r="I295" s="19" t="s">
        <v>42</v>
      </c>
      <c r="J295" s="19">
        <v>7989</v>
      </c>
      <c r="K295" s="20">
        <v>49</v>
      </c>
      <c r="L295" s="25">
        <f t="shared" si="8"/>
        <v>3914.61</v>
      </c>
      <c r="M295" s="25">
        <f t="shared" si="9"/>
        <v>4074.39</v>
      </c>
      <c r="N295" s="19" t="s">
        <v>4736</v>
      </c>
      <c r="O295" s="19" t="s">
        <v>87</v>
      </c>
      <c r="P295" s="20"/>
      <c r="Q295" s="19" t="s">
        <v>122</v>
      </c>
      <c r="T295" s="19" t="s">
        <v>4228</v>
      </c>
    </row>
    <row r="296" spans="1:20" x14ac:dyDescent="0.3">
      <c r="A296" s="19" t="s">
        <v>4208</v>
      </c>
      <c r="B296" s="20" t="s">
        <v>4209</v>
      </c>
      <c r="C296" s="19" t="s">
        <v>4737</v>
      </c>
      <c r="E296" s="19" t="s">
        <v>25</v>
      </c>
      <c r="F296" s="19" t="s">
        <v>26</v>
      </c>
      <c r="G296" s="19" t="s">
        <v>27</v>
      </c>
      <c r="H296" s="19" t="s">
        <v>121</v>
      </c>
      <c r="I296" s="19" t="s">
        <v>29</v>
      </c>
      <c r="J296" s="19">
        <v>65</v>
      </c>
      <c r="K296" s="20">
        <v>46</v>
      </c>
      <c r="L296" s="25">
        <f t="shared" si="8"/>
        <v>29.9</v>
      </c>
      <c r="M296" s="25">
        <f t="shared" si="9"/>
        <v>35.1</v>
      </c>
      <c r="N296" s="19" t="s">
        <v>4738</v>
      </c>
      <c r="O296" s="19" t="s">
        <v>31</v>
      </c>
      <c r="P296" s="20"/>
      <c r="Q296" s="19" t="s">
        <v>122</v>
      </c>
      <c r="T296" s="19" t="s">
        <v>1745</v>
      </c>
    </row>
    <row r="297" spans="1:20" x14ac:dyDescent="0.3">
      <c r="A297" s="19" t="s">
        <v>4208</v>
      </c>
      <c r="B297" s="20" t="s">
        <v>4209</v>
      </c>
      <c r="C297" s="19" t="s">
        <v>4739</v>
      </c>
      <c r="E297" s="19" t="s">
        <v>25</v>
      </c>
      <c r="F297" s="19" t="s">
        <v>26</v>
      </c>
      <c r="G297" s="19" t="s">
        <v>27</v>
      </c>
      <c r="H297" s="19" t="s">
        <v>121</v>
      </c>
      <c r="I297" s="19" t="s">
        <v>29</v>
      </c>
      <c r="J297" s="19">
        <v>1025</v>
      </c>
      <c r="K297" s="20">
        <v>45</v>
      </c>
      <c r="L297" s="25">
        <f t="shared" si="8"/>
        <v>461.25</v>
      </c>
      <c r="M297" s="25">
        <f t="shared" si="9"/>
        <v>563.75</v>
      </c>
      <c r="N297" s="19" t="s">
        <v>4740</v>
      </c>
      <c r="O297" s="19" t="s">
        <v>31</v>
      </c>
      <c r="P297" s="20"/>
      <c r="Q297" s="19" t="s">
        <v>122</v>
      </c>
      <c r="T297" s="19" t="s">
        <v>4246</v>
      </c>
    </row>
    <row r="298" spans="1:20" x14ac:dyDescent="0.3">
      <c r="A298" s="19" t="s">
        <v>4208</v>
      </c>
      <c r="B298" s="20" t="s">
        <v>4209</v>
      </c>
      <c r="C298" s="19" t="s">
        <v>4741</v>
      </c>
      <c r="E298" s="19" t="s">
        <v>25</v>
      </c>
      <c r="F298" s="19" t="s">
        <v>26</v>
      </c>
      <c r="G298" s="19" t="s">
        <v>27</v>
      </c>
      <c r="H298" s="19" t="s">
        <v>121</v>
      </c>
      <c r="I298" s="19" t="s">
        <v>29</v>
      </c>
      <c r="J298" s="19">
        <v>2636</v>
      </c>
      <c r="K298" s="20">
        <v>45</v>
      </c>
      <c r="L298" s="25">
        <f t="shared" si="8"/>
        <v>1186.2</v>
      </c>
      <c r="M298" s="25">
        <f t="shared" si="9"/>
        <v>1449.8</v>
      </c>
      <c r="N298" s="19" t="s">
        <v>4742</v>
      </c>
      <c r="O298" s="19" t="s">
        <v>31</v>
      </c>
      <c r="P298" s="20"/>
      <c r="Q298" s="19" t="s">
        <v>32</v>
      </c>
      <c r="R298" s="19" t="s">
        <v>33</v>
      </c>
      <c r="S298" s="19" t="s">
        <v>34</v>
      </c>
      <c r="T298" s="19" t="s">
        <v>4215</v>
      </c>
    </row>
    <row r="299" spans="1:20" x14ac:dyDescent="0.3">
      <c r="A299" s="19" t="s">
        <v>4208</v>
      </c>
      <c r="B299" s="20" t="s">
        <v>4209</v>
      </c>
      <c r="C299" s="19" t="s">
        <v>4743</v>
      </c>
      <c r="E299" s="19" t="s">
        <v>25</v>
      </c>
      <c r="F299" s="19" t="s">
        <v>26</v>
      </c>
      <c r="G299" s="19" t="s">
        <v>27</v>
      </c>
      <c r="H299" s="19" t="s">
        <v>121</v>
      </c>
      <c r="I299" s="19" t="s">
        <v>1265</v>
      </c>
      <c r="J299" s="19">
        <v>12010</v>
      </c>
      <c r="K299" s="20">
        <v>29</v>
      </c>
      <c r="L299" s="25">
        <f t="shared" si="8"/>
        <v>3482.9</v>
      </c>
      <c r="M299" s="25">
        <f t="shared" si="9"/>
        <v>8527.1</v>
      </c>
      <c r="N299" s="19" t="s">
        <v>4744</v>
      </c>
      <c r="O299" s="19" t="s">
        <v>31</v>
      </c>
      <c r="P299" s="20"/>
      <c r="Q299" s="19" t="s">
        <v>122</v>
      </c>
      <c r="T299" s="19" t="s">
        <v>1406</v>
      </c>
    </row>
    <row r="300" spans="1:20" x14ac:dyDescent="0.3">
      <c r="A300" s="19" t="s">
        <v>4208</v>
      </c>
      <c r="B300" s="20" t="s">
        <v>4209</v>
      </c>
      <c r="C300" s="19" t="s">
        <v>4745</v>
      </c>
      <c r="E300" s="19" t="s">
        <v>25</v>
      </c>
      <c r="F300" s="19" t="s">
        <v>26</v>
      </c>
      <c r="G300" s="19" t="s">
        <v>27</v>
      </c>
      <c r="H300" s="19" t="s">
        <v>121</v>
      </c>
      <c r="I300" s="19" t="s">
        <v>29</v>
      </c>
      <c r="J300" s="19">
        <v>7101</v>
      </c>
      <c r="K300" s="20">
        <v>45</v>
      </c>
      <c r="L300" s="25">
        <f t="shared" si="8"/>
        <v>3195.45</v>
      </c>
      <c r="M300" s="25">
        <f t="shared" si="9"/>
        <v>3905.55</v>
      </c>
      <c r="N300" s="19" t="s">
        <v>4742</v>
      </c>
      <c r="O300" s="19" t="s">
        <v>31</v>
      </c>
      <c r="P300" s="20"/>
      <c r="Q300" s="19" t="s">
        <v>32</v>
      </c>
      <c r="R300" s="19" t="s">
        <v>33</v>
      </c>
      <c r="S300" s="19" t="s">
        <v>34</v>
      </c>
      <c r="T300" s="19" t="s">
        <v>4215</v>
      </c>
    </row>
    <row r="301" spans="1:20" x14ac:dyDescent="0.3">
      <c r="A301" s="19" t="s">
        <v>4208</v>
      </c>
      <c r="B301" s="20" t="s">
        <v>4209</v>
      </c>
      <c r="C301" s="19" t="s">
        <v>4746</v>
      </c>
      <c r="E301" s="19" t="s">
        <v>25</v>
      </c>
      <c r="F301" s="19" t="s">
        <v>26</v>
      </c>
      <c r="G301" s="19" t="s">
        <v>27</v>
      </c>
      <c r="H301" s="19" t="s">
        <v>121</v>
      </c>
      <c r="I301" s="19" t="s">
        <v>1265</v>
      </c>
      <c r="J301" s="19">
        <v>9383</v>
      </c>
      <c r="K301" s="20">
        <v>29</v>
      </c>
      <c r="L301" s="25">
        <f t="shared" si="8"/>
        <v>2721.07</v>
      </c>
      <c r="M301" s="25">
        <f t="shared" si="9"/>
        <v>6661.93</v>
      </c>
      <c r="P301" s="20"/>
    </row>
    <row r="302" spans="1:20" x14ac:dyDescent="0.3">
      <c r="A302" s="19" t="s">
        <v>4208</v>
      </c>
      <c r="B302" s="20" t="s">
        <v>4209</v>
      </c>
      <c r="C302" s="19" t="s">
        <v>4747</v>
      </c>
      <c r="E302" s="19" t="s">
        <v>25</v>
      </c>
      <c r="F302" s="19" t="s">
        <v>26</v>
      </c>
      <c r="G302" s="19" t="s">
        <v>27</v>
      </c>
      <c r="H302" s="19" t="s">
        <v>121</v>
      </c>
      <c r="I302" s="19" t="s">
        <v>1265</v>
      </c>
      <c r="J302" s="19">
        <v>5272</v>
      </c>
      <c r="K302" s="20">
        <v>46</v>
      </c>
      <c r="L302" s="25">
        <f t="shared" si="8"/>
        <v>2425.12</v>
      </c>
      <c r="M302" s="25">
        <f t="shared" si="9"/>
        <v>2846.88</v>
      </c>
      <c r="P302" s="20"/>
    </row>
    <row r="303" spans="1:20" x14ac:dyDescent="0.3">
      <c r="A303" s="19" t="s">
        <v>4208</v>
      </c>
      <c r="B303" s="20" t="s">
        <v>4209</v>
      </c>
      <c r="C303" s="19" t="s">
        <v>4748</v>
      </c>
      <c r="E303" s="19" t="s">
        <v>25</v>
      </c>
      <c r="F303" s="19" t="s">
        <v>26</v>
      </c>
      <c r="G303" s="19" t="s">
        <v>27</v>
      </c>
      <c r="H303" s="19" t="s">
        <v>121</v>
      </c>
      <c r="I303" s="19" t="s">
        <v>29</v>
      </c>
      <c r="J303" s="19">
        <v>2576</v>
      </c>
      <c r="K303" s="20">
        <v>32</v>
      </c>
      <c r="L303" s="25">
        <f t="shared" si="8"/>
        <v>824.32</v>
      </c>
      <c r="M303" s="25">
        <f t="shared" si="9"/>
        <v>1751.68</v>
      </c>
      <c r="P303" s="20"/>
    </row>
    <row r="304" spans="1:20" x14ac:dyDescent="0.3">
      <c r="A304" s="19" t="s">
        <v>4208</v>
      </c>
      <c r="B304" s="20" t="s">
        <v>4209</v>
      </c>
      <c r="C304" s="19" t="s">
        <v>4749</v>
      </c>
      <c r="E304" s="19" t="s">
        <v>25</v>
      </c>
      <c r="F304" s="19" t="s">
        <v>26</v>
      </c>
      <c r="G304" s="19" t="s">
        <v>27</v>
      </c>
      <c r="H304" s="19" t="s">
        <v>121</v>
      </c>
      <c r="I304" s="19" t="s">
        <v>1265</v>
      </c>
      <c r="J304" s="19">
        <v>17880</v>
      </c>
      <c r="K304" s="20">
        <v>29</v>
      </c>
      <c r="L304" s="25">
        <f t="shared" si="8"/>
        <v>5185.2</v>
      </c>
      <c r="M304" s="25">
        <f t="shared" si="9"/>
        <v>12694.8</v>
      </c>
      <c r="P304" s="20"/>
    </row>
    <row r="305" spans="1:20" x14ac:dyDescent="0.3">
      <c r="A305" s="19" t="s">
        <v>4208</v>
      </c>
      <c r="B305" s="20" t="s">
        <v>4209</v>
      </c>
      <c r="C305" s="19" t="s">
        <v>4750</v>
      </c>
      <c r="E305" s="19" t="s">
        <v>25</v>
      </c>
      <c r="F305" s="19" t="s">
        <v>26</v>
      </c>
      <c r="G305" s="19" t="s">
        <v>27</v>
      </c>
      <c r="H305" s="19" t="s">
        <v>121</v>
      </c>
      <c r="I305" s="19" t="s">
        <v>1265</v>
      </c>
      <c r="J305" s="19">
        <v>2262</v>
      </c>
      <c r="K305" s="20">
        <v>24</v>
      </c>
      <c r="L305" s="25">
        <f t="shared" si="8"/>
        <v>542.88</v>
      </c>
      <c r="M305" s="25">
        <f t="shared" si="9"/>
        <v>1719.12</v>
      </c>
      <c r="N305" s="19" t="s">
        <v>4751</v>
      </c>
      <c r="O305" s="19" t="s">
        <v>31</v>
      </c>
      <c r="P305" s="20"/>
      <c r="Q305" s="19" t="s">
        <v>32</v>
      </c>
      <c r="R305" s="19" t="s">
        <v>33</v>
      </c>
      <c r="S305" s="19" t="s">
        <v>34</v>
      </c>
      <c r="T305" s="19" t="s">
        <v>1403</v>
      </c>
    </row>
    <row r="306" spans="1:20" x14ac:dyDescent="0.3">
      <c r="A306" s="19" t="s">
        <v>4208</v>
      </c>
      <c r="B306" s="20" t="s">
        <v>4209</v>
      </c>
      <c r="C306" s="19" t="s">
        <v>4752</v>
      </c>
      <c r="E306" s="19" t="s">
        <v>25</v>
      </c>
      <c r="F306" s="19" t="s">
        <v>26</v>
      </c>
      <c r="G306" s="19" t="s">
        <v>27</v>
      </c>
      <c r="H306" s="19" t="s">
        <v>121</v>
      </c>
      <c r="I306" s="19" t="s">
        <v>42</v>
      </c>
      <c r="J306" s="19">
        <v>76947</v>
      </c>
      <c r="K306" s="20">
        <v>25</v>
      </c>
      <c r="L306" s="25">
        <f t="shared" si="8"/>
        <v>19236.75</v>
      </c>
      <c r="M306" s="25">
        <f t="shared" si="9"/>
        <v>57710.25</v>
      </c>
      <c r="P306" s="20"/>
    </row>
    <row r="307" spans="1:20" x14ac:dyDescent="0.3">
      <c r="A307" s="19" t="s">
        <v>4208</v>
      </c>
      <c r="B307" s="20" t="s">
        <v>4209</v>
      </c>
      <c r="C307" s="19" t="s">
        <v>4753</v>
      </c>
      <c r="E307" s="19" t="s">
        <v>25</v>
      </c>
      <c r="F307" s="19" t="s">
        <v>26</v>
      </c>
      <c r="G307" s="19" t="s">
        <v>27</v>
      </c>
      <c r="H307" s="19" t="s">
        <v>121</v>
      </c>
      <c r="I307" s="19" t="s">
        <v>29</v>
      </c>
      <c r="J307" s="19">
        <v>3919</v>
      </c>
      <c r="K307" s="20">
        <v>48</v>
      </c>
      <c r="L307" s="25">
        <f t="shared" si="8"/>
        <v>1881.12</v>
      </c>
      <c r="M307" s="25">
        <f t="shared" si="9"/>
        <v>2037.88</v>
      </c>
      <c r="N307" s="19" t="s">
        <v>4754</v>
      </c>
      <c r="O307" s="19" t="s">
        <v>31</v>
      </c>
      <c r="P307" s="20"/>
      <c r="Q307" s="19" t="s">
        <v>32</v>
      </c>
      <c r="R307" s="19" t="s">
        <v>33</v>
      </c>
      <c r="S307" s="19" t="s">
        <v>34</v>
      </c>
      <c r="T307" s="19" t="s">
        <v>4215</v>
      </c>
    </row>
    <row r="308" spans="1:20" x14ac:dyDescent="0.3">
      <c r="A308" s="19" t="s">
        <v>4208</v>
      </c>
      <c r="B308" s="20" t="s">
        <v>4209</v>
      </c>
      <c r="C308" s="19" t="s">
        <v>4755</v>
      </c>
      <c r="E308" s="19" t="s">
        <v>25</v>
      </c>
      <c r="F308" s="19" t="s">
        <v>26</v>
      </c>
      <c r="G308" s="19" t="s">
        <v>27</v>
      </c>
      <c r="H308" s="19" t="s">
        <v>121</v>
      </c>
      <c r="I308" s="19" t="s">
        <v>1265</v>
      </c>
      <c r="J308" s="19">
        <v>7980</v>
      </c>
      <c r="K308" s="20">
        <v>28</v>
      </c>
      <c r="L308" s="25">
        <f t="shared" si="8"/>
        <v>2234.4</v>
      </c>
      <c r="M308" s="25">
        <f t="shared" si="9"/>
        <v>5745.6</v>
      </c>
      <c r="N308" s="19" t="s">
        <v>4756</v>
      </c>
      <c r="O308" s="19" t="s">
        <v>31</v>
      </c>
      <c r="P308" s="20"/>
      <c r="Q308" s="19" t="s">
        <v>122</v>
      </c>
      <c r="T308" s="19" t="s">
        <v>1406</v>
      </c>
    </row>
    <row r="309" spans="1:20" x14ac:dyDescent="0.3">
      <c r="A309" s="19" t="s">
        <v>4208</v>
      </c>
      <c r="B309" s="20" t="s">
        <v>4209</v>
      </c>
      <c r="C309" s="19" t="s">
        <v>4757</v>
      </c>
      <c r="E309" s="19" t="s">
        <v>25</v>
      </c>
      <c r="F309" s="19" t="s">
        <v>26</v>
      </c>
      <c r="G309" s="19" t="s">
        <v>27</v>
      </c>
      <c r="H309" s="19" t="s">
        <v>121</v>
      </c>
      <c r="I309" s="19" t="s">
        <v>29</v>
      </c>
      <c r="J309" s="19">
        <v>1660</v>
      </c>
      <c r="K309" s="20">
        <v>49</v>
      </c>
      <c r="L309" s="25">
        <f t="shared" si="8"/>
        <v>813.4</v>
      </c>
      <c r="M309" s="25">
        <f t="shared" si="9"/>
        <v>846.6</v>
      </c>
      <c r="N309" s="19" t="s">
        <v>4758</v>
      </c>
      <c r="O309" s="19" t="s">
        <v>31</v>
      </c>
      <c r="P309" s="20"/>
      <c r="Q309" s="19" t="s">
        <v>32</v>
      </c>
      <c r="R309" s="19" t="s">
        <v>33</v>
      </c>
      <c r="S309" s="19" t="s">
        <v>34</v>
      </c>
      <c r="T309" s="19" t="s">
        <v>4215</v>
      </c>
    </row>
    <row r="310" spans="1:20" x14ac:dyDescent="0.3">
      <c r="A310" s="19" t="s">
        <v>4208</v>
      </c>
      <c r="B310" s="20" t="s">
        <v>4209</v>
      </c>
      <c r="C310" s="19" t="s">
        <v>4759</v>
      </c>
      <c r="E310" s="19" t="s">
        <v>25</v>
      </c>
      <c r="F310" s="19" t="s">
        <v>26</v>
      </c>
      <c r="G310" s="19" t="s">
        <v>27</v>
      </c>
      <c r="H310" s="19" t="s">
        <v>121</v>
      </c>
      <c r="I310" s="19" t="s">
        <v>29</v>
      </c>
      <c r="J310" s="19">
        <v>7142</v>
      </c>
      <c r="K310" s="20">
        <v>45</v>
      </c>
      <c r="L310" s="25">
        <f t="shared" si="8"/>
        <v>3213.9</v>
      </c>
      <c r="M310" s="25">
        <f t="shared" si="9"/>
        <v>3928.1</v>
      </c>
      <c r="N310" s="19" t="s">
        <v>4756</v>
      </c>
      <c r="O310" s="19" t="s">
        <v>31</v>
      </c>
      <c r="P310" s="20"/>
      <c r="Q310" s="19" t="s">
        <v>32</v>
      </c>
      <c r="R310" s="19" t="s">
        <v>33</v>
      </c>
      <c r="S310" s="19" t="s">
        <v>34</v>
      </c>
      <c r="T310" s="19" t="s">
        <v>4215</v>
      </c>
    </row>
    <row r="311" spans="1:20" x14ac:dyDescent="0.3">
      <c r="A311" s="19" t="s">
        <v>4208</v>
      </c>
      <c r="B311" s="20" t="s">
        <v>4209</v>
      </c>
      <c r="C311" s="19" t="s">
        <v>4760</v>
      </c>
      <c r="E311" s="19" t="s">
        <v>25</v>
      </c>
      <c r="F311" s="19" t="s">
        <v>26</v>
      </c>
      <c r="G311" s="19" t="s">
        <v>27</v>
      </c>
      <c r="H311" s="19" t="s">
        <v>121</v>
      </c>
      <c r="I311" s="19" t="s">
        <v>29</v>
      </c>
      <c r="J311" s="19">
        <v>1802</v>
      </c>
      <c r="K311" s="20">
        <v>43</v>
      </c>
      <c r="L311" s="25">
        <f t="shared" si="8"/>
        <v>774.86</v>
      </c>
      <c r="M311" s="25">
        <f t="shared" si="9"/>
        <v>1027.1400000000001</v>
      </c>
      <c r="N311" s="19" t="s">
        <v>4756</v>
      </c>
      <c r="O311" s="19" t="s">
        <v>31</v>
      </c>
      <c r="P311" s="20"/>
      <c r="Q311" s="19" t="s">
        <v>32</v>
      </c>
      <c r="R311" s="19" t="s">
        <v>33</v>
      </c>
      <c r="S311" s="19" t="s">
        <v>34</v>
      </c>
      <c r="T311" s="19" t="s">
        <v>4215</v>
      </c>
    </row>
    <row r="312" spans="1:20" x14ac:dyDescent="0.3">
      <c r="A312" s="19" t="s">
        <v>4208</v>
      </c>
      <c r="B312" s="20" t="s">
        <v>4209</v>
      </c>
      <c r="C312" s="19" t="s">
        <v>4761</v>
      </c>
      <c r="E312" s="19" t="s">
        <v>25</v>
      </c>
      <c r="F312" s="19" t="s">
        <v>26</v>
      </c>
      <c r="G312" s="19" t="s">
        <v>27</v>
      </c>
      <c r="H312" s="19" t="s">
        <v>121</v>
      </c>
      <c r="I312" s="19" t="s">
        <v>1265</v>
      </c>
      <c r="J312" s="19">
        <v>8986</v>
      </c>
      <c r="K312" s="20">
        <v>28</v>
      </c>
      <c r="L312" s="25">
        <f t="shared" si="8"/>
        <v>2516.08</v>
      </c>
      <c r="M312" s="25">
        <f t="shared" si="9"/>
        <v>6469.92</v>
      </c>
      <c r="N312" s="19" t="s">
        <v>4762</v>
      </c>
      <c r="O312" s="19" t="s">
        <v>31</v>
      </c>
      <c r="P312" s="20"/>
      <c r="Q312" s="19" t="s">
        <v>32</v>
      </c>
      <c r="R312" s="19" t="s">
        <v>33</v>
      </c>
      <c r="S312" s="19" t="s">
        <v>34</v>
      </c>
      <c r="T312" s="19" t="s">
        <v>1403</v>
      </c>
    </row>
    <row r="313" spans="1:20" x14ac:dyDescent="0.3">
      <c r="A313" s="19" t="s">
        <v>4208</v>
      </c>
      <c r="B313" s="20" t="s">
        <v>4209</v>
      </c>
      <c r="C313" s="19" t="s">
        <v>4763</v>
      </c>
      <c r="E313" s="19" t="s">
        <v>25</v>
      </c>
      <c r="F313" s="19" t="s">
        <v>26</v>
      </c>
      <c r="G313" s="19" t="s">
        <v>27</v>
      </c>
      <c r="H313" s="19" t="s">
        <v>121</v>
      </c>
      <c r="I313" s="19" t="s">
        <v>1265</v>
      </c>
      <c r="J313" s="19">
        <v>2044</v>
      </c>
      <c r="K313" s="20">
        <v>38</v>
      </c>
      <c r="L313" s="25">
        <f t="shared" si="8"/>
        <v>776.72</v>
      </c>
      <c r="M313" s="25">
        <f t="shared" si="9"/>
        <v>1267.28</v>
      </c>
      <c r="N313" s="19" t="s">
        <v>4764</v>
      </c>
      <c r="O313" s="19" t="s">
        <v>31</v>
      </c>
      <c r="P313" s="20"/>
      <c r="Q313" s="19" t="s">
        <v>122</v>
      </c>
      <c r="T313" s="19" t="s">
        <v>1406</v>
      </c>
    </row>
    <row r="314" spans="1:20" x14ac:dyDescent="0.3">
      <c r="A314" s="19" t="s">
        <v>4208</v>
      </c>
      <c r="B314" s="20" t="s">
        <v>4209</v>
      </c>
      <c r="C314" s="19" t="s">
        <v>4765</v>
      </c>
      <c r="D314" s="19" t="s">
        <v>24</v>
      </c>
      <c r="E314" s="19" t="s">
        <v>25</v>
      </c>
      <c r="F314" s="19" t="s">
        <v>26</v>
      </c>
      <c r="G314" s="19" t="s">
        <v>27</v>
      </c>
      <c r="H314" s="19" t="s">
        <v>28</v>
      </c>
      <c r="I314" s="19" t="s">
        <v>42</v>
      </c>
      <c r="J314" s="19">
        <v>11386</v>
      </c>
      <c r="K314" s="20">
        <v>47</v>
      </c>
      <c r="L314" s="25">
        <f t="shared" si="8"/>
        <v>5351.42</v>
      </c>
      <c r="M314" s="25">
        <f t="shared" si="9"/>
        <v>6034.58</v>
      </c>
      <c r="N314" s="19" t="s">
        <v>4766</v>
      </c>
      <c r="O314" s="19" t="s">
        <v>87</v>
      </c>
      <c r="P314" s="20"/>
      <c r="Q314" s="19" t="s">
        <v>32</v>
      </c>
      <c r="R314" s="19" t="s">
        <v>33</v>
      </c>
      <c r="S314" s="19" t="s">
        <v>34</v>
      </c>
      <c r="T314" s="19" t="s">
        <v>4767</v>
      </c>
    </row>
    <row r="315" spans="1:20" x14ac:dyDescent="0.3">
      <c r="A315" s="19" t="s">
        <v>4208</v>
      </c>
      <c r="B315" s="20" t="s">
        <v>4209</v>
      </c>
      <c r="C315" s="19" t="s">
        <v>4768</v>
      </c>
      <c r="E315" s="19" t="s">
        <v>25</v>
      </c>
      <c r="F315" s="19" t="s">
        <v>278</v>
      </c>
      <c r="G315" s="19" t="s">
        <v>27</v>
      </c>
      <c r="H315" s="19" t="s">
        <v>141</v>
      </c>
      <c r="I315" s="19" t="s">
        <v>811</v>
      </c>
      <c r="J315" s="19">
        <v>263786</v>
      </c>
      <c r="K315" s="20">
        <v>56</v>
      </c>
      <c r="L315" s="25">
        <f t="shared" si="8"/>
        <v>147720.16</v>
      </c>
      <c r="M315" s="25">
        <f t="shared" si="9"/>
        <v>116065.84</v>
      </c>
      <c r="P315" s="20"/>
    </row>
    <row r="316" spans="1:20" x14ac:dyDescent="0.3">
      <c r="A316" s="19" t="s">
        <v>4208</v>
      </c>
      <c r="B316" s="20" t="s">
        <v>4209</v>
      </c>
      <c r="C316" s="19" t="s">
        <v>4769</v>
      </c>
      <c r="E316" s="19" t="s">
        <v>25</v>
      </c>
      <c r="F316" s="19" t="s">
        <v>26</v>
      </c>
      <c r="G316" s="19" t="s">
        <v>27</v>
      </c>
      <c r="H316" s="19" t="s">
        <v>121</v>
      </c>
      <c r="I316" s="19" t="s">
        <v>29</v>
      </c>
      <c r="J316" s="19">
        <v>1032</v>
      </c>
      <c r="K316" s="20">
        <v>45</v>
      </c>
      <c r="L316" s="25">
        <f t="shared" si="8"/>
        <v>464.4</v>
      </c>
      <c r="M316" s="25">
        <f t="shared" si="9"/>
        <v>567.6</v>
      </c>
      <c r="N316" s="19" t="s">
        <v>4770</v>
      </c>
      <c r="O316" s="19" t="s">
        <v>31</v>
      </c>
      <c r="P316" s="20"/>
      <c r="Q316" s="19" t="s">
        <v>32</v>
      </c>
      <c r="R316" s="19" t="s">
        <v>33</v>
      </c>
      <c r="S316" s="19" t="s">
        <v>34</v>
      </c>
      <c r="T316" s="19" t="s">
        <v>4215</v>
      </c>
    </row>
    <row r="317" spans="1:20" x14ac:dyDescent="0.3">
      <c r="A317" s="19" t="s">
        <v>4208</v>
      </c>
      <c r="B317" s="20" t="s">
        <v>4209</v>
      </c>
      <c r="C317" s="19" t="s">
        <v>4771</v>
      </c>
      <c r="E317" s="19" t="s">
        <v>25</v>
      </c>
      <c r="F317" s="19" t="s">
        <v>26</v>
      </c>
      <c r="G317" s="19" t="s">
        <v>27</v>
      </c>
      <c r="H317" s="19" t="s">
        <v>121</v>
      </c>
      <c r="I317" s="19" t="s">
        <v>42</v>
      </c>
      <c r="J317" s="19">
        <v>6319</v>
      </c>
      <c r="K317" s="20">
        <v>46</v>
      </c>
      <c r="L317" s="25">
        <f t="shared" si="8"/>
        <v>2906.74</v>
      </c>
      <c r="M317" s="25">
        <f t="shared" si="9"/>
        <v>3412.26</v>
      </c>
      <c r="N317" s="19" t="s">
        <v>4772</v>
      </c>
      <c r="O317" s="19" t="s">
        <v>31</v>
      </c>
      <c r="P317" s="20"/>
      <c r="Q317" s="19" t="s">
        <v>122</v>
      </c>
      <c r="T317" s="19" t="s">
        <v>4228</v>
      </c>
    </row>
    <row r="318" spans="1:20" x14ac:dyDescent="0.3">
      <c r="A318" s="19" t="s">
        <v>4208</v>
      </c>
      <c r="B318" s="20" t="s">
        <v>4209</v>
      </c>
      <c r="C318" s="19" t="s">
        <v>4773</v>
      </c>
      <c r="E318" s="19" t="s">
        <v>25</v>
      </c>
      <c r="F318" s="19" t="s">
        <v>26</v>
      </c>
      <c r="G318" s="19" t="s">
        <v>27</v>
      </c>
      <c r="H318" s="19" t="s">
        <v>121</v>
      </c>
      <c r="I318" s="19" t="s">
        <v>29</v>
      </c>
      <c r="J318" s="19">
        <v>8009</v>
      </c>
      <c r="K318" s="20">
        <v>50</v>
      </c>
      <c r="L318" s="25">
        <f t="shared" si="8"/>
        <v>4004.5</v>
      </c>
      <c r="M318" s="25">
        <f t="shared" si="9"/>
        <v>4004.5</v>
      </c>
      <c r="N318" s="19" t="s">
        <v>4774</v>
      </c>
      <c r="O318" s="19" t="s">
        <v>31</v>
      </c>
      <c r="P318" s="20"/>
      <c r="Q318" s="19" t="s">
        <v>32</v>
      </c>
      <c r="R318" s="19" t="s">
        <v>33</v>
      </c>
      <c r="S318" s="19" t="s">
        <v>34</v>
      </c>
      <c r="T318" s="19" t="s">
        <v>4215</v>
      </c>
    </row>
    <row r="319" spans="1:20" x14ac:dyDescent="0.3">
      <c r="A319" s="19" t="s">
        <v>4208</v>
      </c>
      <c r="B319" s="20" t="s">
        <v>4209</v>
      </c>
      <c r="C319" s="19" t="s">
        <v>4775</v>
      </c>
      <c r="E319" s="19" t="s">
        <v>25</v>
      </c>
      <c r="F319" s="19" t="s">
        <v>26</v>
      </c>
      <c r="G319" s="19" t="s">
        <v>27</v>
      </c>
      <c r="H319" s="19" t="s">
        <v>121</v>
      </c>
      <c r="I319" s="19" t="s">
        <v>29</v>
      </c>
      <c r="J319" s="19">
        <v>2895</v>
      </c>
      <c r="K319" s="20">
        <v>49</v>
      </c>
      <c r="L319" s="25">
        <f t="shared" si="8"/>
        <v>1418.55</v>
      </c>
      <c r="M319" s="25">
        <f t="shared" si="9"/>
        <v>1476.45</v>
      </c>
      <c r="N319" s="19" t="s">
        <v>4776</v>
      </c>
      <c r="O319" s="19" t="s">
        <v>31</v>
      </c>
      <c r="P319" s="20"/>
      <c r="Q319" s="19" t="s">
        <v>32</v>
      </c>
      <c r="R319" s="19" t="s">
        <v>33</v>
      </c>
      <c r="S319" s="19" t="s">
        <v>34</v>
      </c>
      <c r="T319" s="19" t="s">
        <v>4215</v>
      </c>
    </row>
    <row r="320" spans="1:20" x14ac:dyDescent="0.3">
      <c r="A320" s="19" t="s">
        <v>4208</v>
      </c>
      <c r="B320" s="20" t="s">
        <v>4209</v>
      </c>
      <c r="C320" s="19" t="s">
        <v>4777</v>
      </c>
      <c r="E320" s="19" t="s">
        <v>25</v>
      </c>
      <c r="F320" s="19" t="s">
        <v>26</v>
      </c>
      <c r="G320" s="19" t="s">
        <v>27</v>
      </c>
      <c r="H320" s="19" t="s">
        <v>121</v>
      </c>
      <c r="I320" s="19" t="s">
        <v>29</v>
      </c>
      <c r="J320" s="19">
        <v>3595</v>
      </c>
      <c r="K320" s="20">
        <v>49</v>
      </c>
      <c r="L320" s="25">
        <f t="shared" si="8"/>
        <v>1761.55</v>
      </c>
      <c r="M320" s="25">
        <f t="shared" si="9"/>
        <v>1833.45</v>
      </c>
      <c r="N320" s="19" t="s">
        <v>4778</v>
      </c>
      <c r="O320" s="19" t="s">
        <v>31</v>
      </c>
      <c r="P320" s="20"/>
      <c r="Q320" s="19" t="s">
        <v>32</v>
      </c>
      <c r="R320" s="19" t="s">
        <v>33</v>
      </c>
      <c r="S320" s="19" t="s">
        <v>34</v>
      </c>
      <c r="T320" s="19" t="s">
        <v>4215</v>
      </c>
    </row>
    <row r="321" spans="1:20" x14ac:dyDescent="0.3">
      <c r="A321" s="19" t="s">
        <v>4208</v>
      </c>
      <c r="B321" s="20" t="s">
        <v>4209</v>
      </c>
      <c r="C321" s="19" t="s">
        <v>4779</v>
      </c>
      <c r="E321" s="19" t="s">
        <v>25</v>
      </c>
      <c r="F321" s="19" t="s">
        <v>26</v>
      </c>
      <c r="G321" s="19" t="s">
        <v>27</v>
      </c>
      <c r="H321" s="19" t="s">
        <v>121</v>
      </c>
      <c r="I321" s="19" t="s">
        <v>42</v>
      </c>
      <c r="J321" s="19">
        <v>13013</v>
      </c>
      <c r="K321" s="20">
        <v>48</v>
      </c>
      <c r="L321" s="25">
        <f t="shared" si="8"/>
        <v>6246.24</v>
      </c>
      <c r="M321" s="25">
        <f t="shared" si="9"/>
        <v>6766.76</v>
      </c>
      <c r="N321" s="19" t="s">
        <v>4780</v>
      </c>
      <c r="O321" s="19" t="s">
        <v>87</v>
      </c>
      <c r="P321" s="20"/>
      <c r="Q321" s="19" t="s">
        <v>122</v>
      </c>
      <c r="T321" s="19" t="s">
        <v>4228</v>
      </c>
    </row>
    <row r="322" spans="1:20" x14ac:dyDescent="0.3">
      <c r="A322" s="19" t="s">
        <v>4208</v>
      </c>
      <c r="B322" s="20" t="s">
        <v>4209</v>
      </c>
      <c r="C322" s="19" t="s">
        <v>4781</v>
      </c>
      <c r="E322" s="19" t="s">
        <v>25</v>
      </c>
      <c r="F322" s="19" t="s">
        <v>26</v>
      </c>
      <c r="G322" s="19" t="s">
        <v>27</v>
      </c>
      <c r="H322" s="19" t="s">
        <v>121</v>
      </c>
      <c r="I322" s="19" t="s">
        <v>57</v>
      </c>
      <c r="J322" s="19">
        <v>9755</v>
      </c>
      <c r="K322" s="20">
        <v>100</v>
      </c>
      <c r="L322" s="25">
        <f t="shared" si="8"/>
        <v>9755</v>
      </c>
      <c r="M322" s="25">
        <f t="shared" si="9"/>
        <v>0</v>
      </c>
      <c r="N322" s="19" t="s">
        <v>4782</v>
      </c>
      <c r="O322" s="19" t="s">
        <v>31</v>
      </c>
      <c r="P322" s="20"/>
      <c r="Q322" s="19" t="s">
        <v>32</v>
      </c>
      <c r="R322" s="19" t="s">
        <v>2510</v>
      </c>
      <c r="S322" s="19" t="s">
        <v>34</v>
      </c>
      <c r="T322" s="19" t="s">
        <v>4228</v>
      </c>
    </row>
    <row r="323" spans="1:20" x14ac:dyDescent="0.3">
      <c r="A323" s="19" t="s">
        <v>4208</v>
      </c>
      <c r="B323" s="20" t="s">
        <v>4209</v>
      </c>
      <c r="C323" s="19" t="s">
        <v>4783</v>
      </c>
      <c r="E323" s="19" t="s">
        <v>25</v>
      </c>
      <c r="F323" s="19" t="s">
        <v>26</v>
      </c>
      <c r="G323" s="19" t="s">
        <v>27</v>
      </c>
      <c r="H323" s="19" t="s">
        <v>121</v>
      </c>
      <c r="I323" s="19" t="s">
        <v>29</v>
      </c>
      <c r="J323" s="19">
        <v>4878</v>
      </c>
      <c r="K323" s="20">
        <v>30</v>
      </c>
      <c r="L323" s="25">
        <f t="shared" ref="L323:L386" si="10">J323*K323/100</f>
        <v>1463.4</v>
      </c>
      <c r="M323" s="25">
        <f t="shared" ref="M323:M386" si="11">J323*(100-K323)/100</f>
        <v>3414.6</v>
      </c>
      <c r="N323" s="19" t="s">
        <v>4784</v>
      </c>
      <c r="O323" s="19" t="s">
        <v>31</v>
      </c>
      <c r="P323" s="20"/>
      <c r="Q323" s="19" t="s">
        <v>32</v>
      </c>
      <c r="R323" s="19" t="s">
        <v>33</v>
      </c>
      <c r="S323" s="19" t="s">
        <v>34</v>
      </c>
      <c r="T323" s="19" t="s">
        <v>4215</v>
      </c>
    </row>
    <row r="324" spans="1:20" x14ac:dyDescent="0.3">
      <c r="A324" s="19" t="s">
        <v>4208</v>
      </c>
      <c r="B324" s="20" t="s">
        <v>4209</v>
      </c>
      <c r="C324" s="19" t="s">
        <v>4785</v>
      </c>
      <c r="E324" s="19" t="s">
        <v>25</v>
      </c>
      <c r="F324" s="19" t="s">
        <v>26</v>
      </c>
      <c r="G324" s="19" t="s">
        <v>27</v>
      </c>
      <c r="H324" s="19" t="s">
        <v>121</v>
      </c>
      <c r="I324" s="19" t="s">
        <v>29</v>
      </c>
      <c r="J324" s="19">
        <v>2529</v>
      </c>
      <c r="K324" s="20">
        <v>44</v>
      </c>
      <c r="L324" s="25">
        <f t="shared" si="10"/>
        <v>1112.76</v>
      </c>
      <c r="M324" s="25">
        <f t="shared" si="11"/>
        <v>1416.24</v>
      </c>
      <c r="N324" s="19" t="s">
        <v>4786</v>
      </c>
      <c r="O324" s="19" t="s">
        <v>31</v>
      </c>
      <c r="P324" s="20"/>
      <c r="Q324" s="19" t="s">
        <v>32</v>
      </c>
      <c r="R324" s="19" t="s">
        <v>33</v>
      </c>
      <c r="S324" s="19" t="s">
        <v>34</v>
      </c>
      <c r="T324" s="19" t="s">
        <v>4215</v>
      </c>
    </row>
    <row r="325" spans="1:20" x14ac:dyDescent="0.3">
      <c r="A325" s="19" t="s">
        <v>4208</v>
      </c>
      <c r="B325" s="20" t="s">
        <v>4209</v>
      </c>
      <c r="C325" s="19" t="s">
        <v>4787</v>
      </c>
      <c r="D325" s="19" t="s">
        <v>24</v>
      </c>
      <c r="E325" s="19" t="s">
        <v>25</v>
      </c>
      <c r="F325" s="19" t="s">
        <v>26</v>
      </c>
      <c r="G325" s="19" t="s">
        <v>27</v>
      </c>
      <c r="H325" s="19" t="s">
        <v>28</v>
      </c>
      <c r="I325" s="19" t="s">
        <v>42</v>
      </c>
      <c r="J325" s="19">
        <v>29052</v>
      </c>
      <c r="K325" s="20">
        <v>46</v>
      </c>
      <c r="L325" s="25">
        <f t="shared" si="10"/>
        <v>13363.92</v>
      </c>
      <c r="M325" s="25">
        <f t="shared" si="11"/>
        <v>15688.08</v>
      </c>
      <c r="O325" s="19" t="s">
        <v>87</v>
      </c>
      <c r="P325" s="20"/>
      <c r="Q325" s="19" t="s">
        <v>32</v>
      </c>
      <c r="R325" s="19" t="s">
        <v>33</v>
      </c>
      <c r="S325" s="19" t="s">
        <v>34</v>
      </c>
      <c r="T325" s="19" t="s">
        <v>4788</v>
      </c>
    </row>
    <row r="326" spans="1:20" x14ac:dyDescent="0.3">
      <c r="A326" s="19" t="s">
        <v>4208</v>
      </c>
      <c r="B326" s="20" t="s">
        <v>4209</v>
      </c>
      <c r="C326" s="19" t="s">
        <v>4789</v>
      </c>
      <c r="E326" s="19" t="s">
        <v>25</v>
      </c>
      <c r="F326" s="19" t="s">
        <v>26</v>
      </c>
      <c r="G326" s="19" t="s">
        <v>27</v>
      </c>
      <c r="H326" s="19" t="s">
        <v>121</v>
      </c>
      <c r="I326" s="19" t="s">
        <v>29</v>
      </c>
      <c r="J326" s="19">
        <v>3566</v>
      </c>
      <c r="K326" s="20">
        <v>50</v>
      </c>
      <c r="L326" s="25">
        <f t="shared" si="10"/>
        <v>1783</v>
      </c>
      <c r="M326" s="25">
        <f t="shared" si="11"/>
        <v>1783</v>
      </c>
      <c r="P326" s="20"/>
    </row>
    <row r="327" spans="1:20" x14ac:dyDescent="0.3">
      <c r="A327" s="19" t="s">
        <v>4208</v>
      </c>
      <c r="B327" s="20" t="s">
        <v>4209</v>
      </c>
      <c r="C327" s="19" t="s">
        <v>4790</v>
      </c>
      <c r="E327" s="19" t="s">
        <v>25</v>
      </c>
      <c r="F327" s="19" t="s">
        <v>26</v>
      </c>
      <c r="G327" s="19" t="s">
        <v>27</v>
      </c>
      <c r="H327" s="19" t="s">
        <v>121</v>
      </c>
      <c r="I327" s="19" t="s">
        <v>42</v>
      </c>
      <c r="J327" s="19">
        <v>55397</v>
      </c>
      <c r="K327" s="20">
        <v>33</v>
      </c>
      <c r="L327" s="25">
        <f t="shared" si="10"/>
        <v>18281.009999999998</v>
      </c>
      <c r="M327" s="25">
        <f t="shared" si="11"/>
        <v>37115.99</v>
      </c>
      <c r="N327" s="19" t="s">
        <v>4791</v>
      </c>
      <c r="O327" s="19" t="s">
        <v>31</v>
      </c>
      <c r="P327" s="20"/>
      <c r="Q327" s="19" t="s">
        <v>32</v>
      </c>
      <c r="R327" s="19" t="s">
        <v>33</v>
      </c>
      <c r="S327" s="19" t="s">
        <v>34</v>
      </c>
      <c r="T327" s="19" t="s">
        <v>1403</v>
      </c>
    </row>
    <row r="328" spans="1:20" x14ac:dyDescent="0.3">
      <c r="A328" s="19" t="s">
        <v>4208</v>
      </c>
      <c r="B328" s="20" t="s">
        <v>4209</v>
      </c>
      <c r="C328" s="19" t="s">
        <v>4792</v>
      </c>
      <c r="E328" s="19" t="s">
        <v>25</v>
      </c>
      <c r="F328" s="19" t="s">
        <v>26</v>
      </c>
      <c r="G328" s="19" t="s">
        <v>27</v>
      </c>
      <c r="H328" s="19" t="s">
        <v>121</v>
      </c>
      <c r="I328" s="19" t="s">
        <v>29</v>
      </c>
      <c r="J328" s="19">
        <v>2678</v>
      </c>
      <c r="K328" s="20">
        <v>50</v>
      </c>
      <c r="L328" s="25">
        <f t="shared" si="10"/>
        <v>1339</v>
      </c>
      <c r="M328" s="25">
        <f t="shared" si="11"/>
        <v>1339</v>
      </c>
      <c r="N328" s="19" t="s">
        <v>4793</v>
      </c>
      <c r="O328" s="19" t="s">
        <v>31</v>
      </c>
      <c r="P328" s="20"/>
      <c r="Q328" s="19" t="s">
        <v>32</v>
      </c>
      <c r="R328" s="19" t="s">
        <v>33</v>
      </c>
      <c r="S328" s="19" t="s">
        <v>34</v>
      </c>
      <c r="T328" s="19" t="s">
        <v>4215</v>
      </c>
    </row>
    <row r="329" spans="1:20" x14ac:dyDescent="0.3">
      <c r="A329" s="19" t="s">
        <v>4208</v>
      </c>
      <c r="B329" s="20" t="s">
        <v>4209</v>
      </c>
      <c r="C329" s="19" t="s">
        <v>4794</v>
      </c>
      <c r="E329" s="19" t="s">
        <v>25</v>
      </c>
      <c r="F329" s="19" t="s">
        <v>26</v>
      </c>
      <c r="G329" s="19" t="s">
        <v>27</v>
      </c>
      <c r="H329" s="19" t="s">
        <v>121</v>
      </c>
      <c r="I329" s="19" t="s">
        <v>29</v>
      </c>
      <c r="J329" s="19">
        <v>8310</v>
      </c>
      <c r="K329" s="20">
        <v>50</v>
      </c>
      <c r="L329" s="25">
        <f t="shared" si="10"/>
        <v>4155</v>
      </c>
      <c r="M329" s="25">
        <f t="shared" si="11"/>
        <v>4155</v>
      </c>
      <c r="P329" s="20"/>
    </row>
    <row r="330" spans="1:20" x14ac:dyDescent="0.3">
      <c r="A330" s="19" t="s">
        <v>4208</v>
      </c>
      <c r="B330" s="20" t="s">
        <v>4209</v>
      </c>
      <c r="C330" s="19" t="s">
        <v>4795</v>
      </c>
      <c r="E330" s="19" t="s">
        <v>25</v>
      </c>
      <c r="F330" s="19" t="s">
        <v>26</v>
      </c>
      <c r="G330" s="19" t="s">
        <v>27</v>
      </c>
      <c r="H330" s="19" t="s">
        <v>121</v>
      </c>
      <c r="I330" s="19" t="s">
        <v>29</v>
      </c>
      <c r="J330" s="19">
        <v>2740</v>
      </c>
      <c r="K330" s="20">
        <v>46</v>
      </c>
      <c r="L330" s="25">
        <f t="shared" si="10"/>
        <v>1260.4000000000001</v>
      </c>
      <c r="M330" s="25">
        <f t="shared" si="11"/>
        <v>1479.6</v>
      </c>
      <c r="N330" s="19" t="s">
        <v>4796</v>
      </c>
      <c r="O330" s="19" t="s">
        <v>31</v>
      </c>
      <c r="P330" s="20"/>
      <c r="Q330" s="19" t="s">
        <v>122</v>
      </c>
      <c r="T330" s="19" t="s">
        <v>4246</v>
      </c>
    </row>
    <row r="331" spans="1:20" x14ac:dyDescent="0.3">
      <c r="A331" s="19" t="s">
        <v>4208</v>
      </c>
      <c r="B331" s="20" t="s">
        <v>4209</v>
      </c>
      <c r="C331" s="19" t="s">
        <v>4797</v>
      </c>
      <c r="E331" s="19" t="s">
        <v>25</v>
      </c>
      <c r="F331" s="19" t="s">
        <v>26</v>
      </c>
      <c r="G331" s="19" t="s">
        <v>27</v>
      </c>
      <c r="H331" s="19" t="s">
        <v>121</v>
      </c>
      <c r="I331" s="19" t="s">
        <v>29</v>
      </c>
      <c r="J331" s="19">
        <v>3100</v>
      </c>
      <c r="K331" s="20">
        <v>49</v>
      </c>
      <c r="L331" s="25">
        <f t="shared" si="10"/>
        <v>1519</v>
      </c>
      <c r="M331" s="25">
        <f t="shared" si="11"/>
        <v>1581</v>
      </c>
      <c r="N331" s="19" t="s">
        <v>4798</v>
      </c>
      <c r="O331" s="19" t="s">
        <v>31</v>
      </c>
      <c r="P331" s="20"/>
      <c r="Q331" s="19" t="s">
        <v>32</v>
      </c>
      <c r="R331" s="19" t="s">
        <v>33</v>
      </c>
      <c r="S331" s="19" t="s">
        <v>34</v>
      </c>
      <c r="T331" s="19" t="s">
        <v>4215</v>
      </c>
    </row>
    <row r="332" spans="1:20" x14ac:dyDescent="0.3">
      <c r="A332" s="19" t="s">
        <v>4208</v>
      </c>
      <c r="B332" s="20" t="s">
        <v>4209</v>
      </c>
      <c r="C332" s="19" t="s">
        <v>4799</v>
      </c>
      <c r="E332" s="19" t="s">
        <v>25</v>
      </c>
      <c r="F332" s="19" t="s">
        <v>26</v>
      </c>
      <c r="G332" s="19" t="s">
        <v>27</v>
      </c>
      <c r="H332" s="19" t="s">
        <v>121</v>
      </c>
      <c r="I332" s="19" t="s">
        <v>29</v>
      </c>
      <c r="J332" s="19">
        <v>28378</v>
      </c>
      <c r="K332" s="20">
        <v>45</v>
      </c>
      <c r="L332" s="25">
        <f t="shared" si="10"/>
        <v>12770.1</v>
      </c>
      <c r="M332" s="25">
        <f t="shared" si="11"/>
        <v>15607.9</v>
      </c>
      <c r="N332" s="19" t="s">
        <v>4800</v>
      </c>
      <c r="O332" s="19" t="s">
        <v>87</v>
      </c>
      <c r="P332" s="20"/>
      <c r="Q332" s="19" t="s">
        <v>122</v>
      </c>
      <c r="T332" s="19" t="s">
        <v>4228</v>
      </c>
    </row>
    <row r="333" spans="1:20" x14ac:dyDescent="0.3">
      <c r="A333" s="19" t="s">
        <v>4208</v>
      </c>
      <c r="B333" s="20" t="s">
        <v>4209</v>
      </c>
      <c r="C333" s="19" t="s">
        <v>4801</v>
      </c>
      <c r="D333" s="19" t="s">
        <v>50</v>
      </c>
      <c r="E333" s="19" t="s">
        <v>25</v>
      </c>
      <c r="F333" s="19" t="s">
        <v>26</v>
      </c>
      <c r="G333" s="19" t="s">
        <v>27</v>
      </c>
      <c r="H333" s="19" t="s">
        <v>28</v>
      </c>
      <c r="I333" s="19" t="s">
        <v>57</v>
      </c>
      <c r="J333" s="19">
        <v>5739</v>
      </c>
      <c r="K333" s="20">
        <v>100</v>
      </c>
      <c r="L333" s="25">
        <f t="shared" si="10"/>
        <v>5739</v>
      </c>
      <c r="M333" s="25">
        <f t="shared" si="11"/>
        <v>0</v>
      </c>
      <c r="O333" s="19" t="s">
        <v>87</v>
      </c>
      <c r="P333" s="20"/>
      <c r="Q333" s="19" t="s">
        <v>32</v>
      </c>
      <c r="R333" s="19" t="s">
        <v>33</v>
      </c>
      <c r="S333" s="19" t="s">
        <v>34</v>
      </c>
      <c r="T333" s="19" t="s">
        <v>4221</v>
      </c>
    </row>
    <row r="334" spans="1:20" x14ac:dyDescent="0.3">
      <c r="A334" s="19" t="s">
        <v>4208</v>
      </c>
      <c r="B334" s="20" t="s">
        <v>4209</v>
      </c>
      <c r="C334" s="19" t="s">
        <v>4802</v>
      </c>
      <c r="D334" s="19" t="s">
        <v>24</v>
      </c>
      <c r="E334" s="19" t="s">
        <v>25</v>
      </c>
      <c r="F334" s="19" t="s">
        <v>26</v>
      </c>
      <c r="G334" s="19" t="s">
        <v>27</v>
      </c>
      <c r="H334" s="19" t="s">
        <v>28</v>
      </c>
      <c r="I334" s="19" t="s">
        <v>29</v>
      </c>
      <c r="J334" s="19">
        <v>1519</v>
      </c>
      <c r="K334" s="20">
        <v>49</v>
      </c>
      <c r="L334" s="25">
        <f t="shared" si="10"/>
        <v>744.31</v>
      </c>
      <c r="M334" s="25">
        <f t="shared" si="11"/>
        <v>774.69</v>
      </c>
      <c r="O334" s="19" t="s">
        <v>87</v>
      </c>
      <c r="P334" s="20"/>
      <c r="Q334" s="19" t="s">
        <v>32</v>
      </c>
      <c r="R334" s="19" t="s">
        <v>33</v>
      </c>
      <c r="S334" s="19" t="s">
        <v>34</v>
      </c>
      <c r="T334" s="19" t="s">
        <v>4221</v>
      </c>
    </row>
    <row r="335" spans="1:20" x14ac:dyDescent="0.3">
      <c r="A335" s="19" t="s">
        <v>4208</v>
      </c>
      <c r="B335" s="20" t="s">
        <v>4209</v>
      </c>
      <c r="C335" s="19" t="s">
        <v>4803</v>
      </c>
      <c r="E335" s="19" t="s">
        <v>25</v>
      </c>
      <c r="F335" s="19" t="s">
        <v>26</v>
      </c>
      <c r="G335" s="19" t="s">
        <v>27</v>
      </c>
      <c r="H335" s="19" t="s">
        <v>121</v>
      </c>
      <c r="I335" s="19" t="s">
        <v>29</v>
      </c>
      <c r="J335" s="19">
        <v>2330</v>
      </c>
      <c r="K335" s="20">
        <v>48</v>
      </c>
      <c r="L335" s="25">
        <f t="shared" si="10"/>
        <v>1118.4000000000001</v>
      </c>
      <c r="M335" s="25">
        <f t="shared" si="11"/>
        <v>1211.5999999999999</v>
      </c>
      <c r="N335" s="19" t="s">
        <v>4804</v>
      </c>
      <c r="O335" s="19" t="s">
        <v>31</v>
      </c>
      <c r="P335" s="20"/>
      <c r="Q335" s="19" t="s">
        <v>32</v>
      </c>
      <c r="R335" s="19" t="s">
        <v>33</v>
      </c>
      <c r="S335" s="19" t="s">
        <v>34</v>
      </c>
      <c r="T335" s="19" t="s">
        <v>4215</v>
      </c>
    </row>
    <row r="336" spans="1:20" x14ac:dyDescent="0.3">
      <c r="A336" s="19" t="s">
        <v>4208</v>
      </c>
      <c r="B336" s="20" t="s">
        <v>4209</v>
      </c>
      <c r="C336" s="19" t="s">
        <v>4805</v>
      </c>
      <c r="E336" s="19" t="s">
        <v>25</v>
      </c>
      <c r="F336" s="19" t="s">
        <v>26</v>
      </c>
      <c r="G336" s="19" t="s">
        <v>27</v>
      </c>
      <c r="H336" s="19" t="s">
        <v>121</v>
      </c>
      <c r="I336" s="19" t="s">
        <v>29</v>
      </c>
      <c r="J336" s="19">
        <v>1798</v>
      </c>
      <c r="K336" s="20">
        <v>52</v>
      </c>
      <c r="L336" s="25">
        <f t="shared" si="10"/>
        <v>934.96</v>
      </c>
      <c r="M336" s="25">
        <f t="shared" si="11"/>
        <v>863.04</v>
      </c>
      <c r="N336" s="19" t="s">
        <v>4806</v>
      </c>
      <c r="O336" s="19" t="s">
        <v>31</v>
      </c>
      <c r="P336" s="20"/>
      <c r="Q336" s="19" t="s">
        <v>32</v>
      </c>
      <c r="R336" s="19" t="s">
        <v>33</v>
      </c>
      <c r="S336" s="19" t="s">
        <v>34</v>
      </c>
      <c r="T336" s="19" t="s">
        <v>4215</v>
      </c>
    </row>
    <row r="337" spans="1:20" x14ac:dyDescent="0.3">
      <c r="A337" s="19" t="s">
        <v>4208</v>
      </c>
      <c r="B337" s="20" t="s">
        <v>4209</v>
      </c>
      <c r="C337" s="19" t="s">
        <v>4807</v>
      </c>
      <c r="D337" s="19" t="s">
        <v>24</v>
      </c>
      <c r="E337" s="19" t="s">
        <v>25</v>
      </c>
      <c r="F337" s="19" t="s">
        <v>26</v>
      </c>
      <c r="G337" s="19" t="s">
        <v>27</v>
      </c>
      <c r="H337" s="19" t="s">
        <v>28</v>
      </c>
      <c r="I337" s="19" t="s">
        <v>42</v>
      </c>
      <c r="J337" s="19">
        <v>7467</v>
      </c>
      <c r="K337" s="20">
        <v>51</v>
      </c>
      <c r="L337" s="25">
        <f t="shared" si="10"/>
        <v>3808.17</v>
      </c>
      <c r="M337" s="25">
        <f t="shared" si="11"/>
        <v>3658.83</v>
      </c>
      <c r="N337" s="19" t="s">
        <v>4788</v>
      </c>
      <c r="O337" s="19" t="s">
        <v>87</v>
      </c>
      <c r="P337" s="20"/>
      <c r="Q337" s="19" t="s">
        <v>32</v>
      </c>
      <c r="R337" s="19" t="s">
        <v>33</v>
      </c>
      <c r="S337" s="19" t="s">
        <v>34</v>
      </c>
      <c r="T337" s="19" t="s">
        <v>4788</v>
      </c>
    </row>
    <row r="338" spans="1:20" x14ac:dyDescent="0.3">
      <c r="A338" s="19" t="s">
        <v>4208</v>
      </c>
      <c r="B338" s="20" t="s">
        <v>4209</v>
      </c>
      <c r="C338" s="19" t="s">
        <v>4808</v>
      </c>
      <c r="E338" s="19" t="s">
        <v>25</v>
      </c>
      <c r="F338" s="19" t="s">
        <v>26</v>
      </c>
      <c r="G338" s="19" t="s">
        <v>27</v>
      </c>
      <c r="H338" s="19" t="s">
        <v>121</v>
      </c>
      <c r="I338" s="19" t="s">
        <v>29</v>
      </c>
      <c r="J338" s="19">
        <v>10857</v>
      </c>
      <c r="K338" s="20">
        <v>51</v>
      </c>
      <c r="L338" s="25">
        <f t="shared" si="10"/>
        <v>5537.07</v>
      </c>
      <c r="M338" s="25">
        <f t="shared" si="11"/>
        <v>5319.93</v>
      </c>
      <c r="N338" s="19" t="s">
        <v>4809</v>
      </c>
      <c r="O338" s="19" t="s">
        <v>31</v>
      </c>
      <c r="P338" s="20"/>
      <c r="Q338" s="19" t="s">
        <v>32</v>
      </c>
      <c r="R338" s="19" t="s">
        <v>33</v>
      </c>
      <c r="S338" s="19" t="s">
        <v>34</v>
      </c>
      <c r="T338" s="19" t="s">
        <v>4215</v>
      </c>
    </row>
    <row r="339" spans="1:20" x14ac:dyDescent="0.3">
      <c r="A339" s="19" t="s">
        <v>4208</v>
      </c>
      <c r="B339" s="20" t="s">
        <v>4209</v>
      </c>
      <c r="C339" s="19" t="s">
        <v>4810</v>
      </c>
      <c r="E339" s="19" t="s">
        <v>25</v>
      </c>
      <c r="F339" s="19" t="s">
        <v>26</v>
      </c>
      <c r="G339" s="19" t="s">
        <v>27</v>
      </c>
      <c r="H339" s="19" t="s">
        <v>121</v>
      </c>
      <c r="I339" s="19" t="s">
        <v>29</v>
      </c>
      <c r="J339" s="19">
        <v>2246</v>
      </c>
      <c r="K339" s="20">
        <v>51</v>
      </c>
      <c r="L339" s="25">
        <f t="shared" si="10"/>
        <v>1145.46</v>
      </c>
      <c r="M339" s="25">
        <f t="shared" si="11"/>
        <v>1100.54</v>
      </c>
      <c r="N339" s="19" t="s">
        <v>4811</v>
      </c>
      <c r="O339" s="19" t="s">
        <v>31</v>
      </c>
      <c r="P339" s="20"/>
      <c r="Q339" s="19" t="s">
        <v>32</v>
      </c>
      <c r="R339" s="19" t="s">
        <v>33</v>
      </c>
      <c r="S339" s="19" t="s">
        <v>34</v>
      </c>
      <c r="T339" s="19" t="s">
        <v>4215</v>
      </c>
    </row>
    <row r="340" spans="1:20" x14ac:dyDescent="0.3">
      <c r="A340" s="19" t="s">
        <v>4208</v>
      </c>
      <c r="B340" s="20" t="s">
        <v>4209</v>
      </c>
      <c r="C340" s="19" t="s">
        <v>4812</v>
      </c>
      <c r="E340" s="19" t="s">
        <v>25</v>
      </c>
      <c r="F340" s="19" t="s">
        <v>26</v>
      </c>
      <c r="G340" s="19" t="s">
        <v>27</v>
      </c>
      <c r="H340" s="19" t="s">
        <v>121</v>
      </c>
      <c r="I340" s="19" t="s">
        <v>29</v>
      </c>
      <c r="J340" s="19">
        <v>6297</v>
      </c>
      <c r="K340" s="20">
        <v>46</v>
      </c>
      <c r="L340" s="25">
        <f t="shared" si="10"/>
        <v>2896.62</v>
      </c>
      <c r="M340" s="25">
        <f t="shared" si="11"/>
        <v>3400.38</v>
      </c>
      <c r="N340" s="19" t="s">
        <v>4813</v>
      </c>
      <c r="O340" s="19" t="s">
        <v>31</v>
      </c>
      <c r="P340" s="20"/>
      <c r="Q340" s="19" t="s">
        <v>32</v>
      </c>
      <c r="R340" s="19" t="s">
        <v>33</v>
      </c>
      <c r="S340" s="19" t="s">
        <v>34</v>
      </c>
      <c r="T340" s="19" t="s">
        <v>4215</v>
      </c>
    </row>
    <row r="341" spans="1:20" x14ac:dyDescent="0.3">
      <c r="A341" s="19" t="s">
        <v>4208</v>
      </c>
      <c r="B341" s="20" t="s">
        <v>4209</v>
      </c>
      <c r="C341" s="19" t="s">
        <v>4814</v>
      </c>
      <c r="E341" s="19" t="s">
        <v>25</v>
      </c>
      <c r="F341" s="19" t="s">
        <v>26</v>
      </c>
      <c r="G341" s="19" t="s">
        <v>27</v>
      </c>
      <c r="H341" s="19" t="s">
        <v>121</v>
      </c>
      <c r="I341" s="19" t="s">
        <v>1265</v>
      </c>
      <c r="J341" s="19">
        <v>6330</v>
      </c>
      <c r="K341" s="20">
        <v>31</v>
      </c>
      <c r="L341" s="25">
        <f t="shared" si="10"/>
        <v>1962.3</v>
      </c>
      <c r="M341" s="25">
        <f t="shared" si="11"/>
        <v>4367.7</v>
      </c>
      <c r="N341" s="19" t="s">
        <v>4815</v>
      </c>
      <c r="O341" s="19" t="s">
        <v>31</v>
      </c>
      <c r="P341" s="20"/>
      <c r="Q341" s="19" t="s">
        <v>32</v>
      </c>
      <c r="R341" s="19" t="s">
        <v>33</v>
      </c>
      <c r="S341" s="19" t="s">
        <v>34</v>
      </c>
      <c r="T341" s="19" t="s">
        <v>1403</v>
      </c>
    </row>
    <row r="342" spans="1:20" x14ac:dyDescent="0.3">
      <c r="A342" s="19" t="s">
        <v>4208</v>
      </c>
      <c r="B342" s="20" t="s">
        <v>4209</v>
      </c>
      <c r="C342" s="19" t="s">
        <v>4816</v>
      </c>
      <c r="E342" s="19" t="s">
        <v>25</v>
      </c>
      <c r="F342" s="19" t="s">
        <v>26</v>
      </c>
      <c r="G342" s="19" t="s">
        <v>27</v>
      </c>
      <c r="H342" s="19" t="s">
        <v>121</v>
      </c>
      <c r="I342" s="19" t="s">
        <v>29</v>
      </c>
      <c r="J342" s="19">
        <v>4475</v>
      </c>
      <c r="K342" s="20">
        <v>46</v>
      </c>
      <c r="L342" s="25">
        <f t="shared" si="10"/>
        <v>2058.5</v>
      </c>
      <c r="M342" s="25">
        <f t="shared" si="11"/>
        <v>2416.5</v>
      </c>
      <c r="N342" s="19" t="s">
        <v>4817</v>
      </c>
      <c r="O342" s="19" t="s">
        <v>31</v>
      </c>
      <c r="P342" s="20"/>
      <c r="Q342" s="19" t="s">
        <v>32</v>
      </c>
      <c r="R342" s="19" t="s">
        <v>33</v>
      </c>
      <c r="S342" s="19" t="s">
        <v>34</v>
      </c>
      <c r="T342" s="19" t="s">
        <v>4215</v>
      </c>
    </row>
    <row r="343" spans="1:20" x14ac:dyDescent="0.3">
      <c r="A343" s="19" t="s">
        <v>4208</v>
      </c>
      <c r="B343" s="20" t="s">
        <v>4209</v>
      </c>
      <c r="C343" s="19" t="s">
        <v>4818</v>
      </c>
      <c r="E343" s="19" t="s">
        <v>25</v>
      </c>
      <c r="F343" s="19" t="s">
        <v>26</v>
      </c>
      <c r="G343" s="19" t="s">
        <v>27</v>
      </c>
      <c r="H343" s="19" t="s">
        <v>121</v>
      </c>
      <c r="I343" s="19" t="s">
        <v>57</v>
      </c>
      <c r="J343" s="19">
        <v>12648</v>
      </c>
      <c r="K343" s="20">
        <v>100</v>
      </c>
      <c r="L343" s="25">
        <f t="shared" si="10"/>
        <v>12648</v>
      </c>
      <c r="M343" s="25">
        <f t="shared" si="11"/>
        <v>0</v>
      </c>
      <c r="N343" s="19" t="s">
        <v>4819</v>
      </c>
      <c r="O343" s="19" t="s">
        <v>31</v>
      </c>
      <c r="P343" s="20"/>
      <c r="Q343" s="19" t="s">
        <v>32</v>
      </c>
      <c r="R343" s="19" t="s">
        <v>2510</v>
      </c>
      <c r="S343" s="19" t="s">
        <v>34</v>
      </c>
      <c r="T343" s="19" t="s">
        <v>4228</v>
      </c>
    </row>
    <row r="344" spans="1:20" x14ac:dyDescent="0.3">
      <c r="A344" s="19" t="s">
        <v>4208</v>
      </c>
      <c r="B344" s="20" t="s">
        <v>4209</v>
      </c>
      <c r="C344" s="19" t="s">
        <v>4820</v>
      </c>
      <c r="E344" s="19" t="s">
        <v>25</v>
      </c>
      <c r="F344" s="19" t="s">
        <v>26</v>
      </c>
      <c r="G344" s="19" t="s">
        <v>27</v>
      </c>
      <c r="H344" s="19" t="s">
        <v>121</v>
      </c>
      <c r="I344" s="19" t="s">
        <v>29</v>
      </c>
      <c r="J344" s="19">
        <v>2728</v>
      </c>
      <c r="K344" s="20">
        <v>50</v>
      </c>
      <c r="L344" s="25">
        <f t="shared" si="10"/>
        <v>1364</v>
      </c>
      <c r="M344" s="25">
        <f t="shared" si="11"/>
        <v>1364</v>
      </c>
      <c r="N344" s="19" t="s">
        <v>4821</v>
      </c>
      <c r="O344" s="19" t="s">
        <v>31</v>
      </c>
      <c r="P344" s="20"/>
      <c r="Q344" s="19" t="s">
        <v>32</v>
      </c>
      <c r="R344" s="19" t="s">
        <v>33</v>
      </c>
      <c r="S344" s="19" t="s">
        <v>34</v>
      </c>
      <c r="T344" s="19" t="s">
        <v>4215</v>
      </c>
    </row>
    <row r="345" spans="1:20" x14ac:dyDescent="0.3">
      <c r="A345" s="19" t="s">
        <v>4208</v>
      </c>
      <c r="B345" s="20" t="s">
        <v>4209</v>
      </c>
      <c r="C345" s="19" t="s">
        <v>4822</v>
      </c>
      <c r="E345" s="19" t="s">
        <v>25</v>
      </c>
      <c r="F345" s="19" t="s">
        <v>26</v>
      </c>
      <c r="G345" s="19" t="s">
        <v>27</v>
      </c>
      <c r="H345" s="19" t="s">
        <v>121</v>
      </c>
      <c r="I345" s="19" t="s">
        <v>57</v>
      </c>
      <c r="J345" s="19">
        <v>400</v>
      </c>
      <c r="K345" s="20">
        <v>100</v>
      </c>
      <c r="L345" s="25">
        <f t="shared" si="10"/>
        <v>400</v>
      </c>
      <c r="M345" s="25">
        <f t="shared" si="11"/>
        <v>0</v>
      </c>
      <c r="N345" s="19" t="s">
        <v>4823</v>
      </c>
      <c r="O345" s="19" t="s">
        <v>31</v>
      </c>
      <c r="P345" s="20"/>
      <c r="Q345" s="19" t="s">
        <v>32</v>
      </c>
      <c r="R345" s="19" t="s">
        <v>33</v>
      </c>
      <c r="S345" s="19" t="s">
        <v>34</v>
      </c>
      <c r="T345" s="19" t="s">
        <v>4215</v>
      </c>
    </row>
    <row r="346" spans="1:20" x14ac:dyDescent="0.3">
      <c r="A346" s="19" t="s">
        <v>4208</v>
      </c>
      <c r="B346" s="20" t="s">
        <v>4209</v>
      </c>
      <c r="C346" s="19" t="s">
        <v>4824</v>
      </c>
      <c r="E346" s="19" t="s">
        <v>25</v>
      </c>
      <c r="F346" s="19" t="s">
        <v>26</v>
      </c>
      <c r="G346" s="19" t="s">
        <v>27</v>
      </c>
      <c r="H346" s="19" t="s">
        <v>121</v>
      </c>
      <c r="I346" s="19" t="s">
        <v>29</v>
      </c>
      <c r="J346" s="19">
        <v>2854</v>
      </c>
      <c r="K346" s="20">
        <v>48</v>
      </c>
      <c r="L346" s="25">
        <f t="shared" si="10"/>
        <v>1369.92</v>
      </c>
      <c r="M346" s="25">
        <f t="shared" si="11"/>
        <v>1484.08</v>
      </c>
      <c r="N346" s="19" t="s">
        <v>4825</v>
      </c>
      <c r="O346" s="19" t="s">
        <v>31</v>
      </c>
      <c r="P346" s="20"/>
      <c r="Q346" s="19" t="s">
        <v>32</v>
      </c>
      <c r="R346" s="19" t="s">
        <v>33</v>
      </c>
      <c r="S346" s="19" t="s">
        <v>34</v>
      </c>
      <c r="T346" s="19" t="s">
        <v>4215</v>
      </c>
    </row>
    <row r="347" spans="1:20" x14ac:dyDescent="0.3">
      <c r="A347" s="19" t="s">
        <v>4208</v>
      </c>
      <c r="B347" s="20" t="s">
        <v>4209</v>
      </c>
      <c r="C347" s="19" t="s">
        <v>4826</v>
      </c>
      <c r="E347" s="19" t="s">
        <v>25</v>
      </c>
      <c r="F347" s="19" t="s">
        <v>26</v>
      </c>
      <c r="G347" s="19" t="s">
        <v>27</v>
      </c>
      <c r="H347" s="19" t="s">
        <v>121</v>
      </c>
      <c r="I347" s="19" t="s">
        <v>29</v>
      </c>
      <c r="J347" s="19">
        <v>2408</v>
      </c>
      <c r="K347" s="20">
        <v>46</v>
      </c>
      <c r="L347" s="25">
        <f t="shared" si="10"/>
        <v>1107.68</v>
      </c>
      <c r="M347" s="25">
        <f t="shared" si="11"/>
        <v>1300.32</v>
      </c>
      <c r="N347" s="19" t="s">
        <v>4376</v>
      </c>
      <c r="O347" s="19" t="s">
        <v>31</v>
      </c>
      <c r="P347" s="20"/>
      <c r="Q347" s="19" t="s">
        <v>122</v>
      </c>
      <c r="T347" s="19" t="s">
        <v>4246</v>
      </c>
    </row>
    <row r="348" spans="1:20" x14ac:dyDescent="0.3">
      <c r="A348" s="19" t="s">
        <v>4208</v>
      </c>
      <c r="B348" s="20" t="s">
        <v>4209</v>
      </c>
      <c r="C348" s="19" t="s">
        <v>4827</v>
      </c>
      <c r="E348" s="19" t="s">
        <v>25</v>
      </c>
      <c r="F348" s="19" t="s">
        <v>26</v>
      </c>
      <c r="G348" s="19" t="s">
        <v>27</v>
      </c>
      <c r="H348" s="19" t="s">
        <v>121</v>
      </c>
      <c r="I348" s="19" t="s">
        <v>29</v>
      </c>
      <c r="J348" s="19">
        <v>3646</v>
      </c>
      <c r="K348" s="20">
        <v>50</v>
      </c>
      <c r="L348" s="25">
        <f t="shared" si="10"/>
        <v>1823</v>
      </c>
      <c r="M348" s="25">
        <f t="shared" si="11"/>
        <v>1823</v>
      </c>
      <c r="N348" s="19" t="s">
        <v>4828</v>
      </c>
      <c r="O348" s="19" t="s">
        <v>31</v>
      </c>
      <c r="P348" s="20"/>
      <c r="Q348" s="19" t="s">
        <v>32</v>
      </c>
      <c r="R348" s="19" t="s">
        <v>33</v>
      </c>
      <c r="S348" s="19" t="s">
        <v>34</v>
      </c>
      <c r="T348" s="19" t="s">
        <v>4215</v>
      </c>
    </row>
    <row r="349" spans="1:20" x14ac:dyDescent="0.3">
      <c r="A349" s="19" t="s">
        <v>4208</v>
      </c>
      <c r="B349" s="20" t="s">
        <v>4209</v>
      </c>
      <c r="C349" s="19" t="s">
        <v>4829</v>
      </c>
      <c r="E349" s="19" t="s">
        <v>25</v>
      </c>
      <c r="F349" s="19" t="s">
        <v>26</v>
      </c>
      <c r="G349" s="19" t="s">
        <v>27</v>
      </c>
      <c r="H349" s="19" t="s">
        <v>121</v>
      </c>
      <c r="I349" s="19" t="s">
        <v>29</v>
      </c>
      <c r="J349" s="19">
        <v>3789</v>
      </c>
      <c r="K349" s="20">
        <v>46</v>
      </c>
      <c r="L349" s="25">
        <f t="shared" si="10"/>
        <v>1742.94</v>
      </c>
      <c r="M349" s="25">
        <f t="shared" si="11"/>
        <v>2046.06</v>
      </c>
      <c r="N349" s="19" t="s">
        <v>4830</v>
      </c>
      <c r="O349" s="19" t="s">
        <v>31</v>
      </c>
      <c r="P349" s="20"/>
      <c r="Q349" s="19" t="s">
        <v>32</v>
      </c>
      <c r="R349" s="19" t="s">
        <v>33</v>
      </c>
      <c r="S349" s="19" t="s">
        <v>34</v>
      </c>
      <c r="T349" s="19" t="s">
        <v>4215</v>
      </c>
    </row>
    <row r="350" spans="1:20" x14ac:dyDescent="0.3">
      <c r="A350" s="19" t="s">
        <v>4208</v>
      </c>
      <c r="B350" s="20" t="s">
        <v>4209</v>
      </c>
      <c r="C350" s="19" t="s">
        <v>4831</v>
      </c>
      <c r="E350" s="19" t="s">
        <v>25</v>
      </c>
      <c r="F350" s="19" t="s">
        <v>26</v>
      </c>
      <c r="G350" s="19" t="s">
        <v>27</v>
      </c>
      <c r="H350" s="19" t="s">
        <v>121</v>
      </c>
      <c r="I350" s="19" t="s">
        <v>29</v>
      </c>
      <c r="J350" s="19">
        <v>2645</v>
      </c>
      <c r="K350" s="20">
        <v>53</v>
      </c>
      <c r="L350" s="25">
        <f t="shared" si="10"/>
        <v>1401.85</v>
      </c>
      <c r="M350" s="25">
        <f t="shared" si="11"/>
        <v>1243.1500000000001</v>
      </c>
      <c r="N350" s="19" t="s">
        <v>4832</v>
      </c>
      <c r="O350" s="19" t="s">
        <v>31</v>
      </c>
      <c r="P350" s="20"/>
      <c r="Q350" s="19" t="s">
        <v>32</v>
      </c>
      <c r="R350" s="19" t="s">
        <v>33</v>
      </c>
      <c r="S350" s="19" t="s">
        <v>34</v>
      </c>
      <c r="T350" s="19" t="s">
        <v>4215</v>
      </c>
    </row>
    <row r="351" spans="1:20" x14ac:dyDescent="0.3">
      <c r="A351" s="19" t="s">
        <v>4208</v>
      </c>
      <c r="B351" s="20" t="s">
        <v>4209</v>
      </c>
      <c r="C351" s="19" t="s">
        <v>4833</v>
      </c>
      <c r="E351" s="19" t="s">
        <v>25</v>
      </c>
      <c r="F351" s="19" t="s">
        <v>26</v>
      </c>
      <c r="G351" s="19" t="s">
        <v>27</v>
      </c>
      <c r="H351" s="19" t="s">
        <v>121</v>
      </c>
      <c r="I351" s="19" t="s">
        <v>29</v>
      </c>
      <c r="J351" s="19">
        <v>4674</v>
      </c>
      <c r="K351" s="20">
        <v>46</v>
      </c>
      <c r="L351" s="25">
        <f t="shared" si="10"/>
        <v>2150.04</v>
      </c>
      <c r="M351" s="25">
        <f t="shared" si="11"/>
        <v>2523.96</v>
      </c>
      <c r="N351" s="19" t="s">
        <v>4834</v>
      </c>
      <c r="O351" s="19" t="s">
        <v>31</v>
      </c>
      <c r="P351" s="20"/>
      <c r="Q351" s="19" t="s">
        <v>32</v>
      </c>
      <c r="R351" s="19" t="s">
        <v>33</v>
      </c>
      <c r="S351" s="19" t="s">
        <v>34</v>
      </c>
      <c r="T351" s="19" t="s">
        <v>4215</v>
      </c>
    </row>
    <row r="352" spans="1:20" x14ac:dyDescent="0.3">
      <c r="A352" s="19" t="s">
        <v>4208</v>
      </c>
      <c r="B352" s="20" t="s">
        <v>4209</v>
      </c>
      <c r="C352" s="19" t="s">
        <v>4835</v>
      </c>
      <c r="E352" s="19" t="s">
        <v>25</v>
      </c>
      <c r="F352" s="19" t="s">
        <v>26</v>
      </c>
      <c r="G352" s="19" t="s">
        <v>27</v>
      </c>
      <c r="H352" s="19" t="s">
        <v>121</v>
      </c>
      <c r="I352" s="19" t="s">
        <v>29</v>
      </c>
      <c r="J352" s="19">
        <v>4253</v>
      </c>
      <c r="K352" s="20">
        <v>50</v>
      </c>
      <c r="L352" s="25">
        <f t="shared" si="10"/>
        <v>2126.5</v>
      </c>
      <c r="M352" s="25">
        <f t="shared" si="11"/>
        <v>2126.5</v>
      </c>
      <c r="N352" s="19" t="s">
        <v>4836</v>
      </c>
      <c r="O352" s="19" t="s">
        <v>31</v>
      </c>
      <c r="P352" s="20"/>
      <c r="Q352" s="19" t="s">
        <v>32</v>
      </c>
      <c r="R352" s="19" t="s">
        <v>33</v>
      </c>
      <c r="S352" s="19" t="s">
        <v>34</v>
      </c>
      <c r="T352" s="19" t="s">
        <v>4215</v>
      </c>
    </row>
    <row r="353" spans="1:20" x14ac:dyDescent="0.3">
      <c r="A353" s="19" t="s">
        <v>4208</v>
      </c>
      <c r="B353" s="20" t="s">
        <v>4209</v>
      </c>
      <c r="C353" s="19" t="s">
        <v>4837</v>
      </c>
      <c r="E353" s="19" t="s">
        <v>25</v>
      </c>
      <c r="F353" s="19" t="s">
        <v>26</v>
      </c>
      <c r="G353" s="19" t="s">
        <v>27</v>
      </c>
      <c r="H353" s="19" t="s">
        <v>121</v>
      </c>
      <c r="I353" s="19" t="s">
        <v>29</v>
      </c>
      <c r="J353" s="19">
        <v>2609</v>
      </c>
      <c r="K353" s="20">
        <v>46</v>
      </c>
      <c r="L353" s="25">
        <f t="shared" si="10"/>
        <v>1200.1400000000001</v>
      </c>
      <c r="M353" s="25">
        <f t="shared" si="11"/>
        <v>1408.86</v>
      </c>
      <c r="N353" s="19" t="s">
        <v>4838</v>
      </c>
      <c r="O353" s="19" t="s">
        <v>31</v>
      </c>
      <c r="P353" s="20"/>
      <c r="Q353" s="19" t="s">
        <v>122</v>
      </c>
      <c r="T353" s="19" t="s">
        <v>4246</v>
      </c>
    </row>
    <row r="354" spans="1:20" x14ac:dyDescent="0.3">
      <c r="A354" s="19" t="s">
        <v>4208</v>
      </c>
      <c r="B354" s="20" t="s">
        <v>4209</v>
      </c>
      <c r="C354" s="19" t="s">
        <v>4839</v>
      </c>
      <c r="E354" s="19" t="s">
        <v>25</v>
      </c>
      <c r="F354" s="19" t="s">
        <v>26</v>
      </c>
      <c r="G354" s="19" t="s">
        <v>27</v>
      </c>
      <c r="H354" s="19" t="s">
        <v>121</v>
      </c>
      <c r="I354" s="19" t="s">
        <v>29</v>
      </c>
      <c r="J354" s="19">
        <v>3663</v>
      </c>
      <c r="K354" s="20">
        <v>49</v>
      </c>
      <c r="L354" s="25">
        <f t="shared" si="10"/>
        <v>1794.87</v>
      </c>
      <c r="M354" s="25">
        <f t="shared" si="11"/>
        <v>1868.13</v>
      </c>
      <c r="P354" s="20"/>
    </row>
    <row r="355" spans="1:20" x14ac:dyDescent="0.3">
      <c r="A355" s="19" t="s">
        <v>4208</v>
      </c>
      <c r="B355" s="20" t="s">
        <v>4209</v>
      </c>
      <c r="C355" s="19" t="s">
        <v>4840</v>
      </c>
      <c r="E355" s="19" t="s">
        <v>25</v>
      </c>
      <c r="F355" s="19" t="s">
        <v>26</v>
      </c>
      <c r="G355" s="19" t="s">
        <v>27</v>
      </c>
      <c r="H355" s="19" t="s">
        <v>141</v>
      </c>
      <c r="I355" s="19" t="s">
        <v>811</v>
      </c>
      <c r="J355" s="19">
        <v>23364</v>
      </c>
      <c r="K355" s="20">
        <v>55</v>
      </c>
      <c r="L355" s="25">
        <f t="shared" si="10"/>
        <v>12850.2</v>
      </c>
      <c r="M355" s="25">
        <f t="shared" si="11"/>
        <v>10513.8</v>
      </c>
      <c r="N355" s="19" t="s">
        <v>4841</v>
      </c>
      <c r="O355" s="19" t="s">
        <v>87</v>
      </c>
      <c r="P355" s="20"/>
      <c r="Q355" s="19" t="s">
        <v>122</v>
      </c>
      <c r="T355" s="19" t="s">
        <v>4290</v>
      </c>
    </row>
    <row r="356" spans="1:20" x14ac:dyDescent="0.3">
      <c r="A356" s="19" t="s">
        <v>4208</v>
      </c>
      <c r="B356" s="20" t="s">
        <v>4209</v>
      </c>
      <c r="C356" s="19" t="s">
        <v>4842</v>
      </c>
      <c r="E356" s="19" t="s">
        <v>25</v>
      </c>
      <c r="F356" s="19" t="s">
        <v>26</v>
      </c>
      <c r="G356" s="19" t="s">
        <v>27</v>
      </c>
      <c r="H356" s="19" t="s">
        <v>141</v>
      </c>
      <c r="I356" s="19" t="s">
        <v>811</v>
      </c>
      <c r="J356" s="19">
        <v>53856</v>
      </c>
      <c r="K356" s="20">
        <v>47</v>
      </c>
      <c r="L356" s="25">
        <f t="shared" si="10"/>
        <v>25312.32</v>
      </c>
      <c r="M356" s="25">
        <f t="shared" si="11"/>
        <v>28543.68</v>
      </c>
      <c r="N356" s="19" t="s">
        <v>4843</v>
      </c>
      <c r="O356" s="19" t="s">
        <v>87</v>
      </c>
      <c r="P356" s="20"/>
      <c r="Q356" s="19" t="s">
        <v>122</v>
      </c>
      <c r="T356" s="19" t="s">
        <v>4290</v>
      </c>
    </row>
    <row r="357" spans="1:20" x14ac:dyDescent="0.3">
      <c r="A357" s="19" t="s">
        <v>4208</v>
      </c>
      <c r="B357" s="20" t="s">
        <v>4209</v>
      </c>
      <c r="C357" s="19" t="s">
        <v>4844</v>
      </c>
      <c r="E357" s="19" t="s">
        <v>25</v>
      </c>
      <c r="F357" s="19" t="s">
        <v>26</v>
      </c>
      <c r="G357" s="19" t="s">
        <v>27</v>
      </c>
      <c r="H357" s="19" t="s">
        <v>121</v>
      </c>
      <c r="I357" s="19" t="s">
        <v>1265</v>
      </c>
      <c r="J357" s="19">
        <v>4185</v>
      </c>
      <c r="K357" s="20">
        <v>26</v>
      </c>
      <c r="L357" s="25">
        <f t="shared" si="10"/>
        <v>1088.0999999999999</v>
      </c>
      <c r="M357" s="25">
        <f t="shared" si="11"/>
        <v>3096.9</v>
      </c>
      <c r="P357" s="20"/>
    </row>
    <row r="358" spans="1:20" x14ac:dyDescent="0.3">
      <c r="A358" s="19" t="s">
        <v>4208</v>
      </c>
      <c r="B358" s="20" t="s">
        <v>4209</v>
      </c>
      <c r="C358" s="19" t="s">
        <v>4845</v>
      </c>
      <c r="E358" s="19" t="s">
        <v>25</v>
      </c>
      <c r="F358" s="19" t="s">
        <v>26</v>
      </c>
      <c r="G358" s="19" t="s">
        <v>27</v>
      </c>
      <c r="H358" s="19" t="s">
        <v>121</v>
      </c>
      <c r="I358" s="19" t="s">
        <v>42</v>
      </c>
      <c r="J358" s="19">
        <v>991</v>
      </c>
      <c r="K358" s="20">
        <v>45</v>
      </c>
      <c r="L358" s="25">
        <f t="shared" si="10"/>
        <v>445.95</v>
      </c>
      <c r="M358" s="25">
        <f t="shared" si="11"/>
        <v>545.04999999999995</v>
      </c>
      <c r="N358" s="19" t="s">
        <v>4846</v>
      </c>
      <c r="O358" s="19" t="s">
        <v>31</v>
      </c>
      <c r="P358" s="20"/>
      <c r="Q358" s="19" t="s">
        <v>32</v>
      </c>
      <c r="R358" s="19" t="s">
        <v>33</v>
      </c>
      <c r="S358" s="19" t="s">
        <v>34</v>
      </c>
      <c r="T358" s="19" t="s">
        <v>1403</v>
      </c>
    </row>
    <row r="359" spans="1:20" x14ac:dyDescent="0.3">
      <c r="A359" s="19" t="s">
        <v>4208</v>
      </c>
      <c r="B359" s="20" t="s">
        <v>4209</v>
      </c>
      <c r="C359" s="19" t="s">
        <v>4847</v>
      </c>
      <c r="E359" s="19" t="s">
        <v>25</v>
      </c>
      <c r="F359" s="19" t="s">
        <v>26</v>
      </c>
      <c r="G359" s="19" t="s">
        <v>27</v>
      </c>
      <c r="H359" s="19" t="s">
        <v>121</v>
      </c>
      <c r="I359" s="19" t="s">
        <v>1265</v>
      </c>
      <c r="J359" s="19">
        <v>3937</v>
      </c>
      <c r="K359" s="20">
        <v>24</v>
      </c>
      <c r="L359" s="25">
        <f t="shared" si="10"/>
        <v>944.88</v>
      </c>
      <c r="M359" s="25">
        <f t="shared" si="11"/>
        <v>2992.12</v>
      </c>
      <c r="P359" s="20"/>
    </row>
    <row r="360" spans="1:20" x14ac:dyDescent="0.3">
      <c r="A360" s="19" t="s">
        <v>4208</v>
      </c>
      <c r="B360" s="20" t="s">
        <v>4209</v>
      </c>
      <c r="C360" s="19" t="s">
        <v>4848</v>
      </c>
      <c r="E360" s="19" t="s">
        <v>25</v>
      </c>
      <c r="F360" s="19" t="s">
        <v>26</v>
      </c>
      <c r="G360" s="19" t="s">
        <v>27</v>
      </c>
      <c r="H360" s="19" t="s">
        <v>121</v>
      </c>
      <c r="I360" s="19" t="s">
        <v>1265</v>
      </c>
      <c r="J360" s="19">
        <v>1926</v>
      </c>
      <c r="K360" s="20">
        <v>27</v>
      </c>
      <c r="L360" s="25">
        <f t="shared" si="10"/>
        <v>520.02</v>
      </c>
      <c r="M360" s="25">
        <f t="shared" si="11"/>
        <v>1405.98</v>
      </c>
      <c r="P360" s="20"/>
    </row>
    <row r="361" spans="1:20" x14ac:dyDescent="0.3">
      <c r="A361" s="19" t="s">
        <v>4208</v>
      </c>
      <c r="B361" s="20" t="s">
        <v>4209</v>
      </c>
      <c r="C361" s="19" t="s">
        <v>4849</v>
      </c>
      <c r="E361" s="19" t="s">
        <v>25</v>
      </c>
      <c r="F361" s="19" t="s">
        <v>26</v>
      </c>
      <c r="G361" s="19" t="s">
        <v>27</v>
      </c>
      <c r="H361" s="19" t="s">
        <v>121</v>
      </c>
      <c r="I361" s="19" t="s">
        <v>1265</v>
      </c>
      <c r="J361" s="19">
        <v>8974</v>
      </c>
      <c r="K361" s="20">
        <v>24</v>
      </c>
      <c r="L361" s="25">
        <f t="shared" si="10"/>
        <v>2153.7600000000002</v>
      </c>
      <c r="M361" s="25">
        <f t="shared" si="11"/>
        <v>6820.24</v>
      </c>
      <c r="P361" s="20"/>
    </row>
    <row r="362" spans="1:20" x14ac:dyDescent="0.3">
      <c r="A362" s="19" t="s">
        <v>4208</v>
      </c>
      <c r="B362" s="20" t="s">
        <v>4209</v>
      </c>
      <c r="C362" s="19" t="s">
        <v>4850</v>
      </c>
      <c r="E362" s="19" t="s">
        <v>25</v>
      </c>
      <c r="F362" s="19" t="s">
        <v>26</v>
      </c>
      <c r="G362" s="19" t="s">
        <v>27</v>
      </c>
      <c r="H362" s="19" t="s">
        <v>121</v>
      </c>
      <c r="I362" s="19" t="s">
        <v>1265</v>
      </c>
      <c r="J362" s="19">
        <v>2154</v>
      </c>
      <c r="K362" s="20">
        <v>28</v>
      </c>
      <c r="L362" s="25">
        <f t="shared" si="10"/>
        <v>603.12</v>
      </c>
      <c r="M362" s="25">
        <f t="shared" si="11"/>
        <v>1550.88</v>
      </c>
      <c r="P362" s="20"/>
    </row>
    <row r="363" spans="1:20" x14ac:dyDescent="0.3">
      <c r="A363" s="19" t="s">
        <v>4208</v>
      </c>
      <c r="B363" s="20" t="s">
        <v>4209</v>
      </c>
      <c r="C363" s="19" t="s">
        <v>4851</v>
      </c>
      <c r="E363" s="19" t="s">
        <v>25</v>
      </c>
      <c r="F363" s="19" t="s">
        <v>26</v>
      </c>
      <c r="G363" s="19" t="s">
        <v>27</v>
      </c>
      <c r="H363" s="19" t="s">
        <v>121</v>
      </c>
      <c r="I363" s="19" t="s">
        <v>1265</v>
      </c>
      <c r="J363" s="19">
        <v>4208</v>
      </c>
      <c r="K363" s="20">
        <v>25</v>
      </c>
      <c r="L363" s="25">
        <f t="shared" si="10"/>
        <v>1052</v>
      </c>
      <c r="M363" s="25">
        <f t="shared" si="11"/>
        <v>3156</v>
      </c>
      <c r="P363" s="20"/>
    </row>
    <row r="364" spans="1:20" x14ac:dyDescent="0.3">
      <c r="A364" s="19" t="s">
        <v>4208</v>
      </c>
      <c r="B364" s="20" t="s">
        <v>4209</v>
      </c>
      <c r="C364" s="19" t="s">
        <v>4852</v>
      </c>
      <c r="E364" s="19" t="s">
        <v>25</v>
      </c>
      <c r="F364" s="19" t="s">
        <v>26</v>
      </c>
      <c r="G364" s="19" t="s">
        <v>27</v>
      </c>
      <c r="H364" s="19" t="s">
        <v>121</v>
      </c>
      <c r="I364" s="19" t="s">
        <v>1265</v>
      </c>
      <c r="J364" s="19">
        <v>7119</v>
      </c>
      <c r="K364" s="20">
        <v>26</v>
      </c>
      <c r="L364" s="25">
        <f t="shared" si="10"/>
        <v>1850.94</v>
      </c>
      <c r="M364" s="25">
        <f t="shared" si="11"/>
        <v>5268.06</v>
      </c>
      <c r="N364" s="19" t="s">
        <v>4853</v>
      </c>
      <c r="O364" s="19" t="s">
        <v>31</v>
      </c>
      <c r="P364" s="20"/>
      <c r="Q364" s="19" t="s">
        <v>32</v>
      </c>
      <c r="R364" s="19" t="s">
        <v>33</v>
      </c>
      <c r="S364" s="19" t="s">
        <v>34</v>
      </c>
      <c r="T364" s="19" t="s">
        <v>1403</v>
      </c>
    </row>
    <row r="365" spans="1:20" x14ac:dyDescent="0.3">
      <c r="A365" s="19" t="s">
        <v>4208</v>
      </c>
      <c r="B365" s="20" t="s">
        <v>4209</v>
      </c>
      <c r="C365" s="19" t="s">
        <v>4854</v>
      </c>
      <c r="E365" s="19" t="s">
        <v>25</v>
      </c>
      <c r="F365" s="19" t="s">
        <v>26</v>
      </c>
      <c r="G365" s="19" t="s">
        <v>27</v>
      </c>
      <c r="H365" s="19" t="s">
        <v>121</v>
      </c>
      <c r="I365" s="19" t="s">
        <v>1265</v>
      </c>
      <c r="J365" s="19">
        <v>2693</v>
      </c>
      <c r="K365" s="20">
        <v>27</v>
      </c>
      <c r="L365" s="25">
        <f t="shared" si="10"/>
        <v>727.11</v>
      </c>
      <c r="M365" s="25">
        <f t="shared" si="11"/>
        <v>1965.89</v>
      </c>
      <c r="N365" s="19" t="s">
        <v>4855</v>
      </c>
      <c r="O365" s="19" t="s">
        <v>31</v>
      </c>
      <c r="P365" s="20"/>
      <c r="Q365" s="19" t="s">
        <v>32</v>
      </c>
      <c r="R365" s="19" t="s">
        <v>2510</v>
      </c>
      <c r="S365" s="19" t="s">
        <v>34</v>
      </c>
      <c r="T365" s="19" t="s">
        <v>1403</v>
      </c>
    </row>
    <row r="366" spans="1:20" x14ac:dyDescent="0.3">
      <c r="A366" s="19" t="s">
        <v>4208</v>
      </c>
      <c r="B366" s="20" t="s">
        <v>4209</v>
      </c>
      <c r="C366" s="19" t="s">
        <v>4856</v>
      </c>
      <c r="E366" s="19" t="s">
        <v>25</v>
      </c>
      <c r="F366" s="19" t="s">
        <v>26</v>
      </c>
      <c r="G366" s="19" t="s">
        <v>27</v>
      </c>
      <c r="H366" s="19" t="s">
        <v>121</v>
      </c>
      <c r="I366" s="19" t="s">
        <v>1265</v>
      </c>
      <c r="J366" s="19">
        <v>7070</v>
      </c>
      <c r="K366" s="20">
        <v>32</v>
      </c>
      <c r="L366" s="25">
        <f t="shared" si="10"/>
        <v>2262.4</v>
      </c>
      <c r="M366" s="25">
        <f t="shared" si="11"/>
        <v>4807.6000000000004</v>
      </c>
      <c r="N366" s="19" t="s">
        <v>4857</v>
      </c>
      <c r="O366" s="19" t="s">
        <v>31</v>
      </c>
      <c r="P366" s="20"/>
      <c r="Q366" s="19" t="s">
        <v>32</v>
      </c>
      <c r="R366" s="19" t="s">
        <v>33</v>
      </c>
      <c r="S366" s="19" t="s">
        <v>34</v>
      </c>
      <c r="T366" s="19" t="s">
        <v>1403</v>
      </c>
    </row>
    <row r="367" spans="1:20" x14ac:dyDescent="0.3">
      <c r="A367" s="19" t="s">
        <v>4208</v>
      </c>
      <c r="B367" s="20" t="s">
        <v>4209</v>
      </c>
      <c r="C367" s="19" t="s">
        <v>4858</v>
      </c>
      <c r="E367" s="19" t="s">
        <v>25</v>
      </c>
      <c r="F367" s="19" t="s">
        <v>26</v>
      </c>
      <c r="G367" s="19" t="s">
        <v>27</v>
      </c>
      <c r="H367" s="19" t="s">
        <v>121</v>
      </c>
      <c r="I367" s="19" t="s">
        <v>1265</v>
      </c>
      <c r="J367" s="19">
        <v>5410</v>
      </c>
      <c r="K367" s="20">
        <v>27</v>
      </c>
      <c r="L367" s="25">
        <f t="shared" si="10"/>
        <v>1460.7</v>
      </c>
      <c r="M367" s="25">
        <f t="shared" si="11"/>
        <v>3949.3</v>
      </c>
      <c r="N367" s="19" t="s">
        <v>4859</v>
      </c>
      <c r="O367" s="19" t="s">
        <v>31</v>
      </c>
      <c r="P367" s="20"/>
      <c r="Q367" s="19" t="s">
        <v>32</v>
      </c>
      <c r="R367" s="19" t="s">
        <v>33</v>
      </c>
      <c r="S367" s="19" t="s">
        <v>34</v>
      </c>
      <c r="T367" s="19" t="s">
        <v>1403</v>
      </c>
    </row>
    <row r="368" spans="1:20" x14ac:dyDescent="0.3">
      <c r="A368" s="19" t="s">
        <v>4208</v>
      </c>
      <c r="B368" s="20" t="s">
        <v>4209</v>
      </c>
      <c r="C368" s="19" t="s">
        <v>4860</v>
      </c>
      <c r="E368" s="19" t="s">
        <v>25</v>
      </c>
      <c r="F368" s="19" t="s">
        <v>26</v>
      </c>
      <c r="G368" s="19" t="s">
        <v>27</v>
      </c>
      <c r="H368" s="19" t="s">
        <v>121</v>
      </c>
      <c r="I368" s="19" t="s">
        <v>42</v>
      </c>
      <c r="J368" s="19">
        <v>9090</v>
      </c>
      <c r="K368" s="20">
        <v>27</v>
      </c>
      <c r="L368" s="25">
        <f t="shared" si="10"/>
        <v>2454.3000000000002</v>
      </c>
      <c r="M368" s="25">
        <f t="shared" si="11"/>
        <v>6635.7</v>
      </c>
      <c r="N368" s="19" t="s">
        <v>4861</v>
      </c>
      <c r="O368" s="19" t="s">
        <v>31</v>
      </c>
      <c r="P368" s="20"/>
      <c r="Q368" s="19" t="s">
        <v>32</v>
      </c>
      <c r="R368" s="19" t="s">
        <v>33</v>
      </c>
      <c r="S368" s="19" t="s">
        <v>34</v>
      </c>
      <c r="T368" s="19" t="s">
        <v>1403</v>
      </c>
    </row>
    <row r="369" spans="1:20" x14ac:dyDescent="0.3">
      <c r="A369" s="19" t="s">
        <v>4208</v>
      </c>
      <c r="B369" s="20" t="s">
        <v>4209</v>
      </c>
      <c r="C369" s="19" t="s">
        <v>4862</v>
      </c>
      <c r="E369" s="19" t="s">
        <v>25</v>
      </c>
      <c r="F369" s="19" t="s">
        <v>26</v>
      </c>
      <c r="G369" s="19" t="s">
        <v>27</v>
      </c>
      <c r="H369" s="19" t="s">
        <v>121</v>
      </c>
      <c r="I369" s="19" t="s">
        <v>1265</v>
      </c>
      <c r="J369" s="19">
        <v>6483</v>
      </c>
      <c r="K369" s="20">
        <v>27</v>
      </c>
      <c r="L369" s="25">
        <f t="shared" si="10"/>
        <v>1750.41</v>
      </c>
      <c r="M369" s="25">
        <f t="shared" si="11"/>
        <v>4732.59</v>
      </c>
      <c r="N369" s="19" t="s">
        <v>4863</v>
      </c>
      <c r="O369" s="19" t="s">
        <v>31</v>
      </c>
      <c r="P369" s="20"/>
      <c r="Q369" s="19" t="s">
        <v>32</v>
      </c>
      <c r="R369" s="19" t="s">
        <v>33</v>
      </c>
      <c r="S369" s="19" t="s">
        <v>34</v>
      </c>
      <c r="T369" s="19" t="s">
        <v>1403</v>
      </c>
    </row>
    <row r="370" spans="1:20" x14ac:dyDescent="0.3">
      <c r="A370" s="19" t="s">
        <v>4208</v>
      </c>
      <c r="B370" s="20" t="s">
        <v>4209</v>
      </c>
      <c r="C370" s="19" t="s">
        <v>4864</v>
      </c>
      <c r="E370" s="19" t="s">
        <v>25</v>
      </c>
      <c r="F370" s="19" t="s">
        <v>26</v>
      </c>
      <c r="G370" s="19" t="s">
        <v>27</v>
      </c>
      <c r="H370" s="19" t="s">
        <v>121</v>
      </c>
      <c r="I370" s="19" t="s">
        <v>1265</v>
      </c>
      <c r="J370" s="19">
        <v>0</v>
      </c>
      <c r="K370" s="20"/>
      <c r="L370" s="25">
        <f t="shared" si="10"/>
        <v>0</v>
      </c>
      <c r="M370" s="25">
        <f t="shared" si="11"/>
        <v>0</v>
      </c>
      <c r="N370" s="19" t="s">
        <v>4865</v>
      </c>
      <c r="O370" s="19" t="s">
        <v>31</v>
      </c>
      <c r="P370" s="20"/>
      <c r="Q370" s="19" t="s">
        <v>32</v>
      </c>
      <c r="R370" s="19" t="s">
        <v>2510</v>
      </c>
      <c r="S370" s="19" t="s">
        <v>34</v>
      </c>
      <c r="T370" s="19" t="s">
        <v>1403</v>
      </c>
    </row>
    <row r="371" spans="1:20" x14ac:dyDescent="0.3">
      <c r="A371" s="19" t="s">
        <v>4208</v>
      </c>
      <c r="B371" s="20" t="s">
        <v>4209</v>
      </c>
      <c r="C371" s="19" t="s">
        <v>4866</v>
      </c>
      <c r="E371" s="19" t="s">
        <v>25</v>
      </c>
      <c r="F371" s="19" t="s">
        <v>26</v>
      </c>
      <c r="G371" s="19" t="s">
        <v>27</v>
      </c>
      <c r="H371" s="19" t="s">
        <v>121</v>
      </c>
      <c r="I371" s="19" t="s">
        <v>29</v>
      </c>
      <c r="J371" s="19">
        <v>3766</v>
      </c>
      <c r="K371" s="20">
        <v>50</v>
      </c>
      <c r="L371" s="25">
        <f t="shared" si="10"/>
        <v>1883</v>
      </c>
      <c r="M371" s="25">
        <f t="shared" si="11"/>
        <v>1883</v>
      </c>
      <c r="N371" s="19" t="s">
        <v>4867</v>
      </c>
      <c r="O371" s="19" t="s">
        <v>31</v>
      </c>
      <c r="P371" s="20"/>
      <c r="Q371" s="19" t="s">
        <v>32</v>
      </c>
      <c r="R371" s="19" t="s">
        <v>33</v>
      </c>
      <c r="S371" s="19" t="s">
        <v>34</v>
      </c>
      <c r="T371" s="19" t="s">
        <v>4215</v>
      </c>
    </row>
    <row r="372" spans="1:20" x14ac:dyDescent="0.3">
      <c r="A372" s="19" t="s">
        <v>4208</v>
      </c>
      <c r="B372" s="20" t="s">
        <v>4209</v>
      </c>
      <c r="C372" s="19" t="s">
        <v>4868</v>
      </c>
      <c r="E372" s="19" t="s">
        <v>25</v>
      </c>
      <c r="F372" s="19" t="s">
        <v>26</v>
      </c>
      <c r="G372" s="19" t="s">
        <v>27</v>
      </c>
      <c r="H372" s="19" t="s">
        <v>121</v>
      </c>
      <c r="I372" s="19" t="s">
        <v>1265</v>
      </c>
      <c r="J372" s="19">
        <v>695</v>
      </c>
      <c r="K372" s="20">
        <v>36</v>
      </c>
      <c r="L372" s="25">
        <f t="shared" si="10"/>
        <v>250.2</v>
      </c>
      <c r="M372" s="25">
        <f t="shared" si="11"/>
        <v>444.8</v>
      </c>
      <c r="N372" s="19" t="s">
        <v>4869</v>
      </c>
      <c r="O372" s="19" t="s">
        <v>31</v>
      </c>
      <c r="P372" s="20"/>
      <c r="Q372" s="19" t="s">
        <v>32</v>
      </c>
      <c r="R372" s="19" t="s">
        <v>33</v>
      </c>
      <c r="S372" s="19" t="s">
        <v>34</v>
      </c>
      <c r="T372" s="19" t="s">
        <v>1403</v>
      </c>
    </row>
    <row r="373" spans="1:20" x14ac:dyDescent="0.3">
      <c r="A373" s="19" t="s">
        <v>4208</v>
      </c>
      <c r="B373" s="20" t="s">
        <v>4209</v>
      </c>
      <c r="C373" s="19" t="s">
        <v>4870</v>
      </c>
      <c r="E373" s="19" t="s">
        <v>25</v>
      </c>
      <c r="F373" s="19" t="s">
        <v>26</v>
      </c>
      <c r="G373" s="19" t="s">
        <v>27</v>
      </c>
      <c r="H373" s="19" t="s">
        <v>121</v>
      </c>
      <c r="I373" s="19" t="s">
        <v>1265</v>
      </c>
      <c r="J373" s="19">
        <v>3814</v>
      </c>
      <c r="K373" s="20">
        <v>31</v>
      </c>
      <c r="L373" s="25">
        <f t="shared" si="10"/>
        <v>1182.3399999999999</v>
      </c>
      <c r="M373" s="25">
        <f t="shared" si="11"/>
        <v>2631.66</v>
      </c>
      <c r="N373" s="19" t="s">
        <v>4871</v>
      </c>
      <c r="O373" s="19" t="s">
        <v>31</v>
      </c>
      <c r="P373" s="20"/>
      <c r="Q373" s="19" t="s">
        <v>32</v>
      </c>
      <c r="R373" s="19" t="s">
        <v>33</v>
      </c>
      <c r="S373" s="19" t="s">
        <v>34</v>
      </c>
      <c r="T373" s="19" t="s">
        <v>1403</v>
      </c>
    </row>
    <row r="374" spans="1:20" x14ac:dyDescent="0.3">
      <c r="A374" s="19" t="s">
        <v>4208</v>
      </c>
      <c r="B374" s="20" t="s">
        <v>4209</v>
      </c>
      <c r="C374" s="19" t="s">
        <v>4872</v>
      </c>
      <c r="E374" s="19" t="s">
        <v>25</v>
      </c>
      <c r="F374" s="19" t="s">
        <v>26</v>
      </c>
      <c r="G374" s="19" t="s">
        <v>27</v>
      </c>
      <c r="H374" s="19" t="s">
        <v>121</v>
      </c>
      <c r="I374" s="19" t="s">
        <v>1265</v>
      </c>
      <c r="J374" s="19">
        <v>2978</v>
      </c>
      <c r="K374" s="20">
        <v>49</v>
      </c>
      <c r="L374" s="25">
        <f t="shared" si="10"/>
        <v>1459.22</v>
      </c>
      <c r="M374" s="25">
        <f t="shared" si="11"/>
        <v>1518.78</v>
      </c>
      <c r="N374" s="19" t="s">
        <v>4873</v>
      </c>
      <c r="O374" s="19" t="s">
        <v>31</v>
      </c>
      <c r="P374" s="20"/>
      <c r="Q374" s="19" t="s">
        <v>32</v>
      </c>
      <c r="R374" s="19" t="s">
        <v>33</v>
      </c>
      <c r="S374" s="19" t="s">
        <v>34</v>
      </c>
      <c r="T374" s="19" t="s">
        <v>4215</v>
      </c>
    </row>
    <row r="375" spans="1:20" x14ac:dyDescent="0.3">
      <c r="A375" s="19" t="s">
        <v>4208</v>
      </c>
      <c r="B375" s="20" t="s">
        <v>4209</v>
      </c>
      <c r="C375" s="19" t="s">
        <v>4874</v>
      </c>
      <c r="D375" s="19" t="s">
        <v>24</v>
      </c>
      <c r="E375" s="19" t="s">
        <v>25</v>
      </c>
      <c r="F375" s="19" t="s">
        <v>26</v>
      </c>
      <c r="G375" s="19" t="s">
        <v>27</v>
      </c>
      <c r="H375" s="19" t="s">
        <v>28</v>
      </c>
      <c r="I375" s="19" t="s">
        <v>42</v>
      </c>
      <c r="J375" s="19">
        <v>10342</v>
      </c>
      <c r="K375" s="20">
        <v>36</v>
      </c>
      <c r="L375" s="25">
        <f t="shared" si="10"/>
        <v>3723.12</v>
      </c>
      <c r="M375" s="25">
        <f t="shared" si="11"/>
        <v>6618.88</v>
      </c>
      <c r="N375" s="19" t="s">
        <v>4875</v>
      </c>
      <c r="O375" s="19" t="s">
        <v>31</v>
      </c>
      <c r="P375" s="20"/>
      <c r="Q375" s="19" t="s">
        <v>32</v>
      </c>
      <c r="R375" s="19" t="s">
        <v>33</v>
      </c>
      <c r="S375" s="19" t="s">
        <v>34</v>
      </c>
      <c r="T375" s="19" t="s">
        <v>4643</v>
      </c>
    </row>
    <row r="376" spans="1:20" x14ac:dyDescent="0.3">
      <c r="A376" s="19" t="s">
        <v>4208</v>
      </c>
      <c r="B376" s="20" t="s">
        <v>4209</v>
      </c>
      <c r="C376" s="19" t="s">
        <v>4876</v>
      </c>
      <c r="E376" s="19" t="s">
        <v>25</v>
      </c>
      <c r="F376" s="19" t="s">
        <v>26</v>
      </c>
      <c r="G376" s="19" t="s">
        <v>27</v>
      </c>
      <c r="H376" s="19" t="s">
        <v>121</v>
      </c>
      <c r="I376" s="19" t="s">
        <v>1265</v>
      </c>
      <c r="J376" s="19">
        <v>4669</v>
      </c>
      <c r="K376" s="20">
        <v>24</v>
      </c>
      <c r="L376" s="25">
        <f t="shared" si="10"/>
        <v>1120.56</v>
      </c>
      <c r="M376" s="25">
        <f t="shared" si="11"/>
        <v>3548.44</v>
      </c>
      <c r="N376" s="19" t="s">
        <v>4877</v>
      </c>
      <c r="O376" s="19" t="s">
        <v>31</v>
      </c>
      <c r="P376" s="20"/>
      <c r="Q376" s="19" t="s">
        <v>32</v>
      </c>
      <c r="R376" s="19" t="s">
        <v>33</v>
      </c>
      <c r="S376" s="19" t="s">
        <v>34</v>
      </c>
      <c r="T376" s="19" t="s">
        <v>1403</v>
      </c>
    </row>
    <row r="377" spans="1:20" x14ac:dyDescent="0.3">
      <c r="A377" s="19" t="s">
        <v>4208</v>
      </c>
      <c r="B377" s="20" t="s">
        <v>4209</v>
      </c>
      <c r="C377" s="19" t="s">
        <v>4878</v>
      </c>
      <c r="E377" s="19" t="s">
        <v>25</v>
      </c>
      <c r="F377" s="19" t="s">
        <v>26</v>
      </c>
      <c r="G377" s="19" t="s">
        <v>27</v>
      </c>
      <c r="H377" s="19" t="s">
        <v>121</v>
      </c>
      <c r="I377" s="19" t="s">
        <v>29</v>
      </c>
      <c r="J377" s="19">
        <v>5063</v>
      </c>
      <c r="K377" s="20">
        <v>26</v>
      </c>
      <c r="L377" s="25">
        <f t="shared" si="10"/>
        <v>1316.38</v>
      </c>
      <c r="M377" s="25">
        <f t="shared" si="11"/>
        <v>3746.62</v>
      </c>
      <c r="N377" s="19" t="s">
        <v>4879</v>
      </c>
      <c r="O377" s="19" t="s">
        <v>31</v>
      </c>
      <c r="P377" s="20"/>
      <c r="Q377" s="19" t="s">
        <v>32</v>
      </c>
      <c r="R377" s="19" t="s">
        <v>33</v>
      </c>
      <c r="S377" s="19" t="s">
        <v>34</v>
      </c>
      <c r="T377" s="19" t="s">
        <v>1403</v>
      </c>
    </row>
    <row r="378" spans="1:20" x14ac:dyDescent="0.3">
      <c r="A378" s="19" t="s">
        <v>4208</v>
      </c>
      <c r="B378" s="20" t="s">
        <v>4209</v>
      </c>
      <c r="C378" s="19" t="s">
        <v>4880</v>
      </c>
      <c r="E378" s="19" t="s">
        <v>25</v>
      </c>
      <c r="F378" s="19" t="s">
        <v>26</v>
      </c>
      <c r="G378" s="19" t="s">
        <v>27</v>
      </c>
      <c r="H378" s="19" t="s">
        <v>121</v>
      </c>
      <c r="I378" s="19" t="s">
        <v>1265</v>
      </c>
      <c r="J378" s="19">
        <v>9054</v>
      </c>
      <c r="K378" s="20">
        <v>30</v>
      </c>
      <c r="L378" s="25">
        <f t="shared" si="10"/>
        <v>2716.2</v>
      </c>
      <c r="M378" s="25">
        <f t="shared" si="11"/>
        <v>6337.8</v>
      </c>
      <c r="N378" s="19" t="s">
        <v>4881</v>
      </c>
      <c r="O378" s="19" t="s">
        <v>31</v>
      </c>
      <c r="P378" s="20"/>
      <c r="Q378" s="19" t="s">
        <v>122</v>
      </c>
      <c r="T378" s="19" t="s">
        <v>1406</v>
      </c>
    </row>
    <row r="379" spans="1:20" x14ac:dyDescent="0.3">
      <c r="A379" s="19" t="s">
        <v>4208</v>
      </c>
      <c r="B379" s="20" t="s">
        <v>4209</v>
      </c>
      <c r="C379" s="19" t="s">
        <v>4882</v>
      </c>
      <c r="E379" s="19" t="s">
        <v>25</v>
      </c>
      <c r="F379" s="19" t="s">
        <v>26</v>
      </c>
      <c r="G379" s="19" t="s">
        <v>27</v>
      </c>
      <c r="H379" s="19" t="s">
        <v>141</v>
      </c>
      <c r="I379" s="19" t="s">
        <v>811</v>
      </c>
      <c r="J379" s="19">
        <v>979489</v>
      </c>
      <c r="K379" s="20">
        <v>68</v>
      </c>
      <c r="L379" s="25">
        <f t="shared" si="10"/>
        <v>666052.52</v>
      </c>
      <c r="M379" s="25">
        <f t="shared" si="11"/>
        <v>313436.48</v>
      </c>
      <c r="O379" s="19" t="s">
        <v>87</v>
      </c>
      <c r="P379" s="20"/>
      <c r="Q379" s="19" t="s">
        <v>122</v>
      </c>
      <c r="T379" s="19" t="s">
        <v>4290</v>
      </c>
    </row>
    <row r="380" spans="1:20" x14ac:dyDescent="0.3">
      <c r="A380" s="19" t="s">
        <v>4208</v>
      </c>
      <c r="B380" s="20" t="s">
        <v>4209</v>
      </c>
      <c r="C380" s="19" t="s">
        <v>4883</v>
      </c>
      <c r="E380" s="19" t="s">
        <v>25</v>
      </c>
      <c r="F380" s="19" t="s">
        <v>26</v>
      </c>
      <c r="G380" s="19" t="s">
        <v>27</v>
      </c>
      <c r="H380" s="19" t="s">
        <v>121</v>
      </c>
      <c r="I380" s="19" t="s">
        <v>29</v>
      </c>
      <c r="J380" s="19">
        <v>2470</v>
      </c>
      <c r="K380" s="20">
        <v>50</v>
      </c>
      <c r="L380" s="25">
        <f t="shared" si="10"/>
        <v>1235</v>
      </c>
      <c r="M380" s="25">
        <f t="shared" si="11"/>
        <v>1235</v>
      </c>
      <c r="N380" s="19" t="s">
        <v>4884</v>
      </c>
      <c r="O380" s="19" t="s">
        <v>31</v>
      </c>
      <c r="P380" s="20"/>
      <c r="Q380" s="19" t="s">
        <v>32</v>
      </c>
      <c r="R380" s="19" t="s">
        <v>33</v>
      </c>
      <c r="S380" s="19" t="s">
        <v>34</v>
      </c>
      <c r="T380" s="19" t="s">
        <v>4215</v>
      </c>
    </row>
    <row r="381" spans="1:20" x14ac:dyDescent="0.3">
      <c r="A381" s="19" t="s">
        <v>4208</v>
      </c>
      <c r="B381" s="20" t="s">
        <v>4209</v>
      </c>
      <c r="C381" s="19" t="s">
        <v>4885</v>
      </c>
      <c r="E381" s="19" t="s">
        <v>25</v>
      </c>
      <c r="F381" s="19" t="s">
        <v>26</v>
      </c>
      <c r="G381" s="19" t="s">
        <v>27</v>
      </c>
      <c r="H381" s="19" t="s">
        <v>121</v>
      </c>
      <c r="I381" s="19" t="s">
        <v>29</v>
      </c>
      <c r="J381" s="19">
        <v>2382</v>
      </c>
      <c r="K381" s="20">
        <v>47</v>
      </c>
      <c r="L381" s="25">
        <f t="shared" si="10"/>
        <v>1119.54</v>
      </c>
      <c r="M381" s="25">
        <f t="shared" si="11"/>
        <v>1262.46</v>
      </c>
      <c r="N381" s="19" t="s">
        <v>4886</v>
      </c>
      <c r="O381" s="19" t="s">
        <v>31</v>
      </c>
      <c r="P381" s="20"/>
      <c r="Q381" s="19" t="s">
        <v>32</v>
      </c>
      <c r="R381" s="19" t="s">
        <v>33</v>
      </c>
      <c r="S381" s="19" t="s">
        <v>34</v>
      </c>
      <c r="T381" s="19" t="s">
        <v>4215</v>
      </c>
    </row>
    <row r="382" spans="1:20" x14ac:dyDescent="0.3">
      <c r="A382" s="19" t="s">
        <v>4208</v>
      </c>
      <c r="B382" s="20" t="s">
        <v>4209</v>
      </c>
      <c r="C382" s="19" t="s">
        <v>4887</v>
      </c>
      <c r="E382" s="19" t="s">
        <v>25</v>
      </c>
      <c r="F382" s="19" t="s">
        <v>26</v>
      </c>
      <c r="G382" s="19" t="s">
        <v>27</v>
      </c>
      <c r="H382" s="19" t="s">
        <v>121</v>
      </c>
      <c r="I382" s="19" t="s">
        <v>42</v>
      </c>
      <c r="J382" s="19">
        <v>51581</v>
      </c>
      <c r="K382" s="20">
        <v>42</v>
      </c>
      <c r="L382" s="25">
        <f t="shared" si="10"/>
        <v>21664.02</v>
      </c>
      <c r="M382" s="25">
        <f t="shared" si="11"/>
        <v>29916.98</v>
      </c>
      <c r="N382" s="19" t="s">
        <v>4888</v>
      </c>
      <c r="O382" s="19" t="s">
        <v>31</v>
      </c>
      <c r="P382" s="20"/>
      <c r="Q382" s="19" t="s">
        <v>122</v>
      </c>
      <c r="T382" s="19" t="s">
        <v>4246</v>
      </c>
    </row>
    <row r="383" spans="1:20" x14ac:dyDescent="0.3">
      <c r="A383" s="19" t="s">
        <v>4208</v>
      </c>
      <c r="B383" s="20" t="s">
        <v>4209</v>
      </c>
      <c r="C383" s="19" t="s">
        <v>4889</v>
      </c>
      <c r="E383" s="19" t="s">
        <v>25</v>
      </c>
      <c r="F383" s="19" t="s">
        <v>26</v>
      </c>
      <c r="G383" s="19" t="s">
        <v>27</v>
      </c>
      <c r="H383" s="19" t="s">
        <v>121</v>
      </c>
      <c r="I383" s="19" t="s">
        <v>29</v>
      </c>
      <c r="J383" s="19">
        <v>5118</v>
      </c>
      <c r="K383" s="20">
        <v>52</v>
      </c>
      <c r="L383" s="25">
        <f t="shared" si="10"/>
        <v>2661.36</v>
      </c>
      <c r="M383" s="25">
        <f t="shared" si="11"/>
        <v>2456.64</v>
      </c>
      <c r="N383" s="19" t="s">
        <v>4890</v>
      </c>
      <c r="O383" s="19" t="s">
        <v>31</v>
      </c>
      <c r="P383" s="20"/>
      <c r="Q383" s="19" t="s">
        <v>32</v>
      </c>
      <c r="R383" s="19" t="s">
        <v>33</v>
      </c>
      <c r="S383" s="19" t="s">
        <v>34</v>
      </c>
      <c r="T383" s="19" t="s">
        <v>4215</v>
      </c>
    </row>
    <row r="384" spans="1:20" x14ac:dyDescent="0.3">
      <c r="A384" s="19" t="s">
        <v>4208</v>
      </c>
      <c r="B384" s="20" t="s">
        <v>4209</v>
      </c>
      <c r="C384" s="19" t="s">
        <v>4891</v>
      </c>
      <c r="E384" s="19" t="s">
        <v>25</v>
      </c>
      <c r="F384" s="19" t="s">
        <v>26</v>
      </c>
      <c r="G384" s="19" t="s">
        <v>27</v>
      </c>
      <c r="H384" s="19" t="s">
        <v>121</v>
      </c>
      <c r="I384" s="19" t="s">
        <v>29</v>
      </c>
      <c r="J384" s="19">
        <v>12668</v>
      </c>
      <c r="K384" s="20">
        <v>47</v>
      </c>
      <c r="L384" s="25">
        <f t="shared" si="10"/>
        <v>5953.96</v>
      </c>
      <c r="M384" s="25">
        <f t="shared" si="11"/>
        <v>6714.04</v>
      </c>
      <c r="N384" s="19" t="s">
        <v>4892</v>
      </c>
      <c r="O384" s="19" t="s">
        <v>31</v>
      </c>
      <c r="P384" s="20"/>
      <c r="Q384" s="19" t="s">
        <v>32</v>
      </c>
      <c r="R384" s="19" t="s">
        <v>33</v>
      </c>
      <c r="S384" s="19" t="s">
        <v>34</v>
      </c>
      <c r="T384" s="19" t="s">
        <v>4215</v>
      </c>
    </row>
    <row r="385" spans="1:20" x14ac:dyDescent="0.3">
      <c r="A385" s="19" t="s">
        <v>4208</v>
      </c>
      <c r="B385" s="20" t="s">
        <v>4209</v>
      </c>
      <c r="C385" s="19" t="s">
        <v>4893</v>
      </c>
      <c r="E385" s="19" t="s">
        <v>25</v>
      </c>
      <c r="F385" s="19" t="s">
        <v>26</v>
      </c>
      <c r="G385" s="19" t="s">
        <v>27</v>
      </c>
      <c r="H385" s="19" t="s">
        <v>121</v>
      </c>
      <c r="I385" s="19" t="s">
        <v>29</v>
      </c>
      <c r="J385" s="19">
        <v>793</v>
      </c>
      <c r="K385" s="20">
        <v>50</v>
      </c>
      <c r="L385" s="25">
        <f t="shared" si="10"/>
        <v>396.5</v>
      </c>
      <c r="M385" s="25">
        <f t="shared" si="11"/>
        <v>396.5</v>
      </c>
      <c r="N385" s="19" t="s">
        <v>4894</v>
      </c>
      <c r="O385" s="19" t="s">
        <v>31</v>
      </c>
      <c r="P385" s="20"/>
      <c r="Q385" s="19" t="s">
        <v>122</v>
      </c>
      <c r="T385" s="19" t="s">
        <v>4246</v>
      </c>
    </row>
    <row r="386" spans="1:20" x14ac:dyDescent="0.3">
      <c r="A386" s="19" t="s">
        <v>4208</v>
      </c>
      <c r="B386" s="20" t="s">
        <v>4209</v>
      </c>
      <c r="C386" s="19" t="s">
        <v>4895</v>
      </c>
      <c r="E386" s="19" t="s">
        <v>25</v>
      </c>
      <c r="F386" s="19" t="s">
        <v>26</v>
      </c>
      <c r="G386" s="19" t="s">
        <v>27</v>
      </c>
      <c r="H386" s="19" t="s">
        <v>121</v>
      </c>
      <c r="I386" s="19" t="s">
        <v>57</v>
      </c>
      <c r="J386" s="19">
        <v>1917</v>
      </c>
      <c r="K386" s="20">
        <v>100</v>
      </c>
      <c r="L386" s="25">
        <f t="shared" si="10"/>
        <v>1917</v>
      </c>
      <c r="M386" s="25">
        <f t="shared" si="11"/>
        <v>0</v>
      </c>
      <c r="N386" s="19" t="s">
        <v>4896</v>
      </c>
      <c r="O386" s="19" t="s">
        <v>31</v>
      </c>
      <c r="P386" s="20"/>
      <c r="Q386" s="19" t="s">
        <v>32</v>
      </c>
      <c r="R386" s="19" t="s">
        <v>2510</v>
      </c>
      <c r="S386" s="19" t="s">
        <v>34</v>
      </c>
      <c r="T386" s="19" t="s">
        <v>4246</v>
      </c>
    </row>
    <row r="387" spans="1:20" x14ac:dyDescent="0.3">
      <c r="A387" s="19" t="s">
        <v>4208</v>
      </c>
      <c r="B387" s="20" t="s">
        <v>4209</v>
      </c>
      <c r="C387" s="19" t="s">
        <v>4897</v>
      </c>
      <c r="E387" s="19" t="s">
        <v>25</v>
      </c>
      <c r="F387" s="19" t="s">
        <v>26</v>
      </c>
      <c r="G387" s="19" t="s">
        <v>27</v>
      </c>
      <c r="H387" s="19" t="s">
        <v>121</v>
      </c>
      <c r="I387" s="19" t="s">
        <v>29</v>
      </c>
      <c r="J387" s="19">
        <v>10728</v>
      </c>
      <c r="K387" s="20">
        <v>45</v>
      </c>
      <c r="L387" s="25">
        <f t="shared" ref="L387:L450" si="12">J387*K387/100</f>
        <v>4827.6000000000004</v>
      </c>
      <c r="M387" s="25">
        <f t="shared" ref="M387:M450" si="13">J387*(100-K387)/100</f>
        <v>5900.4</v>
      </c>
      <c r="N387" s="19" t="s">
        <v>4898</v>
      </c>
      <c r="O387" s="19" t="s">
        <v>31</v>
      </c>
      <c r="P387" s="20"/>
      <c r="Q387" s="19" t="s">
        <v>32</v>
      </c>
      <c r="R387" s="19" t="s">
        <v>33</v>
      </c>
      <c r="S387" s="19" t="s">
        <v>34</v>
      </c>
      <c r="T387" s="19" t="s">
        <v>4215</v>
      </c>
    </row>
    <row r="388" spans="1:20" x14ac:dyDescent="0.3">
      <c r="A388" s="19" t="s">
        <v>4208</v>
      </c>
      <c r="B388" s="20" t="s">
        <v>4209</v>
      </c>
      <c r="C388" s="19" t="s">
        <v>4899</v>
      </c>
      <c r="E388" s="19" t="s">
        <v>25</v>
      </c>
      <c r="F388" s="19" t="s">
        <v>26</v>
      </c>
      <c r="G388" s="19" t="s">
        <v>27</v>
      </c>
      <c r="H388" s="19" t="s">
        <v>121</v>
      </c>
      <c r="I388" s="19" t="s">
        <v>29</v>
      </c>
      <c r="J388" s="19">
        <v>10098</v>
      </c>
      <c r="K388" s="20">
        <v>48</v>
      </c>
      <c r="L388" s="25">
        <f t="shared" si="12"/>
        <v>4847.04</v>
      </c>
      <c r="M388" s="25">
        <f t="shared" si="13"/>
        <v>5250.96</v>
      </c>
      <c r="N388" s="19" t="s">
        <v>4900</v>
      </c>
      <c r="O388" s="19" t="s">
        <v>31</v>
      </c>
      <c r="P388" s="20"/>
      <c r="Q388" s="19" t="s">
        <v>32</v>
      </c>
      <c r="R388" s="19" t="s">
        <v>33</v>
      </c>
      <c r="S388" s="19" t="s">
        <v>34</v>
      </c>
      <c r="T388" s="19" t="s">
        <v>4215</v>
      </c>
    </row>
    <row r="389" spans="1:20" x14ac:dyDescent="0.3">
      <c r="A389" s="19" t="s">
        <v>4208</v>
      </c>
      <c r="B389" s="20" t="s">
        <v>4209</v>
      </c>
      <c r="C389" s="19" t="s">
        <v>4901</v>
      </c>
      <c r="E389" s="19" t="s">
        <v>25</v>
      </c>
      <c r="F389" s="19" t="s">
        <v>26</v>
      </c>
      <c r="G389" s="19" t="s">
        <v>27</v>
      </c>
      <c r="H389" s="19" t="s">
        <v>121</v>
      </c>
      <c r="I389" s="19" t="s">
        <v>1265</v>
      </c>
      <c r="J389" s="19">
        <v>57606</v>
      </c>
      <c r="K389" s="20">
        <v>88</v>
      </c>
      <c r="L389" s="25">
        <f t="shared" si="12"/>
        <v>50693.279999999999</v>
      </c>
      <c r="M389" s="25">
        <f t="shared" si="13"/>
        <v>6912.72</v>
      </c>
      <c r="N389" s="19" t="s">
        <v>4902</v>
      </c>
      <c r="O389" s="19" t="s">
        <v>31</v>
      </c>
      <c r="P389" s="20"/>
      <c r="Q389" s="19" t="s">
        <v>32</v>
      </c>
      <c r="R389" s="19" t="s">
        <v>2510</v>
      </c>
      <c r="S389" s="19" t="s">
        <v>34</v>
      </c>
      <c r="T389" s="19" t="s">
        <v>1296</v>
      </c>
    </row>
    <row r="390" spans="1:20" x14ac:dyDescent="0.3">
      <c r="A390" s="19" t="s">
        <v>4208</v>
      </c>
      <c r="B390" s="20" t="s">
        <v>4209</v>
      </c>
      <c r="C390" s="19" t="s">
        <v>4903</v>
      </c>
      <c r="E390" s="19" t="s">
        <v>25</v>
      </c>
      <c r="F390" s="19" t="s">
        <v>26</v>
      </c>
      <c r="G390" s="19" t="s">
        <v>27</v>
      </c>
      <c r="H390" s="19" t="s">
        <v>121</v>
      </c>
      <c r="I390" s="19" t="s">
        <v>29</v>
      </c>
      <c r="J390" s="19">
        <v>3934</v>
      </c>
      <c r="K390" s="20">
        <v>54</v>
      </c>
      <c r="L390" s="25">
        <f t="shared" si="12"/>
        <v>2124.36</v>
      </c>
      <c r="M390" s="25">
        <f t="shared" si="13"/>
        <v>1809.64</v>
      </c>
      <c r="P390" s="20"/>
    </row>
    <row r="391" spans="1:20" x14ac:dyDescent="0.3">
      <c r="A391" s="19" t="s">
        <v>4208</v>
      </c>
      <c r="B391" s="20" t="s">
        <v>4209</v>
      </c>
      <c r="C391" s="19" t="s">
        <v>4904</v>
      </c>
      <c r="E391" s="19" t="s">
        <v>25</v>
      </c>
      <c r="F391" s="19" t="s">
        <v>26</v>
      </c>
      <c r="G391" s="19" t="s">
        <v>27</v>
      </c>
      <c r="H391" s="19" t="s">
        <v>121</v>
      </c>
      <c r="I391" s="19" t="s">
        <v>29</v>
      </c>
      <c r="J391" s="19">
        <v>2139</v>
      </c>
      <c r="K391" s="20">
        <v>53</v>
      </c>
      <c r="L391" s="25">
        <f t="shared" si="12"/>
        <v>1133.67</v>
      </c>
      <c r="M391" s="25">
        <f t="shared" si="13"/>
        <v>1005.33</v>
      </c>
      <c r="N391" s="19" t="s">
        <v>4905</v>
      </c>
      <c r="O391" s="19" t="s">
        <v>31</v>
      </c>
      <c r="P391" s="20"/>
      <c r="Q391" s="19" t="s">
        <v>32</v>
      </c>
      <c r="R391" s="19" t="s">
        <v>33</v>
      </c>
      <c r="S391" s="19" t="s">
        <v>34</v>
      </c>
      <c r="T391" s="19" t="s">
        <v>4215</v>
      </c>
    </row>
    <row r="392" spans="1:20" x14ac:dyDescent="0.3">
      <c r="A392" s="19" t="s">
        <v>4208</v>
      </c>
      <c r="B392" s="20" t="s">
        <v>4209</v>
      </c>
      <c r="C392" s="19" t="s">
        <v>4906</v>
      </c>
      <c r="D392" s="19" t="s">
        <v>24</v>
      </c>
      <c r="E392" s="19" t="s">
        <v>25</v>
      </c>
      <c r="F392" s="19" t="s">
        <v>26</v>
      </c>
      <c r="G392" s="19" t="s">
        <v>27</v>
      </c>
      <c r="H392" s="19" t="s">
        <v>28</v>
      </c>
      <c r="I392" s="19" t="s">
        <v>42</v>
      </c>
      <c r="J392" s="19">
        <v>18505</v>
      </c>
      <c r="K392" s="20">
        <v>46</v>
      </c>
      <c r="L392" s="25">
        <f t="shared" si="12"/>
        <v>8512.2999999999993</v>
      </c>
      <c r="M392" s="25">
        <f t="shared" si="13"/>
        <v>9992.7000000000007</v>
      </c>
      <c r="O392" s="19" t="s">
        <v>87</v>
      </c>
      <c r="P392" s="20"/>
      <c r="Q392" s="19" t="s">
        <v>32</v>
      </c>
      <c r="R392" s="19" t="s">
        <v>33</v>
      </c>
      <c r="S392" s="19" t="s">
        <v>34</v>
      </c>
      <c r="T392" s="19" t="s">
        <v>4221</v>
      </c>
    </row>
    <row r="393" spans="1:20" x14ac:dyDescent="0.3">
      <c r="A393" s="19" t="s">
        <v>4208</v>
      </c>
      <c r="B393" s="20" t="s">
        <v>4209</v>
      </c>
      <c r="C393" s="19" t="s">
        <v>4907</v>
      </c>
      <c r="E393" s="19" t="s">
        <v>25</v>
      </c>
      <c r="F393" s="19" t="s">
        <v>26</v>
      </c>
      <c r="G393" s="19" t="s">
        <v>27</v>
      </c>
      <c r="H393" s="19" t="s">
        <v>121</v>
      </c>
      <c r="I393" s="19" t="s">
        <v>29</v>
      </c>
      <c r="J393" s="19">
        <v>8002</v>
      </c>
      <c r="K393" s="20">
        <v>49</v>
      </c>
      <c r="L393" s="25">
        <f t="shared" si="12"/>
        <v>3920.98</v>
      </c>
      <c r="M393" s="25">
        <f t="shared" si="13"/>
        <v>4081.02</v>
      </c>
      <c r="N393" s="19" t="s">
        <v>4908</v>
      </c>
      <c r="O393" s="19" t="s">
        <v>31</v>
      </c>
      <c r="P393" s="20"/>
      <c r="Q393" s="19" t="s">
        <v>32</v>
      </c>
      <c r="R393" s="19" t="s">
        <v>33</v>
      </c>
      <c r="S393" s="19" t="s">
        <v>34</v>
      </c>
      <c r="T393" s="19" t="s">
        <v>4215</v>
      </c>
    </row>
    <row r="394" spans="1:20" x14ac:dyDescent="0.3">
      <c r="A394" s="19" t="s">
        <v>4208</v>
      </c>
      <c r="B394" s="20" t="s">
        <v>4209</v>
      </c>
      <c r="C394" s="19" t="s">
        <v>4909</v>
      </c>
      <c r="E394" s="19" t="s">
        <v>25</v>
      </c>
      <c r="F394" s="19" t="s">
        <v>26</v>
      </c>
      <c r="G394" s="19" t="s">
        <v>27</v>
      </c>
      <c r="H394" s="19" t="s">
        <v>121</v>
      </c>
      <c r="I394" s="19" t="s">
        <v>29</v>
      </c>
      <c r="J394" s="19">
        <v>1947</v>
      </c>
      <c r="K394" s="20">
        <v>53</v>
      </c>
      <c r="L394" s="25">
        <f t="shared" si="12"/>
        <v>1031.9100000000001</v>
      </c>
      <c r="M394" s="25">
        <f t="shared" si="13"/>
        <v>915.09</v>
      </c>
      <c r="N394" s="19" t="s">
        <v>4910</v>
      </c>
      <c r="O394" s="19" t="s">
        <v>31</v>
      </c>
      <c r="P394" s="20"/>
      <c r="Q394" s="19" t="s">
        <v>32</v>
      </c>
      <c r="R394" s="19" t="s">
        <v>33</v>
      </c>
      <c r="S394" s="19" t="s">
        <v>34</v>
      </c>
      <c r="T394" s="19" t="s">
        <v>4215</v>
      </c>
    </row>
    <row r="395" spans="1:20" x14ac:dyDescent="0.3">
      <c r="A395" s="19" t="s">
        <v>4208</v>
      </c>
      <c r="B395" s="20" t="s">
        <v>4209</v>
      </c>
      <c r="C395" s="19" t="s">
        <v>4911</v>
      </c>
      <c r="D395" s="19" t="s">
        <v>24</v>
      </c>
      <c r="E395" s="19" t="s">
        <v>25</v>
      </c>
      <c r="F395" s="19" t="s">
        <v>26</v>
      </c>
      <c r="G395" s="19" t="s">
        <v>27</v>
      </c>
      <c r="H395" s="19" t="s">
        <v>28</v>
      </c>
      <c r="I395" s="19" t="s">
        <v>42</v>
      </c>
      <c r="J395" s="19">
        <v>5863</v>
      </c>
      <c r="K395" s="20">
        <v>51</v>
      </c>
      <c r="L395" s="25">
        <f t="shared" si="12"/>
        <v>2990.13</v>
      </c>
      <c r="M395" s="25">
        <f t="shared" si="13"/>
        <v>2872.87</v>
      </c>
      <c r="O395" s="19" t="s">
        <v>87</v>
      </c>
      <c r="P395" s="20"/>
      <c r="Q395" s="19" t="s">
        <v>32</v>
      </c>
      <c r="R395" s="19" t="s">
        <v>33</v>
      </c>
      <c r="S395" s="19" t="s">
        <v>34</v>
      </c>
      <c r="T395" s="19" t="s">
        <v>4221</v>
      </c>
    </row>
    <row r="396" spans="1:20" x14ac:dyDescent="0.3">
      <c r="A396" s="19" t="s">
        <v>4208</v>
      </c>
      <c r="B396" s="20" t="s">
        <v>4209</v>
      </c>
      <c r="C396" s="19" t="s">
        <v>4912</v>
      </c>
      <c r="E396" s="19" t="s">
        <v>25</v>
      </c>
      <c r="F396" s="19" t="s">
        <v>26</v>
      </c>
      <c r="G396" s="19" t="s">
        <v>27</v>
      </c>
      <c r="H396" s="19" t="s">
        <v>121</v>
      </c>
      <c r="I396" s="19" t="s">
        <v>29</v>
      </c>
      <c r="J396" s="19">
        <v>1943</v>
      </c>
      <c r="K396" s="20">
        <v>25</v>
      </c>
      <c r="L396" s="25">
        <f t="shared" si="12"/>
        <v>485.75</v>
      </c>
      <c r="M396" s="25">
        <f t="shared" si="13"/>
        <v>1457.25</v>
      </c>
      <c r="N396" s="19" t="s">
        <v>4913</v>
      </c>
      <c r="O396" s="19" t="s">
        <v>31</v>
      </c>
      <c r="P396" s="20"/>
      <c r="Q396" s="19" t="s">
        <v>32</v>
      </c>
      <c r="R396" s="19" t="s">
        <v>33</v>
      </c>
      <c r="S396" s="19" t="s">
        <v>34</v>
      </c>
      <c r="T396" s="19" t="s">
        <v>1403</v>
      </c>
    </row>
    <row r="397" spans="1:20" x14ac:dyDescent="0.3">
      <c r="A397" s="19" t="s">
        <v>4208</v>
      </c>
      <c r="B397" s="20" t="s">
        <v>4209</v>
      </c>
      <c r="C397" s="19" t="s">
        <v>4914</v>
      </c>
      <c r="E397" s="19" t="s">
        <v>25</v>
      </c>
      <c r="F397" s="19" t="s">
        <v>26</v>
      </c>
      <c r="G397" s="19" t="s">
        <v>27</v>
      </c>
      <c r="H397" s="19" t="s">
        <v>121</v>
      </c>
      <c r="I397" s="19" t="s">
        <v>29</v>
      </c>
      <c r="J397" s="19">
        <v>5533</v>
      </c>
      <c r="K397" s="20">
        <v>51</v>
      </c>
      <c r="L397" s="25">
        <f t="shared" si="12"/>
        <v>2821.83</v>
      </c>
      <c r="M397" s="25">
        <f t="shared" si="13"/>
        <v>2711.17</v>
      </c>
      <c r="N397" s="19" t="s">
        <v>4915</v>
      </c>
      <c r="O397" s="19" t="s">
        <v>31</v>
      </c>
      <c r="P397" s="20"/>
      <c r="Q397" s="19" t="s">
        <v>32</v>
      </c>
      <c r="R397" s="19" t="s">
        <v>33</v>
      </c>
      <c r="S397" s="19" t="s">
        <v>34</v>
      </c>
      <c r="T397" s="19" t="s">
        <v>4215</v>
      </c>
    </row>
    <row r="398" spans="1:20" x14ac:dyDescent="0.3">
      <c r="A398" s="19" t="s">
        <v>4208</v>
      </c>
      <c r="B398" s="20" t="s">
        <v>4209</v>
      </c>
      <c r="C398" s="19" t="s">
        <v>4916</v>
      </c>
      <c r="D398" s="19" t="s">
        <v>24</v>
      </c>
      <c r="E398" s="19" t="s">
        <v>25</v>
      </c>
      <c r="F398" s="19" t="s">
        <v>26</v>
      </c>
      <c r="G398" s="19" t="s">
        <v>27</v>
      </c>
      <c r="H398" s="19" t="s">
        <v>28</v>
      </c>
      <c r="I398" s="19" t="s">
        <v>42</v>
      </c>
      <c r="J398" s="19">
        <v>14818</v>
      </c>
      <c r="K398" s="20">
        <v>52</v>
      </c>
      <c r="L398" s="25">
        <f t="shared" si="12"/>
        <v>7705.36</v>
      </c>
      <c r="M398" s="25">
        <f t="shared" si="13"/>
        <v>7112.64</v>
      </c>
      <c r="N398" s="19" t="s">
        <v>4788</v>
      </c>
      <c r="O398" s="19" t="s">
        <v>87</v>
      </c>
      <c r="P398" s="20"/>
      <c r="Q398" s="19" t="s">
        <v>32</v>
      </c>
      <c r="R398" s="19" t="s">
        <v>33</v>
      </c>
      <c r="S398" s="19" t="s">
        <v>34</v>
      </c>
      <c r="T398" s="19" t="s">
        <v>4788</v>
      </c>
    </row>
    <row r="399" spans="1:20" x14ac:dyDescent="0.3">
      <c r="A399" s="19" t="s">
        <v>4208</v>
      </c>
      <c r="B399" s="20" t="s">
        <v>4209</v>
      </c>
      <c r="C399" s="19" t="s">
        <v>4917</v>
      </c>
      <c r="D399" s="19" t="s">
        <v>24</v>
      </c>
      <c r="E399" s="19" t="s">
        <v>25</v>
      </c>
      <c r="F399" s="19" t="s">
        <v>26</v>
      </c>
      <c r="G399" s="19" t="s">
        <v>27</v>
      </c>
      <c r="H399" s="19" t="s">
        <v>28</v>
      </c>
      <c r="I399" s="19" t="s">
        <v>29</v>
      </c>
      <c r="J399" s="19">
        <v>12584</v>
      </c>
      <c r="K399" s="20">
        <v>49</v>
      </c>
      <c r="L399" s="25">
        <f t="shared" si="12"/>
        <v>6166.16</v>
      </c>
      <c r="M399" s="25">
        <f t="shared" si="13"/>
        <v>6417.84</v>
      </c>
      <c r="N399" s="19" t="s">
        <v>4788</v>
      </c>
      <c r="O399" s="19" t="s">
        <v>87</v>
      </c>
      <c r="P399" s="20"/>
      <c r="Q399" s="19" t="s">
        <v>32</v>
      </c>
      <c r="R399" s="19" t="s">
        <v>33</v>
      </c>
      <c r="S399" s="19" t="s">
        <v>34</v>
      </c>
      <c r="T399" s="19" t="s">
        <v>4788</v>
      </c>
    </row>
    <row r="400" spans="1:20" x14ac:dyDescent="0.3">
      <c r="A400" s="19" t="s">
        <v>4208</v>
      </c>
      <c r="B400" s="20" t="s">
        <v>4209</v>
      </c>
      <c r="C400" s="19" t="s">
        <v>4918</v>
      </c>
      <c r="E400" s="19" t="s">
        <v>25</v>
      </c>
      <c r="F400" s="19" t="s">
        <v>26</v>
      </c>
      <c r="G400" s="19" t="s">
        <v>27</v>
      </c>
      <c r="H400" s="19" t="s">
        <v>121</v>
      </c>
      <c r="I400" s="19" t="s">
        <v>29</v>
      </c>
      <c r="J400" s="19">
        <v>3446</v>
      </c>
      <c r="K400" s="20">
        <v>50</v>
      </c>
      <c r="L400" s="25">
        <f t="shared" si="12"/>
        <v>1723</v>
      </c>
      <c r="M400" s="25">
        <f t="shared" si="13"/>
        <v>1723</v>
      </c>
      <c r="N400" s="19" t="s">
        <v>4919</v>
      </c>
      <c r="O400" s="19" t="s">
        <v>31</v>
      </c>
      <c r="P400" s="20"/>
      <c r="Q400" s="19" t="s">
        <v>32</v>
      </c>
      <c r="R400" s="19" t="s">
        <v>33</v>
      </c>
      <c r="S400" s="19" t="s">
        <v>34</v>
      </c>
      <c r="T400" s="19" t="s">
        <v>4215</v>
      </c>
    </row>
    <row r="401" spans="1:20" x14ac:dyDescent="0.3">
      <c r="A401" s="19" t="s">
        <v>4208</v>
      </c>
      <c r="B401" s="20" t="s">
        <v>4209</v>
      </c>
      <c r="C401" s="19" t="s">
        <v>4920</v>
      </c>
      <c r="E401" s="19" t="s">
        <v>25</v>
      </c>
      <c r="F401" s="19" t="s">
        <v>26</v>
      </c>
      <c r="G401" s="19" t="s">
        <v>27</v>
      </c>
      <c r="H401" s="19" t="s">
        <v>121</v>
      </c>
      <c r="I401" s="19" t="s">
        <v>29</v>
      </c>
      <c r="J401" s="19">
        <v>2300</v>
      </c>
      <c r="K401" s="20">
        <v>43</v>
      </c>
      <c r="L401" s="25">
        <f t="shared" si="12"/>
        <v>989</v>
      </c>
      <c r="M401" s="25">
        <f t="shared" si="13"/>
        <v>1311</v>
      </c>
      <c r="N401" s="19" t="s">
        <v>4921</v>
      </c>
      <c r="O401" s="19" t="s">
        <v>31</v>
      </c>
      <c r="P401" s="20"/>
      <c r="Q401" s="19" t="s">
        <v>32</v>
      </c>
      <c r="R401" s="19" t="s">
        <v>33</v>
      </c>
      <c r="S401" s="19" t="s">
        <v>34</v>
      </c>
      <c r="T401" s="19" t="s">
        <v>4215</v>
      </c>
    </row>
    <row r="402" spans="1:20" x14ac:dyDescent="0.3">
      <c r="A402" s="19" t="s">
        <v>4208</v>
      </c>
      <c r="B402" s="20" t="s">
        <v>4209</v>
      </c>
      <c r="C402" s="19" t="s">
        <v>4922</v>
      </c>
      <c r="E402" s="19" t="s">
        <v>25</v>
      </c>
      <c r="F402" s="19" t="s">
        <v>26</v>
      </c>
      <c r="G402" s="19" t="s">
        <v>27</v>
      </c>
      <c r="H402" s="19" t="s">
        <v>121</v>
      </c>
      <c r="I402" s="19" t="s">
        <v>29</v>
      </c>
      <c r="J402" s="19">
        <v>2189</v>
      </c>
      <c r="K402" s="20">
        <v>46</v>
      </c>
      <c r="L402" s="25">
        <f t="shared" si="12"/>
        <v>1006.94</v>
      </c>
      <c r="M402" s="25">
        <f t="shared" si="13"/>
        <v>1182.06</v>
      </c>
      <c r="N402" s="19" t="s">
        <v>4923</v>
      </c>
      <c r="O402" s="19" t="s">
        <v>31</v>
      </c>
      <c r="P402" s="20"/>
      <c r="Q402" s="19" t="s">
        <v>32</v>
      </c>
      <c r="R402" s="19" t="s">
        <v>33</v>
      </c>
      <c r="S402" s="19" t="s">
        <v>34</v>
      </c>
      <c r="T402" s="19" t="s">
        <v>4215</v>
      </c>
    </row>
    <row r="403" spans="1:20" x14ac:dyDescent="0.3">
      <c r="A403" s="19" t="s">
        <v>4208</v>
      </c>
      <c r="B403" s="20" t="s">
        <v>4209</v>
      </c>
      <c r="C403" s="19" t="s">
        <v>4924</v>
      </c>
      <c r="E403" s="19" t="s">
        <v>25</v>
      </c>
      <c r="F403" s="19" t="s">
        <v>26</v>
      </c>
      <c r="G403" s="19" t="s">
        <v>27</v>
      </c>
      <c r="H403" s="19" t="s">
        <v>121</v>
      </c>
      <c r="I403" s="19" t="s">
        <v>29</v>
      </c>
      <c r="J403" s="19">
        <v>4424</v>
      </c>
      <c r="K403" s="20">
        <v>52</v>
      </c>
      <c r="L403" s="25">
        <f t="shared" si="12"/>
        <v>2300.48</v>
      </c>
      <c r="M403" s="25">
        <f t="shared" si="13"/>
        <v>2123.52</v>
      </c>
      <c r="N403" s="19" t="s">
        <v>4925</v>
      </c>
      <c r="O403" s="19" t="s">
        <v>31</v>
      </c>
      <c r="P403" s="20"/>
      <c r="Q403" s="19" t="s">
        <v>32</v>
      </c>
      <c r="R403" s="19" t="s">
        <v>33</v>
      </c>
      <c r="S403" s="19" t="s">
        <v>34</v>
      </c>
      <c r="T403" s="19" t="s">
        <v>4215</v>
      </c>
    </row>
    <row r="404" spans="1:20" x14ac:dyDescent="0.3">
      <c r="A404" s="19" t="s">
        <v>4208</v>
      </c>
      <c r="B404" s="20" t="s">
        <v>4209</v>
      </c>
      <c r="C404" s="19" t="s">
        <v>4926</v>
      </c>
      <c r="E404" s="19" t="s">
        <v>25</v>
      </c>
      <c r="F404" s="19" t="s">
        <v>26</v>
      </c>
      <c r="G404" s="19" t="s">
        <v>27</v>
      </c>
      <c r="H404" s="19" t="s">
        <v>121</v>
      </c>
      <c r="I404" s="19" t="s">
        <v>29</v>
      </c>
      <c r="J404" s="19">
        <v>4130</v>
      </c>
      <c r="K404" s="20">
        <v>47</v>
      </c>
      <c r="L404" s="25">
        <f t="shared" si="12"/>
        <v>1941.1</v>
      </c>
      <c r="M404" s="25">
        <f t="shared" si="13"/>
        <v>2188.9</v>
      </c>
      <c r="N404" s="19" t="s">
        <v>4927</v>
      </c>
      <c r="O404" s="19" t="s">
        <v>31</v>
      </c>
      <c r="P404" s="20"/>
      <c r="Q404" s="19" t="s">
        <v>32</v>
      </c>
      <c r="R404" s="19" t="s">
        <v>33</v>
      </c>
      <c r="S404" s="19" t="s">
        <v>34</v>
      </c>
      <c r="T404" s="19" t="s">
        <v>4215</v>
      </c>
    </row>
    <row r="405" spans="1:20" x14ac:dyDescent="0.3">
      <c r="A405" s="19" t="s">
        <v>4208</v>
      </c>
      <c r="B405" s="20" t="s">
        <v>4209</v>
      </c>
      <c r="C405" s="19" t="s">
        <v>4928</v>
      </c>
      <c r="D405" s="19" t="s">
        <v>24</v>
      </c>
      <c r="E405" s="19" t="s">
        <v>25</v>
      </c>
      <c r="F405" s="19" t="s">
        <v>26</v>
      </c>
      <c r="G405" s="19" t="s">
        <v>27</v>
      </c>
      <c r="H405" s="19" t="s">
        <v>28</v>
      </c>
      <c r="I405" s="19" t="s">
        <v>42</v>
      </c>
      <c r="J405" s="19">
        <v>7509</v>
      </c>
      <c r="K405" s="20">
        <v>52</v>
      </c>
      <c r="L405" s="25">
        <f t="shared" si="12"/>
        <v>3904.68</v>
      </c>
      <c r="M405" s="25">
        <f t="shared" si="13"/>
        <v>3604.32</v>
      </c>
      <c r="N405" s="19" t="s">
        <v>4929</v>
      </c>
      <c r="O405" s="19" t="s">
        <v>87</v>
      </c>
      <c r="P405" s="20"/>
      <c r="Q405" s="19" t="s">
        <v>32</v>
      </c>
      <c r="R405" s="19" t="s">
        <v>33</v>
      </c>
      <c r="S405" s="19" t="s">
        <v>34</v>
      </c>
      <c r="T405" s="19" t="s">
        <v>4767</v>
      </c>
    </row>
    <row r="406" spans="1:20" x14ac:dyDescent="0.3">
      <c r="A406" s="19" t="s">
        <v>4208</v>
      </c>
      <c r="B406" s="20" t="s">
        <v>4209</v>
      </c>
      <c r="C406" s="19" t="s">
        <v>4930</v>
      </c>
      <c r="E406" s="19" t="s">
        <v>25</v>
      </c>
      <c r="F406" s="19" t="s">
        <v>26</v>
      </c>
      <c r="G406" s="19" t="s">
        <v>27</v>
      </c>
      <c r="H406" s="19" t="s">
        <v>121</v>
      </c>
      <c r="I406" s="19" t="s">
        <v>29</v>
      </c>
      <c r="J406" s="19">
        <v>3675</v>
      </c>
      <c r="K406" s="20">
        <v>52</v>
      </c>
      <c r="L406" s="25">
        <f t="shared" si="12"/>
        <v>1911</v>
      </c>
      <c r="M406" s="25">
        <f t="shared" si="13"/>
        <v>1764</v>
      </c>
      <c r="N406" s="19" t="s">
        <v>4931</v>
      </c>
      <c r="O406" s="19" t="s">
        <v>31</v>
      </c>
      <c r="P406" s="20"/>
      <c r="Q406" s="19" t="s">
        <v>32</v>
      </c>
      <c r="R406" s="19" t="s">
        <v>33</v>
      </c>
      <c r="S406" s="19" t="s">
        <v>34</v>
      </c>
      <c r="T406" s="19" t="s">
        <v>4215</v>
      </c>
    </row>
    <row r="407" spans="1:20" x14ac:dyDescent="0.3">
      <c r="A407" s="19" t="s">
        <v>4208</v>
      </c>
      <c r="B407" s="20" t="s">
        <v>4209</v>
      </c>
      <c r="C407" s="19" t="s">
        <v>4932</v>
      </c>
      <c r="D407" s="19" t="s">
        <v>24</v>
      </c>
      <c r="E407" s="19" t="s">
        <v>25</v>
      </c>
      <c r="F407" s="19" t="s">
        <v>26</v>
      </c>
      <c r="G407" s="19" t="s">
        <v>27</v>
      </c>
      <c r="H407" s="19" t="s">
        <v>28</v>
      </c>
      <c r="I407" s="19" t="s">
        <v>42</v>
      </c>
      <c r="J407" s="19">
        <v>3622</v>
      </c>
      <c r="K407" s="20">
        <v>43</v>
      </c>
      <c r="L407" s="25">
        <f t="shared" si="12"/>
        <v>1557.46</v>
      </c>
      <c r="M407" s="25">
        <f t="shared" si="13"/>
        <v>2064.54</v>
      </c>
      <c r="O407" s="19" t="s">
        <v>87</v>
      </c>
      <c r="P407" s="20"/>
      <c r="Q407" s="19" t="s">
        <v>32</v>
      </c>
      <c r="R407" s="19" t="s">
        <v>33</v>
      </c>
      <c r="S407" s="19" t="s">
        <v>34</v>
      </c>
      <c r="T407" s="19" t="s">
        <v>4264</v>
      </c>
    </row>
    <row r="408" spans="1:20" x14ac:dyDescent="0.3">
      <c r="A408" s="19" t="s">
        <v>4208</v>
      </c>
      <c r="B408" s="20" t="s">
        <v>4209</v>
      </c>
      <c r="C408" s="19" t="s">
        <v>4933</v>
      </c>
      <c r="E408" s="19" t="s">
        <v>25</v>
      </c>
      <c r="F408" s="19" t="s">
        <v>26</v>
      </c>
      <c r="G408" s="19" t="s">
        <v>27</v>
      </c>
      <c r="H408" s="19" t="s">
        <v>121</v>
      </c>
      <c r="I408" s="19" t="s">
        <v>1265</v>
      </c>
      <c r="J408" s="19">
        <v>2450</v>
      </c>
      <c r="K408" s="20">
        <v>51</v>
      </c>
      <c r="L408" s="25">
        <f t="shared" si="12"/>
        <v>1249.5</v>
      </c>
      <c r="M408" s="25">
        <f t="shared" si="13"/>
        <v>1200.5</v>
      </c>
      <c r="N408" s="19" t="s">
        <v>4934</v>
      </c>
      <c r="O408" s="19" t="s">
        <v>31</v>
      </c>
      <c r="P408" s="20"/>
      <c r="Q408" s="19" t="s">
        <v>32</v>
      </c>
      <c r="R408" s="19" t="s">
        <v>33</v>
      </c>
      <c r="S408" s="19" t="s">
        <v>34</v>
      </c>
      <c r="T408" s="19" t="s">
        <v>1296</v>
      </c>
    </row>
    <row r="409" spans="1:20" x14ac:dyDescent="0.3">
      <c r="A409" s="19" t="s">
        <v>4208</v>
      </c>
      <c r="B409" s="20" t="s">
        <v>4209</v>
      </c>
      <c r="C409" s="19" t="s">
        <v>4935</v>
      </c>
      <c r="E409" s="19" t="s">
        <v>25</v>
      </c>
      <c r="F409" s="19" t="s">
        <v>26</v>
      </c>
      <c r="G409" s="19" t="s">
        <v>27</v>
      </c>
      <c r="H409" s="19" t="s">
        <v>121</v>
      </c>
      <c r="I409" s="19" t="s">
        <v>1265</v>
      </c>
      <c r="J409" s="19">
        <v>6333</v>
      </c>
      <c r="K409" s="20">
        <v>28</v>
      </c>
      <c r="L409" s="25">
        <f t="shared" si="12"/>
        <v>1773.24</v>
      </c>
      <c r="M409" s="25">
        <f t="shared" si="13"/>
        <v>4559.76</v>
      </c>
      <c r="N409" s="19" t="s">
        <v>4936</v>
      </c>
      <c r="O409" s="19" t="s">
        <v>31</v>
      </c>
      <c r="P409" s="20"/>
      <c r="Q409" s="19" t="s">
        <v>32</v>
      </c>
      <c r="R409" s="19" t="s">
        <v>33</v>
      </c>
      <c r="S409" s="19" t="s">
        <v>34</v>
      </c>
      <c r="T409" s="19" t="s">
        <v>1403</v>
      </c>
    </row>
    <row r="410" spans="1:20" x14ac:dyDescent="0.3">
      <c r="A410" s="19" t="s">
        <v>4208</v>
      </c>
      <c r="B410" s="20" t="s">
        <v>4209</v>
      </c>
      <c r="C410" s="19" t="s">
        <v>4937</v>
      </c>
      <c r="E410" s="19" t="s">
        <v>25</v>
      </c>
      <c r="F410" s="19" t="s">
        <v>26</v>
      </c>
      <c r="G410" s="19" t="s">
        <v>27</v>
      </c>
      <c r="H410" s="19" t="s">
        <v>121</v>
      </c>
      <c r="I410" s="19" t="s">
        <v>1265</v>
      </c>
      <c r="J410" s="19">
        <v>9898</v>
      </c>
      <c r="K410" s="20">
        <v>28</v>
      </c>
      <c r="L410" s="25">
        <f t="shared" si="12"/>
        <v>2771.44</v>
      </c>
      <c r="M410" s="25">
        <f t="shared" si="13"/>
        <v>7126.56</v>
      </c>
      <c r="N410" s="19" t="s">
        <v>4938</v>
      </c>
      <c r="O410" s="19" t="s">
        <v>31</v>
      </c>
      <c r="P410" s="20"/>
      <c r="Q410" s="19" t="s">
        <v>32</v>
      </c>
      <c r="R410" s="19" t="s">
        <v>33</v>
      </c>
      <c r="S410" s="19" t="s">
        <v>34</v>
      </c>
      <c r="T410" s="19" t="s">
        <v>1403</v>
      </c>
    </row>
    <row r="411" spans="1:20" x14ac:dyDescent="0.3">
      <c r="A411" s="19" t="s">
        <v>4208</v>
      </c>
      <c r="B411" s="20" t="s">
        <v>4209</v>
      </c>
      <c r="C411" s="19" t="s">
        <v>4939</v>
      </c>
      <c r="E411" s="19" t="s">
        <v>25</v>
      </c>
      <c r="F411" s="19" t="s">
        <v>26</v>
      </c>
      <c r="G411" s="19" t="s">
        <v>27</v>
      </c>
      <c r="H411" s="19" t="s">
        <v>121</v>
      </c>
      <c r="I411" s="19" t="s">
        <v>57</v>
      </c>
      <c r="J411" s="19">
        <v>22076</v>
      </c>
      <c r="K411" s="20">
        <v>100</v>
      </c>
      <c r="L411" s="25">
        <f t="shared" si="12"/>
        <v>22076</v>
      </c>
      <c r="M411" s="25">
        <f t="shared" si="13"/>
        <v>0</v>
      </c>
      <c r="N411" s="19" t="s">
        <v>4940</v>
      </c>
      <c r="O411" s="19" t="s">
        <v>31</v>
      </c>
      <c r="P411" s="20"/>
      <c r="Q411" s="19" t="s">
        <v>32</v>
      </c>
      <c r="R411" s="19" t="s">
        <v>2510</v>
      </c>
      <c r="S411" s="19" t="s">
        <v>34</v>
      </c>
      <c r="T411" s="19" t="s">
        <v>4228</v>
      </c>
    </row>
    <row r="412" spans="1:20" x14ac:dyDescent="0.3">
      <c r="A412" s="19" t="s">
        <v>4208</v>
      </c>
      <c r="B412" s="20" t="s">
        <v>4209</v>
      </c>
      <c r="C412" s="19" t="s">
        <v>4941</v>
      </c>
      <c r="E412" s="19" t="s">
        <v>25</v>
      </c>
      <c r="F412" s="19" t="s">
        <v>26</v>
      </c>
      <c r="G412" s="19" t="s">
        <v>27</v>
      </c>
      <c r="H412" s="19" t="s">
        <v>121</v>
      </c>
      <c r="I412" s="19" t="s">
        <v>29</v>
      </c>
      <c r="J412" s="19">
        <v>1909</v>
      </c>
      <c r="K412" s="20">
        <v>52</v>
      </c>
      <c r="L412" s="25">
        <f t="shared" si="12"/>
        <v>992.68</v>
      </c>
      <c r="M412" s="25">
        <f t="shared" si="13"/>
        <v>916.32</v>
      </c>
      <c r="N412" s="19" t="s">
        <v>4942</v>
      </c>
      <c r="O412" s="19" t="s">
        <v>31</v>
      </c>
      <c r="P412" s="20"/>
      <c r="Q412" s="19" t="s">
        <v>32</v>
      </c>
      <c r="R412" s="19" t="s">
        <v>33</v>
      </c>
      <c r="S412" s="19" t="s">
        <v>34</v>
      </c>
      <c r="T412" s="19" t="s">
        <v>4215</v>
      </c>
    </row>
    <row r="413" spans="1:20" x14ac:dyDescent="0.3">
      <c r="A413" s="19" t="s">
        <v>4208</v>
      </c>
      <c r="B413" s="20" t="s">
        <v>4209</v>
      </c>
      <c r="C413" s="19" t="s">
        <v>4943</v>
      </c>
      <c r="E413" s="19" t="s">
        <v>25</v>
      </c>
      <c r="F413" s="19" t="s">
        <v>26</v>
      </c>
      <c r="G413" s="19" t="s">
        <v>27</v>
      </c>
      <c r="H413" s="19" t="s">
        <v>121</v>
      </c>
      <c r="I413" s="19" t="s">
        <v>29</v>
      </c>
      <c r="J413" s="19">
        <v>3313</v>
      </c>
      <c r="K413" s="20">
        <v>49</v>
      </c>
      <c r="L413" s="25">
        <f t="shared" si="12"/>
        <v>1623.37</v>
      </c>
      <c r="M413" s="25">
        <f t="shared" si="13"/>
        <v>1689.63</v>
      </c>
      <c r="N413" s="19" t="s">
        <v>4944</v>
      </c>
      <c r="O413" s="19" t="s">
        <v>31</v>
      </c>
      <c r="P413" s="20"/>
      <c r="Q413" s="19" t="s">
        <v>32</v>
      </c>
      <c r="R413" s="19" t="s">
        <v>33</v>
      </c>
      <c r="S413" s="19" t="s">
        <v>34</v>
      </c>
      <c r="T413" s="19" t="s">
        <v>4215</v>
      </c>
    </row>
    <row r="414" spans="1:20" x14ac:dyDescent="0.3">
      <c r="A414" s="19" t="s">
        <v>4208</v>
      </c>
      <c r="B414" s="20" t="s">
        <v>4209</v>
      </c>
      <c r="C414" s="19" t="s">
        <v>4945</v>
      </c>
      <c r="E414" s="19" t="s">
        <v>25</v>
      </c>
      <c r="F414" s="19" t="s">
        <v>26</v>
      </c>
      <c r="G414" s="19" t="s">
        <v>27</v>
      </c>
      <c r="H414" s="19" t="s">
        <v>121</v>
      </c>
      <c r="I414" s="19" t="s">
        <v>29</v>
      </c>
      <c r="J414" s="19">
        <v>2907</v>
      </c>
      <c r="K414" s="20">
        <v>51</v>
      </c>
      <c r="L414" s="25">
        <f t="shared" si="12"/>
        <v>1482.57</v>
      </c>
      <c r="M414" s="25">
        <f t="shared" si="13"/>
        <v>1424.43</v>
      </c>
      <c r="P414" s="20"/>
    </row>
    <row r="415" spans="1:20" x14ac:dyDescent="0.3">
      <c r="A415" s="19" t="s">
        <v>4208</v>
      </c>
      <c r="B415" s="20" t="s">
        <v>4209</v>
      </c>
      <c r="C415" s="19" t="s">
        <v>4946</v>
      </c>
      <c r="E415" s="19" t="s">
        <v>25</v>
      </c>
      <c r="F415" s="19" t="s">
        <v>26</v>
      </c>
      <c r="G415" s="19" t="s">
        <v>27</v>
      </c>
      <c r="H415" s="19" t="s">
        <v>121</v>
      </c>
      <c r="I415" s="19" t="s">
        <v>29</v>
      </c>
      <c r="J415" s="19">
        <v>2556</v>
      </c>
      <c r="K415" s="20">
        <v>46</v>
      </c>
      <c r="L415" s="25">
        <f t="shared" si="12"/>
        <v>1175.76</v>
      </c>
      <c r="M415" s="25">
        <f t="shared" si="13"/>
        <v>1380.24</v>
      </c>
      <c r="N415" s="19" t="s">
        <v>4947</v>
      </c>
      <c r="O415" s="19" t="s">
        <v>31</v>
      </c>
      <c r="P415" s="20"/>
      <c r="Q415" s="19" t="s">
        <v>32</v>
      </c>
      <c r="R415" s="19" t="s">
        <v>33</v>
      </c>
      <c r="S415" s="19" t="s">
        <v>34</v>
      </c>
      <c r="T415" s="19" t="s">
        <v>4215</v>
      </c>
    </row>
    <row r="416" spans="1:20" x14ac:dyDescent="0.3">
      <c r="A416" s="19" t="s">
        <v>4208</v>
      </c>
      <c r="B416" s="20" t="s">
        <v>4209</v>
      </c>
      <c r="C416" s="19" t="s">
        <v>4948</v>
      </c>
      <c r="E416" s="19" t="s">
        <v>25</v>
      </c>
      <c r="F416" s="19" t="s">
        <v>26</v>
      </c>
      <c r="G416" s="19" t="s">
        <v>27</v>
      </c>
      <c r="H416" s="19" t="s">
        <v>121</v>
      </c>
      <c r="I416" s="19" t="s">
        <v>42</v>
      </c>
      <c r="J416" s="19">
        <v>30593</v>
      </c>
      <c r="K416" s="20">
        <v>47</v>
      </c>
      <c r="L416" s="25">
        <f t="shared" si="12"/>
        <v>14378.71</v>
      </c>
      <c r="M416" s="25">
        <f t="shared" si="13"/>
        <v>16214.29</v>
      </c>
      <c r="N416" s="19" t="s">
        <v>4949</v>
      </c>
      <c r="O416" s="19" t="s">
        <v>31</v>
      </c>
      <c r="P416" s="20"/>
      <c r="Q416" s="19" t="s">
        <v>122</v>
      </c>
      <c r="T416" s="19" t="s">
        <v>4228</v>
      </c>
    </row>
    <row r="417" spans="1:20" x14ac:dyDescent="0.3">
      <c r="A417" s="19" t="s">
        <v>4208</v>
      </c>
      <c r="B417" s="20" t="s">
        <v>4209</v>
      </c>
      <c r="C417" s="19" t="s">
        <v>4950</v>
      </c>
      <c r="E417" s="19" t="s">
        <v>25</v>
      </c>
      <c r="F417" s="19" t="s">
        <v>26</v>
      </c>
      <c r="G417" s="19" t="s">
        <v>27</v>
      </c>
      <c r="H417" s="19" t="s">
        <v>121</v>
      </c>
      <c r="I417" s="19" t="s">
        <v>1265</v>
      </c>
      <c r="J417" s="19">
        <v>2205</v>
      </c>
      <c r="K417" s="20">
        <v>34</v>
      </c>
      <c r="L417" s="25">
        <f t="shared" si="12"/>
        <v>749.7</v>
      </c>
      <c r="M417" s="25">
        <f t="shared" si="13"/>
        <v>1455.3</v>
      </c>
      <c r="N417" s="19" t="s">
        <v>4951</v>
      </c>
      <c r="O417" s="19" t="s">
        <v>31</v>
      </c>
      <c r="P417" s="20"/>
      <c r="Q417" s="19" t="s">
        <v>32</v>
      </c>
      <c r="R417" s="19" t="s">
        <v>2510</v>
      </c>
      <c r="S417" s="19" t="s">
        <v>34</v>
      </c>
      <c r="T417" s="19" t="s">
        <v>1403</v>
      </c>
    </row>
    <row r="418" spans="1:20" x14ac:dyDescent="0.3">
      <c r="A418" s="19" t="s">
        <v>4208</v>
      </c>
      <c r="B418" s="20" t="s">
        <v>4209</v>
      </c>
      <c r="C418" s="19" t="s">
        <v>4952</v>
      </c>
      <c r="E418" s="19" t="s">
        <v>25</v>
      </c>
      <c r="F418" s="19" t="s">
        <v>26</v>
      </c>
      <c r="G418" s="19" t="s">
        <v>27</v>
      </c>
      <c r="H418" s="19" t="s">
        <v>121</v>
      </c>
      <c r="I418" s="19" t="s">
        <v>29</v>
      </c>
      <c r="J418" s="19">
        <v>6440</v>
      </c>
      <c r="K418" s="20">
        <v>44</v>
      </c>
      <c r="L418" s="25">
        <f t="shared" si="12"/>
        <v>2833.6</v>
      </c>
      <c r="M418" s="25">
        <f t="shared" si="13"/>
        <v>3606.4</v>
      </c>
      <c r="P418" s="20"/>
    </row>
    <row r="419" spans="1:20" x14ac:dyDescent="0.3">
      <c r="A419" s="19" t="s">
        <v>4208</v>
      </c>
      <c r="B419" s="20" t="s">
        <v>4209</v>
      </c>
      <c r="C419" s="19" t="s">
        <v>4953</v>
      </c>
      <c r="E419" s="19" t="s">
        <v>25</v>
      </c>
      <c r="F419" s="19" t="s">
        <v>26</v>
      </c>
      <c r="G419" s="19" t="s">
        <v>27</v>
      </c>
      <c r="H419" s="19" t="s">
        <v>121</v>
      </c>
      <c r="I419" s="19" t="s">
        <v>1265</v>
      </c>
      <c r="J419" s="19">
        <v>9270</v>
      </c>
      <c r="K419" s="20">
        <v>28</v>
      </c>
      <c r="L419" s="25">
        <f t="shared" si="12"/>
        <v>2595.6</v>
      </c>
      <c r="M419" s="25">
        <f t="shared" si="13"/>
        <v>6674.4</v>
      </c>
      <c r="N419" s="19" t="s">
        <v>4954</v>
      </c>
      <c r="O419" s="19" t="s">
        <v>31</v>
      </c>
      <c r="P419" s="20"/>
      <c r="Q419" s="19" t="s">
        <v>32</v>
      </c>
      <c r="R419" s="19" t="s">
        <v>33</v>
      </c>
      <c r="S419" s="19" t="s">
        <v>34</v>
      </c>
      <c r="T419" s="19" t="s">
        <v>1403</v>
      </c>
    </row>
    <row r="420" spans="1:20" x14ac:dyDescent="0.3">
      <c r="A420" s="19" t="s">
        <v>4208</v>
      </c>
      <c r="B420" s="20" t="s">
        <v>4209</v>
      </c>
      <c r="C420" s="19" t="s">
        <v>4955</v>
      </c>
      <c r="E420" s="19" t="s">
        <v>25</v>
      </c>
      <c r="F420" s="19" t="s">
        <v>26</v>
      </c>
      <c r="G420" s="19" t="s">
        <v>27</v>
      </c>
      <c r="H420" s="19" t="s">
        <v>121</v>
      </c>
      <c r="I420" s="19" t="s">
        <v>1265</v>
      </c>
      <c r="J420" s="19">
        <v>5602</v>
      </c>
      <c r="K420" s="20">
        <v>25</v>
      </c>
      <c r="L420" s="25">
        <f t="shared" si="12"/>
        <v>1400.5</v>
      </c>
      <c r="M420" s="25">
        <f t="shared" si="13"/>
        <v>4201.5</v>
      </c>
      <c r="N420" s="19" t="s">
        <v>4956</v>
      </c>
      <c r="O420" s="19" t="s">
        <v>31</v>
      </c>
      <c r="P420" s="20"/>
      <c r="Q420" s="19" t="s">
        <v>32</v>
      </c>
      <c r="R420" s="19" t="s">
        <v>33</v>
      </c>
      <c r="S420" s="19" t="s">
        <v>34</v>
      </c>
      <c r="T420" s="19" t="s">
        <v>1403</v>
      </c>
    </row>
    <row r="421" spans="1:20" x14ac:dyDescent="0.3">
      <c r="A421" s="19" t="s">
        <v>4208</v>
      </c>
      <c r="B421" s="20" t="s">
        <v>4209</v>
      </c>
      <c r="C421" s="19" t="s">
        <v>4957</v>
      </c>
      <c r="E421" s="19" t="s">
        <v>25</v>
      </c>
      <c r="F421" s="19" t="s">
        <v>26</v>
      </c>
      <c r="G421" s="19" t="s">
        <v>27</v>
      </c>
      <c r="H421" s="19" t="s">
        <v>121</v>
      </c>
      <c r="I421" s="19" t="s">
        <v>1265</v>
      </c>
      <c r="J421" s="19">
        <v>2275</v>
      </c>
      <c r="K421" s="20">
        <v>28</v>
      </c>
      <c r="L421" s="25">
        <f t="shared" si="12"/>
        <v>637</v>
      </c>
      <c r="M421" s="25">
        <f t="shared" si="13"/>
        <v>1638</v>
      </c>
      <c r="N421" s="19" t="s">
        <v>4958</v>
      </c>
      <c r="O421" s="19" t="s">
        <v>31</v>
      </c>
      <c r="P421" s="20"/>
      <c r="Q421" s="19" t="s">
        <v>32</v>
      </c>
      <c r="R421" s="19" t="s">
        <v>33</v>
      </c>
      <c r="S421" s="19" t="s">
        <v>34</v>
      </c>
      <c r="T421" s="19" t="s">
        <v>1403</v>
      </c>
    </row>
    <row r="422" spans="1:20" x14ac:dyDescent="0.3">
      <c r="A422" s="19" t="s">
        <v>4208</v>
      </c>
      <c r="B422" s="20" t="s">
        <v>4209</v>
      </c>
      <c r="C422" s="19" t="s">
        <v>4959</v>
      </c>
      <c r="E422" s="19" t="s">
        <v>25</v>
      </c>
      <c r="F422" s="19" t="s">
        <v>26</v>
      </c>
      <c r="G422" s="19" t="s">
        <v>27</v>
      </c>
      <c r="H422" s="19" t="s">
        <v>121</v>
      </c>
      <c r="I422" s="19" t="s">
        <v>1265</v>
      </c>
      <c r="J422" s="19">
        <v>3857</v>
      </c>
      <c r="K422" s="20">
        <v>31</v>
      </c>
      <c r="L422" s="25">
        <f t="shared" si="12"/>
        <v>1195.67</v>
      </c>
      <c r="M422" s="25">
        <f t="shared" si="13"/>
        <v>2661.33</v>
      </c>
      <c r="N422" s="19" t="s">
        <v>4960</v>
      </c>
      <c r="O422" s="19" t="s">
        <v>31</v>
      </c>
      <c r="P422" s="20"/>
      <c r="Q422" s="19" t="s">
        <v>32</v>
      </c>
      <c r="R422" s="19" t="s">
        <v>33</v>
      </c>
      <c r="S422" s="19" t="s">
        <v>34</v>
      </c>
      <c r="T422" s="19" t="s">
        <v>1403</v>
      </c>
    </row>
    <row r="423" spans="1:20" x14ac:dyDescent="0.3">
      <c r="A423" s="19" t="s">
        <v>4208</v>
      </c>
      <c r="B423" s="20" t="s">
        <v>4209</v>
      </c>
      <c r="C423" s="19" t="s">
        <v>4961</v>
      </c>
      <c r="E423" s="19" t="s">
        <v>25</v>
      </c>
      <c r="F423" s="19" t="s">
        <v>26</v>
      </c>
      <c r="G423" s="19" t="s">
        <v>27</v>
      </c>
      <c r="H423" s="19" t="s">
        <v>121</v>
      </c>
      <c r="I423" s="19" t="s">
        <v>1265</v>
      </c>
      <c r="J423" s="19">
        <v>6503</v>
      </c>
      <c r="K423" s="20">
        <v>24</v>
      </c>
      <c r="L423" s="25">
        <f t="shared" si="12"/>
        <v>1560.72</v>
      </c>
      <c r="M423" s="25">
        <f t="shared" si="13"/>
        <v>4942.28</v>
      </c>
      <c r="N423" s="19" t="s">
        <v>4962</v>
      </c>
      <c r="O423" s="19" t="s">
        <v>31</v>
      </c>
      <c r="P423" s="20"/>
      <c r="Q423" s="19" t="s">
        <v>32</v>
      </c>
      <c r="R423" s="19" t="s">
        <v>33</v>
      </c>
      <c r="S423" s="19" t="s">
        <v>34</v>
      </c>
      <c r="T423" s="19" t="s">
        <v>1403</v>
      </c>
    </row>
    <row r="424" spans="1:20" x14ac:dyDescent="0.3">
      <c r="A424" s="19" t="s">
        <v>4208</v>
      </c>
      <c r="B424" s="20" t="s">
        <v>4209</v>
      </c>
      <c r="C424" s="19" t="s">
        <v>4963</v>
      </c>
      <c r="E424" s="19" t="s">
        <v>25</v>
      </c>
      <c r="F424" s="19" t="s">
        <v>26</v>
      </c>
      <c r="G424" s="19" t="s">
        <v>27</v>
      </c>
      <c r="H424" s="19" t="s">
        <v>121</v>
      </c>
      <c r="I424" s="19" t="s">
        <v>1265</v>
      </c>
      <c r="J424" s="19">
        <v>252</v>
      </c>
      <c r="K424" s="20">
        <v>24</v>
      </c>
      <c r="L424" s="25">
        <f t="shared" si="12"/>
        <v>60.48</v>
      </c>
      <c r="M424" s="25">
        <f t="shared" si="13"/>
        <v>191.52</v>
      </c>
      <c r="N424" s="19" t="s">
        <v>4964</v>
      </c>
      <c r="O424" s="19" t="s">
        <v>31</v>
      </c>
      <c r="P424" s="20"/>
      <c r="Q424" s="19" t="s">
        <v>32</v>
      </c>
      <c r="R424" s="19" t="s">
        <v>2510</v>
      </c>
      <c r="S424" s="19" t="s">
        <v>34</v>
      </c>
      <c r="T424" s="19" t="s">
        <v>1403</v>
      </c>
    </row>
    <row r="425" spans="1:20" x14ac:dyDescent="0.3">
      <c r="A425" s="19" t="s">
        <v>4208</v>
      </c>
      <c r="B425" s="20" t="s">
        <v>4209</v>
      </c>
      <c r="C425" s="19" t="s">
        <v>4965</v>
      </c>
      <c r="E425" s="19" t="s">
        <v>25</v>
      </c>
      <c r="F425" s="19" t="s">
        <v>26</v>
      </c>
      <c r="G425" s="19" t="s">
        <v>27</v>
      </c>
      <c r="H425" s="19" t="s">
        <v>121</v>
      </c>
      <c r="I425" s="19" t="s">
        <v>1265</v>
      </c>
      <c r="J425" s="19">
        <v>6017</v>
      </c>
      <c r="K425" s="20">
        <v>25</v>
      </c>
      <c r="L425" s="25">
        <f t="shared" si="12"/>
        <v>1504.25</v>
      </c>
      <c r="M425" s="25">
        <f t="shared" si="13"/>
        <v>4512.75</v>
      </c>
      <c r="N425" s="19" t="s">
        <v>4966</v>
      </c>
      <c r="O425" s="19" t="s">
        <v>31</v>
      </c>
      <c r="P425" s="20"/>
      <c r="Q425" s="19" t="s">
        <v>32</v>
      </c>
      <c r="R425" s="19" t="s">
        <v>33</v>
      </c>
      <c r="S425" s="19" t="s">
        <v>34</v>
      </c>
      <c r="T425" s="19" t="s">
        <v>1403</v>
      </c>
    </row>
    <row r="426" spans="1:20" x14ac:dyDescent="0.3">
      <c r="A426" s="19" t="s">
        <v>4208</v>
      </c>
      <c r="B426" s="20" t="s">
        <v>4209</v>
      </c>
      <c r="C426" s="19" t="s">
        <v>4967</v>
      </c>
      <c r="E426" s="19" t="s">
        <v>25</v>
      </c>
      <c r="F426" s="19" t="s">
        <v>26</v>
      </c>
      <c r="G426" s="19" t="s">
        <v>27</v>
      </c>
      <c r="H426" s="19" t="s">
        <v>121</v>
      </c>
      <c r="I426" s="19" t="s">
        <v>1265</v>
      </c>
      <c r="J426" s="19">
        <v>781</v>
      </c>
      <c r="K426" s="20">
        <v>27</v>
      </c>
      <c r="L426" s="25">
        <f t="shared" si="12"/>
        <v>210.87</v>
      </c>
      <c r="M426" s="25">
        <f t="shared" si="13"/>
        <v>570.13</v>
      </c>
      <c r="N426" s="19" t="s">
        <v>4968</v>
      </c>
      <c r="O426" s="19" t="s">
        <v>31</v>
      </c>
      <c r="P426" s="20"/>
      <c r="Q426" s="19" t="s">
        <v>32</v>
      </c>
      <c r="R426" s="19" t="s">
        <v>33</v>
      </c>
      <c r="S426" s="19" t="s">
        <v>34</v>
      </c>
      <c r="T426" s="19" t="s">
        <v>1403</v>
      </c>
    </row>
    <row r="427" spans="1:20" x14ac:dyDescent="0.3">
      <c r="A427" s="19" t="s">
        <v>4208</v>
      </c>
      <c r="B427" s="20" t="s">
        <v>4209</v>
      </c>
      <c r="C427" s="19" t="s">
        <v>4969</v>
      </c>
      <c r="E427" s="19" t="s">
        <v>25</v>
      </c>
      <c r="F427" s="19" t="s">
        <v>26</v>
      </c>
      <c r="G427" s="19" t="s">
        <v>27</v>
      </c>
      <c r="H427" s="19" t="s">
        <v>121</v>
      </c>
      <c r="I427" s="19" t="s">
        <v>1265</v>
      </c>
      <c r="J427" s="19">
        <v>4366</v>
      </c>
      <c r="K427" s="20">
        <v>37</v>
      </c>
      <c r="L427" s="25">
        <f t="shared" si="12"/>
        <v>1615.42</v>
      </c>
      <c r="M427" s="25">
        <f t="shared" si="13"/>
        <v>2750.58</v>
      </c>
      <c r="N427" s="19" t="s">
        <v>4970</v>
      </c>
      <c r="O427" s="19" t="s">
        <v>31</v>
      </c>
      <c r="P427" s="20"/>
      <c r="Q427" s="19" t="s">
        <v>32</v>
      </c>
      <c r="R427" s="19" t="s">
        <v>33</v>
      </c>
      <c r="S427" s="19" t="s">
        <v>34</v>
      </c>
      <c r="T427" s="19" t="s">
        <v>1403</v>
      </c>
    </row>
    <row r="428" spans="1:20" x14ac:dyDescent="0.3">
      <c r="A428" s="19" t="s">
        <v>4208</v>
      </c>
      <c r="B428" s="20" t="s">
        <v>4209</v>
      </c>
      <c r="C428" s="19" t="s">
        <v>4971</v>
      </c>
      <c r="E428" s="19" t="s">
        <v>25</v>
      </c>
      <c r="F428" s="19" t="s">
        <v>26</v>
      </c>
      <c r="G428" s="19" t="s">
        <v>27</v>
      </c>
      <c r="H428" s="19" t="s">
        <v>121</v>
      </c>
      <c r="I428" s="19" t="s">
        <v>1265</v>
      </c>
      <c r="J428" s="19">
        <v>12541</v>
      </c>
      <c r="K428" s="20">
        <v>27</v>
      </c>
      <c r="L428" s="25">
        <f t="shared" si="12"/>
        <v>3386.07</v>
      </c>
      <c r="M428" s="25">
        <f t="shared" si="13"/>
        <v>9154.93</v>
      </c>
      <c r="N428" s="19" t="s">
        <v>4972</v>
      </c>
      <c r="O428" s="19" t="s">
        <v>31</v>
      </c>
      <c r="P428" s="20"/>
      <c r="Q428" s="19" t="s">
        <v>32</v>
      </c>
      <c r="R428" s="19" t="s">
        <v>33</v>
      </c>
      <c r="S428" s="19" t="s">
        <v>34</v>
      </c>
      <c r="T428" s="19" t="s">
        <v>1403</v>
      </c>
    </row>
    <row r="429" spans="1:20" x14ac:dyDescent="0.3">
      <c r="A429" s="19" t="s">
        <v>4208</v>
      </c>
      <c r="B429" s="20" t="s">
        <v>4209</v>
      </c>
      <c r="C429" s="19" t="s">
        <v>4973</v>
      </c>
      <c r="E429" s="19" t="s">
        <v>25</v>
      </c>
      <c r="F429" s="19" t="s">
        <v>26</v>
      </c>
      <c r="G429" s="19" t="s">
        <v>27</v>
      </c>
      <c r="H429" s="19" t="s">
        <v>121</v>
      </c>
      <c r="I429" s="19" t="s">
        <v>1265</v>
      </c>
      <c r="J429" s="19">
        <v>12546</v>
      </c>
      <c r="K429" s="20">
        <v>28</v>
      </c>
      <c r="L429" s="25">
        <f t="shared" si="12"/>
        <v>3512.88</v>
      </c>
      <c r="M429" s="25">
        <f t="shared" si="13"/>
        <v>9033.1200000000008</v>
      </c>
      <c r="N429" s="19" t="s">
        <v>4974</v>
      </c>
      <c r="O429" s="19" t="s">
        <v>31</v>
      </c>
      <c r="P429" s="20"/>
      <c r="Q429" s="19" t="s">
        <v>32</v>
      </c>
      <c r="R429" s="19" t="s">
        <v>33</v>
      </c>
      <c r="S429" s="19" t="s">
        <v>34</v>
      </c>
      <c r="T429" s="19" t="s">
        <v>1403</v>
      </c>
    </row>
    <row r="430" spans="1:20" x14ac:dyDescent="0.3">
      <c r="A430" s="19" t="s">
        <v>4208</v>
      </c>
      <c r="B430" s="20" t="s">
        <v>4209</v>
      </c>
      <c r="C430" s="19" t="s">
        <v>4975</v>
      </c>
      <c r="E430" s="19" t="s">
        <v>25</v>
      </c>
      <c r="F430" s="19" t="s">
        <v>26</v>
      </c>
      <c r="G430" s="19" t="s">
        <v>27</v>
      </c>
      <c r="H430" s="19" t="s">
        <v>121</v>
      </c>
      <c r="I430" s="19" t="s">
        <v>1265</v>
      </c>
      <c r="J430" s="19">
        <v>1171</v>
      </c>
      <c r="K430" s="20">
        <v>26</v>
      </c>
      <c r="L430" s="25">
        <f t="shared" si="12"/>
        <v>304.45999999999998</v>
      </c>
      <c r="M430" s="25">
        <f t="shared" si="13"/>
        <v>866.54</v>
      </c>
      <c r="N430" s="19" t="s">
        <v>4976</v>
      </c>
      <c r="O430" s="19" t="s">
        <v>31</v>
      </c>
      <c r="P430" s="20"/>
      <c r="Q430" s="19" t="s">
        <v>32</v>
      </c>
      <c r="R430" s="19" t="s">
        <v>2510</v>
      </c>
      <c r="S430" s="19" t="s">
        <v>34</v>
      </c>
      <c r="T430" s="19" t="s">
        <v>1403</v>
      </c>
    </row>
    <row r="431" spans="1:20" x14ac:dyDescent="0.3">
      <c r="A431" s="19" t="s">
        <v>4208</v>
      </c>
      <c r="B431" s="20" t="s">
        <v>4209</v>
      </c>
      <c r="C431" s="19" t="s">
        <v>4977</v>
      </c>
      <c r="E431" s="19" t="s">
        <v>25</v>
      </c>
      <c r="F431" s="19" t="s">
        <v>26</v>
      </c>
      <c r="G431" s="19" t="s">
        <v>27</v>
      </c>
      <c r="H431" s="19" t="s">
        <v>121</v>
      </c>
      <c r="I431" s="19" t="s">
        <v>1265</v>
      </c>
      <c r="J431" s="19">
        <v>0</v>
      </c>
      <c r="K431" s="20"/>
      <c r="L431" s="25">
        <f t="shared" si="12"/>
        <v>0</v>
      </c>
      <c r="M431" s="25">
        <f t="shared" si="13"/>
        <v>0</v>
      </c>
      <c r="N431" s="19" t="s">
        <v>4552</v>
      </c>
      <c r="O431" s="19" t="s">
        <v>31</v>
      </c>
      <c r="P431" s="20"/>
      <c r="Q431" s="19" t="s">
        <v>32</v>
      </c>
      <c r="R431" s="19" t="s">
        <v>2510</v>
      </c>
      <c r="S431" s="19" t="s">
        <v>34</v>
      </c>
      <c r="T431" s="19" t="s">
        <v>1403</v>
      </c>
    </row>
    <row r="432" spans="1:20" x14ac:dyDescent="0.3">
      <c r="A432" s="19" t="s">
        <v>4208</v>
      </c>
      <c r="B432" s="20" t="s">
        <v>4209</v>
      </c>
      <c r="C432" s="19" t="s">
        <v>4978</v>
      </c>
      <c r="E432" s="19" t="s">
        <v>25</v>
      </c>
      <c r="F432" s="19" t="s">
        <v>26</v>
      </c>
      <c r="G432" s="19" t="s">
        <v>27</v>
      </c>
      <c r="H432" s="19" t="s">
        <v>121</v>
      </c>
      <c r="I432" s="19" t="s">
        <v>1265</v>
      </c>
      <c r="J432" s="19">
        <v>12876</v>
      </c>
      <c r="K432" s="20">
        <v>26</v>
      </c>
      <c r="L432" s="25">
        <f t="shared" si="12"/>
        <v>3347.76</v>
      </c>
      <c r="M432" s="25">
        <f t="shared" si="13"/>
        <v>9528.24</v>
      </c>
      <c r="N432" s="19" t="s">
        <v>4979</v>
      </c>
      <c r="O432" s="19" t="s">
        <v>31</v>
      </c>
      <c r="P432" s="20"/>
      <c r="Q432" s="19" t="s">
        <v>32</v>
      </c>
      <c r="R432" s="19" t="s">
        <v>33</v>
      </c>
      <c r="S432" s="19" t="s">
        <v>34</v>
      </c>
      <c r="T432" s="19" t="s">
        <v>1403</v>
      </c>
    </row>
    <row r="433" spans="1:20" x14ac:dyDescent="0.3">
      <c r="A433" s="19" t="s">
        <v>4208</v>
      </c>
      <c r="B433" s="20" t="s">
        <v>4209</v>
      </c>
      <c r="C433" s="19" t="s">
        <v>4980</v>
      </c>
      <c r="E433" s="19" t="s">
        <v>25</v>
      </c>
      <c r="F433" s="19" t="s">
        <v>26</v>
      </c>
      <c r="G433" s="19" t="s">
        <v>27</v>
      </c>
      <c r="H433" s="19" t="s">
        <v>121</v>
      </c>
      <c r="I433" s="19" t="s">
        <v>29</v>
      </c>
      <c r="J433" s="19">
        <v>8829</v>
      </c>
      <c r="K433" s="20">
        <v>46</v>
      </c>
      <c r="L433" s="25">
        <f t="shared" si="12"/>
        <v>4061.34</v>
      </c>
      <c r="M433" s="25">
        <f t="shared" si="13"/>
        <v>4767.66</v>
      </c>
      <c r="N433" s="19" t="s">
        <v>4981</v>
      </c>
      <c r="O433" s="19" t="s">
        <v>31</v>
      </c>
      <c r="P433" s="20"/>
      <c r="Q433" s="19" t="s">
        <v>32</v>
      </c>
      <c r="R433" s="19" t="s">
        <v>33</v>
      </c>
      <c r="S433" s="19" t="s">
        <v>34</v>
      </c>
      <c r="T433" s="19" t="s">
        <v>4215</v>
      </c>
    </row>
    <row r="434" spans="1:20" x14ac:dyDescent="0.3">
      <c r="A434" s="19" t="s">
        <v>4208</v>
      </c>
      <c r="B434" s="20" t="s">
        <v>4209</v>
      </c>
      <c r="C434" s="19" t="s">
        <v>4982</v>
      </c>
      <c r="E434" s="19" t="s">
        <v>25</v>
      </c>
      <c r="F434" s="19" t="s">
        <v>26</v>
      </c>
      <c r="G434" s="19" t="s">
        <v>27</v>
      </c>
      <c r="H434" s="19" t="s">
        <v>121</v>
      </c>
      <c r="I434" s="19" t="s">
        <v>1265</v>
      </c>
      <c r="J434" s="19">
        <v>9202</v>
      </c>
      <c r="K434" s="20">
        <v>32</v>
      </c>
      <c r="L434" s="25">
        <f t="shared" si="12"/>
        <v>2944.64</v>
      </c>
      <c r="M434" s="25">
        <f t="shared" si="13"/>
        <v>6257.36</v>
      </c>
      <c r="N434" s="19" t="s">
        <v>4983</v>
      </c>
      <c r="O434" s="19" t="s">
        <v>31</v>
      </c>
      <c r="P434" s="20"/>
      <c r="Q434" s="19" t="s">
        <v>32</v>
      </c>
      <c r="R434" s="19" t="s">
        <v>33</v>
      </c>
      <c r="S434" s="19" t="s">
        <v>34</v>
      </c>
      <c r="T434" s="19" t="s">
        <v>1403</v>
      </c>
    </row>
    <row r="435" spans="1:20" x14ac:dyDescent="0.3">
      <c r="A435" s="19" t="s">
        <v>4208</v>
      </c>
      <c r="B435" s="20" t="s">
        <v>4209</v>
      </c>
      <c r="C435" s="19" t="s">
        <v>4984</v>
      </c>
      <c r="E435" s="19" t="s">
        <v>25</v>
      </c>
      <c r="F435" s="19" t="s">
        <v>26</v>
      </c>
      <c r="G435" s="19" t="s">
        <v>27</v>
      </c>
      <c r="H435" s="19" t="s">
        <v>121</v>
      </c>
      <c r="I435" s="19" t="s">
        <v>29</v>
      </c>
      <c r="J435" s="19">
        <v>1819</v>
      </c>
      <c r="K435" s="20">
        <v>44</v>
      </c>
      <c r="L435" s="25">
        <f t="shared" si="12"/>
        <v>800.36</v>
      </c>
      <c r="M435" s="25">
        <f t="shared" si="13"/>
        <v>1018.64</v>
      </c>
      <c r="N435" s="19" t="s">
        <v>4786</v>
      </c>
      <c r="O435" s="19" t="s">
        <v>31</v>
      </c>
      <c r="P435" s="20"/>
      <c r="Q435" s="19" t="s">
        <v>32</v>
      </c>
      <c r="R435" s="19" t="s">
        <v>33</v>
      </c>
      <c r="S435" s="19" t="s">
        <v>34</v>
      </c>
      <c r="T435" s="19" t="s">
        <v>4215</v>
      </c>
    </row>
    <row r="436" spans="1:20" x14ac:dyDescent="0.3">
      <c r="A436" s="19" t="s">
        <v>4208</v>
      </c>
      <c r="B436" s="20" t="s">
        <v>4209</v>
      </c>
      <c r="C436" s="19" t="s">
        <v>4985</v>
      </c>
      <c r="E436" s="19" t="s">
        <v>25</v>
      </c>
      <c r="F436" s="19" t="s">
        <v>26</v>
      </c>
      <c r="G436" s="19" t="s">
        <v>27</v>
      </c>
      <c r="H436" s="19" t="s">
        <v>121</v>
      </c>
      <c r="I436" s="19" t="s">
        <v>29</v>
      </c>
      <c r="J436" s="19">
        <v>3184</v>
      </c>
      <c r="K436" s="20">
        <v>50</v>
      </c>
      <c r="L436" s="25">
        <f t="shared" si="12"/>
        <v>1592</v>
      </c>
      <c r="M436" s="25">
        <f t="shared" si="13"/>
        <v>1592</v>
      </c>
      <c r="N436" s="19" t="s">
        <v>4986</v>
      </c>
      <c r="O436" s="19" t="s">
        <v>31</v>
      </c>
      <c r="P436" s="20"/>
      <c r="Q436" s="19" t="s">
        <v>32</v>
      </c>
      <c r="R436" s="19" t="s">
        <v>33</v>
      </c>
      <c r="S436" s="19" t="s">
        <v>34</v>
      </c>
      <c r="T436" s="19" t="s">
        <v>4215</v>
      </c>
    </row>
    <row r="437" spans="1:20" x14ac:dyDescent="0.3">
      <c r="A437" s="19" t="s">
        <v>4208</v>
      </c>
      <c r="B437" s="20" t="s">
        <v>4209</v>
      </c>
      <c r="C437" s="19" t="s">
        <v>4987</v>
      </c>
      <c r="E437" s="19" t="s">
        <v>25</v>
      </c>
      <c r="F437" s="19" t="s">
        <v>26</v>
      </c>
      <c r="G437" s="19" t="s">
        <v>27</v>
      </c>
      <c r="H437" s="19" t="s">
        <v>121</v>
      </c>
      <c r="I437" s="19" t="s">
        <v>1265</v>
      </c>
      <c r="J437" s="19">
        <v>5759</v>
      </c>
      <c r="K437" s="20">
        <v>25</v>
      </c>
      <c r="L437" s="25">
        <f t="shared" si="12"/>
        <v>1439.75</v>
      </c>
      <c r="M437" s="25">
        <f t="shared" si="13"/>
        <v>4319.25</v>
      </c>
      <c r="N437" s="19" t="s">
        <v>4988</v>
      </c>
      <c r="O437" s="19" t="s">
        <v>31</v>
      </c>
      <c r="P437" s="20"/>
      <c r="Q437" s="19" t="s">
        <v>32</v>
      </c>
      <c r="R437" s="19" t="s">
        <v>33</v>
      </c>
      <c r="S437" s="19" t="s">
        <v>34</v>
      </c>
      <c r="T437" s="19" t="s">
        <v>1403</v>
      </c>
    </row>
    <row r="438" spans="1:20" x14ac:dyDescent="0.3">
      <c r="A438" s="19" t="s">
        <v>4208</v>
      </c>
      <c r="B438" s="20" t="s">
        <v>4209</v>
      </c>
      <c r="C438" s="19" t="s">
        <v>4989</v>
      </c>
      <c r="E438" s="19" t="s">
        <v>25</v>
      </c>
      <c r="F438" s="19" t="s">
        <v>26</v>
      </c>
      <c r="G438" s="19" t="s">
        <v>27</v>
      </c>
      <c r="H438" s="19" t="s">
        <v>121</v>
      </c>
      <c r="I438" s="19" t="s">
        <v>1265</v>
      </c>
      <c r="J438" s="19">
        <v>5597</v>
      </c>
      <c r="K438" s="20">
        <v>26</v>
      </c>
      <c r="L438" s="25">
        <f t="shared" si="12"/>
        <v>1455.22</v>
      </c>
      <c r="M438" s="25">
        <f t="shared" si="13"/>
        <v>4141.78</v>
      </c>
      <c r="N438" s="19" t="s">
        <v>4990</v>
      </c>
      <c r="O438" s="19" t="s">
        <v>31</v>
      </c>
      <c r="P438" s="20"/>
      <c r="Q438" s="19" t="s">
        <v>32</v>
      </c>
      <c r="R438" s="19" t="s">
        <v>33</v>
      </c>
      <c r="S438" s="19" t="s">
        <v>34</v>
      </c>
      <c r="T438" s="19" t="s">
        <v>1403</v>
      </c>
    </row>
    <row r="439" spans="1:20" x14ac:dyDescent="0.3">
      <c r="A439" s="19" t="s">
        <v>4208</v>
      </c>
      <c r="B439" s="20" t="s">
        <v>4209</v>
      </c>
      <c r="C439" s="19" t="s">
        <v>4991</v>
      </c>
      <c r="E439" s="19" t="s">
        <v>25</v>
      </c>
      <c r="F439" s="19" t="s">
        <v>26</v>
      </c>
      <c r="G439" s="19" t="s">
        <v>27</v>
      </c>
      <c r="H439" s="19" t="s">
        <v>121</v>
      </c>
      <c r="I439" s="19" t="s">
        <v>29</v>
      </c>
      <c r="J439" s="19">
        <v>4220</v>
      </c>
      <c r="K439" s="20">
        <v>45</v>
      </c>
      <c r="L439" s="25">
        <f t="shared" si="12"/>
        <v>1899</v>
      </c>
      <c r="M439" s="25">
        <f t="shared" si="13"/>
        <v>2321</v>
      </c>
      <c r="N439" s="19" t="s">
        <v>4992</v>
      </c>
      <c r="O439" s="19" t="s">
        <v>31</v>
      </c>
      <c r="P439" s="20"/>
      <c r="Q439" s="19" t="s">
        <v>122</v>
      </c>
      <c r="T439" s="19" t="s">
        <v>4246</v>
      </c>
    </row>
    <row r="440" spans="1:20" x14ac:dyDescent="0.3">
      <c r="A440" s="19" t="s">
        <v>4208</v>
      </c>
      <c r="B440" s="20" t="s">
        <v>4209</v>
      </c>
      <c r="C440" s="19" t="s">
        <v>4993</v>
      </c>
      <c r="E440" s="19" t="s">
        <v>25</v>
      </c>
      <c r="F440" s="19" t="s">
        <v>26</v>
      </c>
      <c r="G440" s="19" t="s">
        <v>27</v>
      </c>
      <c r="H440" s="19" t="s">
        <v>121</v>
      </c>
      <c r="I440" s="19" t="s">
        <v>1265</v>
      </c>
      <c r="J440" s="19">
        <v>11240</v>
      </c>
      <c r="K440" s="20">
        <v>27</v>
      </c>
      <c r="L440" s="25">
        <f t="shared" si="12"/>
        <v>3034.8</v>
      </c>
      <c r="M440" s="25">
        <f t="shared" si="13"/>
        <v>8205.2000000000007</v>
      </c>
      <c r="N440" s="19" t="s">
        <v>4994</v>
      </c>
      <c r="O440" s="19" t="s">
        <v>31</v>
      </c>
      <c r="P440" s="20"/>
      <c r="Q440" s="19" t="s">
        <v>32</v>
      </c>
      <c r="R440" s="19" t="s">
        <v>33</v>
      </c>
      <c r="S440" s="19" t="s">
        <v>34</v>
      </c>
      <c r="T440" s="19" t="s">
        <v>1403</v>
      </c>
    </row>
    <row r="441" spans="1:20" x14ac:dyDescent="0.3">
      <c r="A441" s="19" t="s">
        <v>4208</v>
      </c>
      <c r="B441" s="20" t="s">
        <v>4209</v>
      </c>
      <c r="C441" s="19" t="s">
        <v>4995</v>
      </c>
      <c r="E441" s="19" t="s">
        <v>25</v>
      </c>
      <c r="F441" s="19" t="s">
        <v>26</v>
      </c>
      <c r="G441" s="19" t="s">
        <v>27</v>
      </c>
      <c r="H441" s="19" t="s">
        <v>121</v>
      </c>
      <c r="I441" s="19" t="s">
        <v>1265</v>
      </c>
      <c r="J441" s="19">
        <v>3034</v>
      </c>
      <c r="K441" s="20">
        <v>24</v>
      </c>
      <c r="L441" s="25">
        <f t="shared" si="12"/>
        <v>728.16</v>
      </c>
      <c r="M441" s="25">
        <f t="shared" si="13"/>
        <v>2305.84</v>
      </c>
      <c r="N441" s="19" t="s">
        <v>4996</v>
      </c>
      <c r="O441" s="19" t="s">
        <v>31</v>
      </c>
      <c r="P441" s="20"/>
      <c r="Q441" s="19" t="s">
        <v>32</v>
      </c>
      <c r="R441" s="19" t="s">
        <v>33</v>
      </c>
      <c r="S441" s="19" t="s">
        <v>34</v>
      </c>
      <c r="T441" s="19" t="s">
        <v>1403</v>
      </c>
    </row>
    <row r="442" spans="1:20" x14ac:dyDescent="0.3">
      <c r="A442" s="19" t="s">
        <v>4208</v>
      </c>
      <c r="B442" s="20" t="s">
        <v>4209</v>
      </c>
      <c r="C442" s="19" t="s">
        <v>4997</v>
      </c>
      <c r="E442" s="19" t="s">
        <v>25</v>
      </c>
      <c r="F442" s="19" t="s">
        <v>26</v>
      </c>
      <c r="G442" s="19" t="s">
        <v>27</v>
      </c>
      <c r="H442" s="19" t="s">
        <v>121</v>
      </c>
      <c r="I442" s="19" t="s">
        <v>29</v>
      </c>
      <c r="J442" s="19">
        <v>1425</v>
      </c>
      <c r="K442" s="20">
        <v>46</v>
      </c>
      <c r="L442" s="25">
        <f t="shared" si="12"/>
        <v>655.5</v>
      </c>
      <c r="M442" s="25">
        <f t="shared" si="13"/>
        <v>769.5</v>
      </c>
      <c r="N442" s="19" t="s">
        <v>4770</v>
      </c>
      <c r="O442" s="19" t="s">
        <v>31</v>
      </c>
      <c r="P442" s="20"/>
      <c r="Q442" s="19" t="s">
        <v>32</v>
      </c>
      <c r="R442" s="19" t="s">
        <v>33</v>
      </c>
      <c r="S442" s="19" t="s">
        <v>34</v>
      </c>
      <c r="T442" s="19" t="s">
        <v>4215</v>
      </c>
    </row>
    <row r="443" spans="1:20" x14ac:dyDescent="0.3">
      <c r="A443" s="19" t="s">
        <v>4208</v>
      </c>
      <c r="B443" s="20" t="s">
        <v>4209</v>
      </c>
      <c r="C443" s="19" t="s">
        <v>4998</v>
      </c>
      <c r="E443" s="19" t="s">
        <v>25</v>
      </c>
      <c r="F443" s="19" t="s">
        <v>26</v>
      </c>
      <c r="G443" s="19" t="s">
        <v>27</v>
      </c>
      <c r="H443" s="19" t="s">
        <v>121</v>
      </c>
      <c r="I443" s="19" t="s">
        <v>29</v>
      </c>
      <c r="J443" s="19">
        <v>2664</v>
      </c>
      <c r="K443" s="20">
        <v>43</v>
      </c>
      <c r="L443" s="25">
        <f t="shared" si="12"/>
        <v>1145.52</v>
      </c>
      <c r="M443" s="25">
        <f t="shared" si="13"/>
        <v>1518.48</v>
      </c>
      <c r="N443" s="19" t="s">
        <v>4770</v>
      </c>
      <c r="O443" s="19" t="s">
        <v>31</v>
      </c>
      <c r="P443" s="20"/>
      <c r="Q443" s="19" t="s">
        <v>32</v>
      </c>
      <c r="R443" s="19" t="s">
        <v>33</v>
      </c>
      <c r="S443" s="19" t="s">
        <v>34</v>
      </c>
      <c r="T443" s="19" t="s">
        <v>4215</v>
      </c>
    </row>
    <row r="444" spans="1:20" x14ac:dyDescent="0.3">
      <c r="A444" s="19" t="s">
        <v>4208</v>
      </c>
      <c r="B444" s="20" t="s">
        <v>4209</v>
      </c>
      <c r="C444" s="19" t="s">
        <v>4999</v>
      </c>
      <c r="E444" s="19" t="s">
        <v>25</v>
      </c>
      <c r="F444" s="19" t="s">
        <v>26</v>
      </c>
      <c r="G444" s="19" t="s">
        <v>275</v>
      </c>
      <c r="H444" s="19" t="s">
        <v>121</v>
      </c>
      <c r="I444" s="19" t="s">
        <v>29</v>
      </c>
      <c r="J444" s="19">
        <v>2583</v>
      </c>
      <c r="K444" s="20">
        <v>50</v>
      </c>
      <c r="L444" s="25">
        <f t="shared" si="12"/>
        <v>1291.5</v>
      </c>
      <c r="M444" s="25">
        <f t="shared" si="13"/>
        <v>1291.5</v>
      </c>
      <c r="N444" s="19" t="s">
        <v>5000</v>
      </c>
      <c r="O444" s="19" t="s">
        <v>31</v>
      </c>
      <c r="P444" s="20"/>
      <c r="Q444" s="19" t="s">
        <v>32</v>
      </c>
      <c r="R444" s="19" t="s">
        <v>33</v>
      </c>
      <c r="S444" s="19" t="s">
        <v>34</v>
      </c>
      <c r="T444" s="19" t="s">
        <v>4215</v>
      </c>
    </row>
    <row r="445" spans="1:20" x14ac:dyDescent="0.3">
      <c r="A445" s="19" t="s">
        <v>4208</v>
      </c>
      <c r="B445" s="20" t="s">
        <v>4209</v>
      </c>
      <c r="C445" s="19" t="s">
        <v>5001</v>
      </c>
      <c r="E445" s="19" t="s">
        <v>25</v>
      </c>
      <c r="F445" s="19" t="s">
        <v>26</v>
      </c>
      <c r="G445" s="19" t="s">
        <v>275</v>
      </c>
      <c r="H445" s="19" t="s">
        <v>121</v>
      </c>
      <c r="I445" s="19" t="s">
        <v>1265</v>
      </c>
      <c r="J445" s="19">
        <v>10175</v>
      </c>
      <c r="K445" s="20">
        <v>33</v>
      </c>
      <c r="L445" s="25">
        <f t="shared" si="12"/>
        <v>3357.75</v>
      </c>
      <c r="M445" s="25">
        <f t="shared" si="13"/>
        <v>6817.25</v>
      </c>
      <c r="N445" s="19" t="s">
        <v>5002</v>
      </c>
      <c r="O445" s="19" t="s">
        <v>31</v>
      </c>
      <c r="P445" s="20"/>
      <c r="Q445" s="19" t="s">
        <v>122</v>
      </c>
      <c r="T445" s="19" t="s">
        <v>1406</v>
      </c>
    </row>
    <row r="446" spans="1:20" x14ac:dyDescent="0.3">
      <c r="A446" s="19" t="s">
        <v>4208</v>
      </c>
      <c r="B446" s="20" t="s">
        <v>4209</v>
      </c>
      <c r="C446" s="19" t="s">
        <v>5003</v>
      </c>
      <c r="E446" s="19" t="s">
        <v>25</v>
      </c>
      <c r="F446" s="19" t="s">
        <v>26</v>
      </c>
      <c r="G446" s="19" t="s">
        <v>275</v>
      </c>
      <c r="H446" s="19" t="s">
        <v>121</v>
      </c>
      <c r="I446" s="19" t="s">
        <v>42</v>
      </c>
      <c r="J446" s="19">
        <v>24541</v>
      </c>
      <c r="K446" s="20">
        <v>30</v>
      </c>
      <c r="L446" s="25">
        <f t="shared" si="12"/>
        <v>7362.3</v>
      </c>
      <c r="M446" s="25">
        <f t="shared" si="13"/>
        <v>17178.7</v>
      </c>
      <c r="N446" s="19" t="s">
        <v>5004</v>
      </c>
      <c r="O446" s="19" t="s">
        <v>31</v>
      </c>
      <c r="P446" s="20"/>
      <c r="Q446" s="19" t="s">
        <v>122</v>
      </c>
      <c r="T446" s="19" t="s">
        <v>1406</v>
      </c>
    </row>
    <row r="447" spans="1:20" x14ac:dyDescent="0.3">
      <c r="A447" s="19" t="s">
        <v>4208</v>
      </c>
      <c r="B447" s="20" t="s">
        <v>4209</v>
      </c>
      <c r="C447" s="19" t="s">
        <v>5005</v>
      </c>
      <c r="E447" s="19" t="s">
        <v>25</v>
      </c>
      <c r="F447" s="19" t="s">
        <v>26</v>
      </c>
      <c r="G447" s="19" t="s">
        <v>38</v>
      </c>
      <c r="H447" s="19" t="s">
        <v>121</v>
      </c>
      <c r="I447" s="19" t="s">
        <v>42</v>
      </c>
      <c r="J447" s="19">
        <v>1338</v>
      </c>
      <c r="K447" s="20">
        <v>42</v>
      </c>
      <c r="L447" s="25">
        <f t="shared" si="12"/>
        <v>561.96</v>
      </c>
      <c r="M447" s="25">
        <f t="shared" si="13"/>
        <v>776.04</v>
      </c>
      <c r="N447" s="19" t="s">
        <v>5006</v>
      </c>
      <c r="O447" s="19" t="s">
        <v>31</v>
      </c>
      <c r="P447" s="20"/>
      <c r="Q447" s="19" t="s">
        <v>32</v>
      </c>
      <c r="R447" s="19" t="s">
        <v>33</v>
      </c>
      <c r="S447" s="19" t="s">
        <v>34</v>
      </c>
      <c r="T447" s="19" t="s">
        <v>1403</v>
      </c>
    </row>
    <row r="448" spans="1:20" x14ac:dyDescent="0.3">
      <c r="A448" s="19" t="s">
        <v>4208</v>
      </c>
      <c r="B448" s="20" t="s">
        <v>4209</v>
      </c>
      <c r="C448" s="19" t="s">
        <v>5007</v>
      </c>
      <c r="E448" s="19" t="s">
        <v>25</v>
      </c>
      <c r="F448" s="19" t="s">
        <v>26</v>
      </c>
      <c r="G448" s="19" t="s">
        <v>38</v>
      </c>
      <c r="H448" s="19" t="s">
        <v>121</v>
      </c>
      <c r="I448" s="19" t="s">
        <v>42</v>
      </c>
      <c r="J448" s="19">
        <v>986</v>
      </c>
      <c r="K448" s="20">
        <v>36</v>
      </c>
      <c r="L448" s="25">
        <f t="shared" si="12"/>
        <v>354.96</v>
      </c>
      <c r="M448" s="25">
        <f t="shared" si="13"/>
        <v>631.04</v>
      </c>
      <c r="P448" s="20"/>
    </row>
    <row r="449" spans="1:20" x14ac:dyDescent="0.3">
      <c r="A449" s="19" t="s">
        <v>4208</v>
      </c>
      <c r="B449" s="20" t="s">
        <v>4209</v>
      </c>
      <c r="C449" s="19" t="s">
        <v>5008</v>
      </c>
      <c r="E449" s="19" t="s">
        <v>25</v>
      </c>
      <c r="F449" s="19" t="s">
        <v>26</v>
      </c>
      <c r="G449" s="19" t="s">
        <v>5009</v>
      </c>
      <c r="H449" s="19" t="s">
        <v>141</v>
      </c>
      <c r="I449" s="19" t="s">
        <v>811</v>
      </c>
      <c r="J449" s="19">
        <v>1901</v>
      </c>
      <c r="K449" s="20">
        <v>45</v>
      </c>
      <c r="L449" s="25">
        <f t="shared" si="12"/>
        <v>855.45</v>
      </c>
      <c r="M449" s="25">
        <f t="shared" si="13"/>
        <v>1045.55</v>
      </c>
      <c r="N449" s="19" t="s">
        <v>5010</v>
      </c>
      <c r="O449" s="19" t="s">
        <v>31</v>
      </c>
      <c r="P449" s="20"/>
      <c r="Q449" s="19" t="s">
        <v>32</v>
      </c>
      <c r="R449" s="19" t="s">
        <v>33</v>
      </c>
      <c r="S449" s="19" t="s">
        <v>34</v>
      </c>
      <c r="T449" s="19" t="s">
        <v>4215</v>
      </c>
    </row>
    <row r="450" spans="1:20" x14ac:dyDescent="0.3">
      <c r="A450" s="19" t="s">
        <v>4208</v>
      </c>
      <c r="B450" s="20" t="s">
        <v>4209</v>
      </c>
      <c r="C450" s="19" t="s">
        <v>5011</v>
      </c>
      <c r="E450" s="19" t="s">
        <v>25</v>
      </c>
      <c r="F450" s="19" t="s">
        <v>26</v>
      </c>
      <c r="G450" s="19" t="s">
        <v>27</v>
      </c>
      <c r="H450" s="19" t="s">
        <v>121</v>
      </c>
      <c r="I450" s="19" t="s">
        <v>1265</v>
      </c>
      <c r="J450" s="19">
        <v>5587</v>
      </c>
      <c r="K450" s="20">
        <v>26</v>
      </c>
      <c r="L450" s="25">
        <f t="shared" si="12"/>
        <v>1452.62</v>
      </c>
      <c r="M450" s="25">
        <f t="shared" si="13"/>
        <v>4134.38</v>
      </c>
      <c r="N450" s="19" t="s">
        <v>5012</v>
      </c>
      <c r="O450" s="19" t="s">
        <v>31</v>
      </c>
      <c r="P450" s="20"/>
      <c r="Q450" s="19" t="s">
        <v>32</v>
      </c>
      <c r="R450" s="19" t="s">
        <v>33</v>
      </c>
      <c r="S450" s="19" t="s">
        <v>34</v>
      </c>
      <c r="T450" s="19" t="s">
        <v>1403</v>
      </c>
    </row>
    <row r="451" spans="1:20" x14ac:dyDescent="0.3">
      <c r="A451" s="19" t="s">
        <v>4208</v>
      </c>
      <c r="B451" s="20" t="s">
        <v>4209</v>
      </c>
      <c r="C451" s="19" t="s">
        <v>5013</v>
      </c>
      <c r="E451" s="19" t="s">
        <v>25</v>
      </c>
      <c r="F451" s="19" t="s">
        <v>26</v>
      </c>
      <c r="G451" s="19" t="s">
        <v>27</v>
      </c>
      <c r="H451" s="19" t="s">
        <v>121</v>
      </c>
      <c r="I451" s="19" t="s">
        <v>29</v>
      </c>
      <c r="J451" s="19">
        <v>1881</v>
      </c>
      <c r="K451" s="20">
        <v>46</v>
      </c>
      <c r="L451" s="25">
        <f t="shared" ref="L451:L514" si="14">J451*K451/100</f>
        <v>865.26</v>
      </c>
      <c r="M451" s="25">
        <f t="shared" ref="M451:M514" si="15">J451*(100-K451)/100</f>
        <v>1015.74</v>
      </c>
      <c r="N451" s="19" t="s">
        <v>5014</v>
      </c>
      <c r="O451" s="19" t="s">
        <v>31</v>
      </c>
      <c r="P451" s="20"/>
      <c r="Q451" s="19" t="s">
        <v>32</v>
      </c>
      <c r="R451" s="19" t="s">
        <v>33</v>
      </c>
      <c r="S451" s="19" t="s">
        <v>34</v>
      </c>
      <c r="T451" s="19" t="s">
        <v>4215</v>
      </c>
    </row>
    <row r="452" spans="1:20" x14ac:dyDescent="0.3">
      <c r="A452" s="19" t="s">
        <v>4208</v>
      </c>
      <c r="B452" s="20" t="s">
        <v>4209</v>
      </c>
      <c r="C452" s="19" t="s">
        <v>5015</v>
      </c>
      <c r="E452" s="19" t="s">
        <v>25</v>
      </c>
      <c r="F452" s="19" t="s">
        <v>26</v>
      </c>
      <c r="G452" s="19" t="s">
        <v>27</v>
      </c>
      <c r="H452" s="19" t="s">
        <v>121</v>
      </c>
      <c r="I452" s="19" t="s">
        <v>1265</v>
      </c>
      <c r="J452" s="19">
        <v>2668</v>
      </c>
      <c r="K452" s="20">
        <v>28</v>
      </c>
      <c r="L452" s="25">
        <f t="shared" si="14"/>
        <v>747.04</v>
      </c>
      <c r="M452" s="25">
        <f t="shared" si="15"/>
        <v>1920.96</v>
      </c>
      <c r="N452" s="19" t="s">
        <v>5016</v>
      </c>
      <c r="O452" s="19" t="s">
        <v>31</v>
      </c>
      <c r="P452" s="20"/>
      <c r="Q452" s="19" t="s">
        <v>32</v>
      </c>
      <c r="R452" s="19" t="s">
        <v>33</v>
      </c>
      <c r="S452" s="19" t="s">
        <v>34</v>
      </c>
      <c r="T452" s="19" t="s">
        <v>1403</v>
      </c>
    </row>
    <row r="453" spans="1:20" x14ac:dyDescent="0.3">
      <c r="A453" s="19" t="s">
        <v>4208</v>
      </c>
      <c r="B453" s="20" t="s">
        <v>4209</v>
      </c>
      <c r="C453" s="19" t="s">
        <v>5017</v>
      </c>
      <c r="E453" s="19" t="s">
        <v>25</v>
      </c>
      <c r="F453" s="19" t="s">
        <v>26</v>
      </c>
      <c r="G453" s="19" t="s">
        <v>27</v>
      </c>
      <c r="H453" s="19" t="s">
        <v>121</v>
      </c>
      <c r="I453" s="19" t="s">
        <v>1265</v>
      </c>
      <c r="J453" s="19">
        <v>3161</v>
      </c>
      <c r="K453" s="20">
        <v>27</v>
      </c>
      <c r="L453" s="25">
        <f t="shared" si="14"/>
        <v>853.47</v>
      </c>
      <c r="M453" s="25">
        <f t="shared" si="15"/>
        <v>2307.5300000000002</v>
      </c>
      <c r="N453" s="19" t="s">
        <v>5018</v>
      </c>
      <c r="O453" s="19" t="s">
        <v>31</v>
      </c>
      <c r="P453" s="20"/>
      <c r="Q453" s="19" t="s">
        <v>32</v>
      </c>
      <c r="R453" s="19" t="s">
        <v>33</v>
      </c>
      <c r="S453" s="19" t="s">
        <v>34</v>
      </c>
      <c r="T453" s="19" t="s">
        <v>1403</v>
      </c>
    </row>
    <row r="454" spans="1:20" x14ac:dyDescent="0.3">
      <c r="A454" s="19" t="s">
        <v>4208</v>
      </c>
      <c r="B454" s="20" t="s">
        <v>4209</v>
      </c>
      <c r="C454" s="19" t="s">
        <v>5019</v>
      </c>
      <c r="E454" s="19" t="s">
        <v>25</v>
      </c>
      <c r="F454" s="19" t="s">
        <v>26</v>
      </c>
      <c r="G454" s="19" t="s">
        <v>27</v>
      </c>
      <c r="H454" s="19" t="s">
        <v>121</v>
      </c>
      <c r="I454" s="19" t="s">
        <v>1265</v>
      </c>
      <c r="J454" s="19">
        <v>8115</v>
      </c>
      <c r="K454" s="20">
        <v>24</v>
      </c>
      <c r="L454" s="25">
        <f t="shared" si="14"/>
        <v>1947.6</v>
      </c>
      <c r="M454" s="25">
        <f t="shared" si="15"/>
        <v>6167.4</v>
      </c>
      <c r="N454" s="19" t="s">
        <v>5020</v>
      </c>
      <c r="O454" s="19" t="s">
        <v>31</v>
      </c>
      <c r="P454" s="20"/>
      <c r="Q454" s="19" t="s">
        <v>32</v>
      </c>
      <c r="R454" s="19" t="s">
        <v>33</v>
      </c>
      <c r="S454" s="19" t="s">
        <v>34</v>
      </c>
      <c r="T454" s="19" t="s">
        <v>1403</v>
      </c>
    </row>
    <row r="455" spans="1:20" x14ac:dyDescent="0.3">
      <c r="A455" s="19" t="s">
        <v>4208</v>
      </c>
      <c r="B455" s="20" t="s">
        <v>4209</v>
      </c>
      <c r="C455" s="19" t="s">
        <v>5021</v>
      </c>
      <c r="E455" s="19" t="s">
        <v>25</v>
      </c>
      <c r="F455" s="19" t="s">
        <v>26</v>
      </c>
      <c r="G455" s="19" t="s">
        <v>27</v>
      </c>
      <c r="H455" s="19" t="s">
        <v>121</v>
      </c>
      <c r="I455" s="19" t="s">
        <v>1265</v>
      </c>
      <c r="J455" s="19">
        <v>6287</v>
      </c>
      <c r="K455" s="20">
        <v>27</v>
      </c>
      <c r="L455" s="25">
        <f t="shared" si="14"/>
        <v>1697.49</v>
      </c>
      <c r="M455" s="25">
        <f t="shared" si="15"/>
        <v>4589.51</v>
      </c>
      <c r="N455" s="19" t="s">
        <v>5022</v>
      </c>
      <c r="O455" s="19" t="s">
        <v>31</v>
      </c>
      <c r="P455" s="20"/>
      <c r="Q455" s="19" t="s">
        <v>32</v>
      </c>
      <c r="R455" s="19" t="s">
        <v>33</v>
      </c>
      <c r="S455" s="19" t="s">
        <v>34</v>
      </c>
      <c r="T455" s="19" t="s">
        <v>1403</v>
      </c>
    </row>
    <row r="456" spans="1:20" x14ac:dyDescent="0.3">
      <c r="A456" s="19" t="s">
        <v>4208</v>
      </c>
      <c r="B456" s="20" t="s">
        <v>4209</v>
      </c>
      <c r="C456" s="19" t="s">
        <v>5023</v>
      </c>
      <c r="E456" s="19" t="s">
        <v>25</v>
      </c>
      <c r="F456" s="19" t="s">
        <v>26</v>
      </c>
      <c r="G456" s="19" t="s">
        <v>27</v>
      </c>
      <c r="H456" s="19" t="s">
        <v>121</v>
      </c>
      <c r="I456" s="19" t="s">
        <v>1265</v>
      </c>
      <c r="J456" s="19">
        <v>10220</v>
      </c>
      <c r="K456" s="20">
        <v>33</v>
      </c>
      <c r="L456" s="25">
        <f t="shared" si="14"/>
        <v>3372.6</v>
      </c>
      <c r="M456" s="25">
        <f t="shared" si="15"/>
        <v>6847.4</v>
      </c>
      <c r="N456" s="19" t="s">
        <v>5024</v>
      </c>
      <c r="O456" s="19" t="s">
        <v>31</v>
      </c>
      <c r="P456" s="20"/>
      <c r="Q456" s="19" t="s">
        <v>32</v>
      </c>
      <c r="R456" s="19" t="s">
        <v>33</v>
      </c>
      <c r="S456" s="19" t="s">
        <v>34</v>
      </c>
      <c r="T456" s="19" t="s">
        <v>1403</v>
      </c>
    </row>
    <row r="457" spans="1:20" x14ac:dyDescent="0.3">
      <c r="A457" s="19" t="s">
        <v>4208</v>
      </c>
      <c r="B457" s="20" t="s">
        <v>4209</v>
      </c>
      <c r="C457" s="19" t="s">
        <v>5025</v>
      </c>
      <c r="E457" s="19" t="s">
        <v>25</v>
      </c>
      <c r="F457" s="19" t="s">
        <v>26</v>
      </c>
      <c r="G457" s="19" t="s">
        <v>27</v>
      </c>
      <c r="H457" s="19" t="s">
        <v>121</v>
      </c>
      <c r="I457" s="19" t="s">
        <v>1265</v>
      </c>
      <c r="J457" s="19">
        <v>5631</v>
      </c>
      <c r="K457" s="20">
        <v>28</v>
      </c>
      <c r="L457" s="25">
        <f t="shared" si="14"/>
        <v>1576.68</v>
      </c>
      <c r="M457" s="25">
        <f t="shared" si="15"/>
        <v>4054.32</v>
      </c>
      <c r="N457" s="19" t="s">
        <v>5026</v>
      </c>
      <c r="O457" s="19" t="s">
        <v>31</v>
      </c>
      <c r="P457" s="20"/>
      <c r="Q457" s="19" t="s">
        <v>32</v>
      </c>
      <c r="R457" s="19" t="s">
        <v>33</v>
      </c>
      <c r="S457" s="19" t="s">
        <v>34</v>
      </c>
      <c r="T457" s="19" t="s">
        <v>1403</v>
      </c>
    </row>
    <row r="458" spans="1:20" x14ac:dyDescent="0.3">
      <c r="A458" s="19" t="s">
        <v>4208</v>
      </c>
      <c r="B458" s="20" t="s">
        <v>4209</v>
      </c>
      <c r="C458" s="19" t="s">
        <v>5027</v>
      </c>
      <c r="E458" s="19" t="s">
        <v>25</v>
      </c>
      <c r="F458" s="19" t="s">
        <v>26</v>
      </c>
      <c r="G458" s="19" t="s">
        <v>27</v>
      </c>
      <c r="H458" s="19" t="s">
        <v>121</v>
      </c>
      <c r="I458" s="19" t="s">
        <v>1265</v>
      </c>
      <c r="J458" s="19">
        <v>9237</v>
      </c>
      <c r="K458" s="20">
        <v>23</v>
      </c>
      <c r="L458" s="25">
        <f t="shared" si="14"/>
        <v>2124.5100000000002</v>
      </c>
      <c r="M458" s="25">
        <f t="shared" si="15"/>
        <v>7112.49</v>
      </c>
      <c r="N458" s="19" t="s">
        <v>5028</v>
      </c>
      <c r="O458" s="19" t="s">
        <v>31</v>
      </c>
      <c r="P458" s="20"/>
      <c r="Q458" s="19" t="s">
        <v>32</v>
      </c>
      <c r="R458" s="19" t="s">
        <v>33</v>
      </c>
      <c r="S458" s="19" t="s">
        <v>34</v>
      </c>
      <c r="T458" s="19" t="s">
        <v>1403</v>
      </c>
    </row>
    <row r="459" spans="1:20" x14ac:dyDescent="0.3">
      <c r="A459" s="19" t="s">
        <v>4208</v>
      </c>
      <c r="B459" s="20" t="s">
        <v>4209</v>
      </c>
      <c r="C459" s="19" t="s">
        <v>5029</v>
      </c>
      <c r="E459" s="19" t="s">
        <v>25</v>
      </c>
      <c r="F459" s="19" t="s">
        <v>26</v>
      </c>
      <c r="G459" s="19" t="s">
        <v>27</v>
      </c>
      <c r="H459" s="19" t="s">
        <v>121</v>
      </c>
      <c r="I459" s="19" t="s">
        <v>42</v>
      </c>
      <c r="J459" s="19">
        <v>6862</v>
      </c>
      <c r="K459" s="20">
        <v>24</v>
      </c>
      <c r="L459" s="25">
        <f t="shared" si="14"/>
        <v>1646.88</v>
      </c>
      <c r="M459" s="25">
        <f t="shared" si="15"/>
        <v>5215.12</v>
      </c>
      <c r="N459" s="19" t="s">
        <v>5030</v>
      </c>
      <c r="O459" s="19" t="s">
        <v>31</v>
      </c>
      <c r="P459" s="20"/>
      <c r="Q459" s="19" t="s">
        <v>32</v>
      </c>
      <c r="R459" s="19" t="s">
        <v>33</v>
      </c>
      <c r="S459" s="19" t="s">
        <v>34</v>
      </c>
      <c r="T459" s="19" t="s">
        <v>1403</v>
      </c>
    </row>
    <row r="460" spans="1:20" x14ac:dyDescent="0.3">
      <c r="A460" s="19" t="s">
        <v>4208</v>
      </c>
      <c r="B460" s="20" t="s">
        <v>4209</v>
      </c>
      <c r="C460" s="19" t="s">
        <v>5031</v>
      </c>
      <c r="E460" s="19" t="s">
        <v>25</v>
      </c>
      <c r="F460" s="19" t="s">
        <v>26</v>
      </c>
      <c r="G460" s="19" t="s">
        <v>27</v>
      </c>
      <c r="H460" s="19" t="s">
        <v>121</v>
      </c>
      <c r="I460" s="19" t="s">
        <v>1265</v>
      </c>
      <c r="J460" s="19">
        <v>6978</v>
      </c>
      <c r="K460" s="20">
        <v>24</v>
      </c>
      <c r="L460" s="25">
        <f t="shared" si="14"/>
        <v>1674.72</v>
      </c>
      <c r="M460" s="25">
        <f t="shared" si="15"/>
        <v>5303.28</v>
      </c>
      <c r="P460" s="20"/>
    </row>
    <row r="461" spans="1:20" x14ac:dyDescent="0.3">
      <c r="A461" s="19" t="s">
        <v>4208</v>
      </c>
      <c r="B461" s="20" t="s">
        <v>4209</v>
      </c>
      <c r="C461" s="19" t="s">
        <v>5032</v>
      </c>
      <c r="E461" s="19" t="s">
        <v>25</v>
      </c>
      <c r="F461" s="19" t="s">
        <v>26</v>
      </c>
      <c r="G461" s="19" t="s">
        <v>27</v>
      </c>
      <c r="H461" s="19" t="s">
        <v>121</v>
      </c>
      <c r="I461" s="19" t="s">
        <v>1265</v>
      </c>
      <c r="J461" s="19">
        <v>5011</v>
      </c>
      <c r="K461" s="20">
        <v>29</v>
      </c>
      <c r="L461" s="25">
        <f t="shared" si="14"/>
        <v>1453.19</v>
      </c>
      <c r="M461" s="25">
        <f t="shared" si="15"/>
        <v>3557.81</v>
      </c>
      <c r="N461" s="19" t="s">
        <v>5033</v>
      </c>
      <c r="O461" s="19" t="s">
        <v>31</v>
      </c>
      <c r="P461" s="20"/>
      <c r="Q461" s="19" t="s">
        <v>32</v>
      </c>
      <c r="R461" s="19" t="s">
        <v>33</v>
      </c>
      <c r="S461" s="19" t="s">
        <v>34</v>
      </c>
      <c r="T461" s="19" t="s">
        <v>1403</v>
      </c>
    </row>
    <row r="462" spans="1:20" x14ac:dyDescent="0.3">
      <c r="A462" s="19" t="s">
        <v>4208</v>
      </c>
      <c r="B462" s="20" t="s">
        <v>4209</v>
      </c>
      <c r="C462" s="19" t="s">
        <v>5034</v>
      </c>
      <c r="E462" s="19" t="s">
        <v>25</v>
      </c>
      <c r="F462" s="19" t="s">
        <v>26</v>
      </c>
      <c r="G462" s="19" t="s">
        <v>27</v>
      </c>
      <c r="H462" s="19" t="s">
        <v>121</v>
      </c>
      <c r="I462" s="19" t="s">
        <v>1265</v>
      </c>
      <c r="J462" s="19">
        <v>48127</v>
      </c>
      <c r="K462" s="20">
        <v>26</v>
      </c>
      <c r="L462" s="25">
        <f t="shared" si="14"/>
        <v>12513.02</v>
      </c>
      <c r="M462" s="25">
        <f t="shared" si="15"/>
        <v>35613.980000000003</v>
      </c>
      <c r="N462" s="19" t="s">
        <v>5035</v>
      </c>
      <c r="O462" s="19" t="s">
        <v>31</v>
      </c>
      <c r="P462" s="20"/>
      <c r="Q462" s="19" t="s">
        <v>32</v>
      </c>
      <c r="R462" s="19" t="s">
        <v>33</v>
      </c>
      <c r="S462" s="19" t="s">
        <v>34</v>
      </c>
      <c r="T462" s="19" t="s">
        <v>1403</v>
      </c>
    </row>
    <row r="463" spans="1:20" x14ac:dyDescent="0.3">
      <c r="A463" s="19" t="s">
        <v>4208</v>
      </c>
      <c r="B463" s="20" t="s">
        <v>4209</v>
      </c>
      <c r="C463" s="19" t="s">
        <v>5036</v>
      </c>
      <c r="E463" s="19" t="s">
        <v>25</v>
      </c>
      <c r="F463" s="19" t="s">
        <v>26</v>
      </c>
      <c r="G463" s="19" t="s">
        <v>27</v>
      </c>
      <c r="H463" s="19" t="s">
        <v>121</v>
      </c>
      <c r="I463" s="19" t="s">
        <v>1265</v>
      </c>
      <c r="J463" s="19">
        <v>3190</v>
      </c>
      <c r="K463" s="20">
        <v>28</v>
      </c>
      <c r="L463" s="25">
        <f t="shared" si="14"/>
        <v>893.2</v>
      </c>
      <c r="M463" s="25">
        <f t="shared" si="15"/>
        <v>2296.8000000000002</v>
      </c>
      <c r="N463" s="19" t="s">
        <v>5037</v>
      </c>
      <c r="O463" s="19" t="s">
        <v>31</v>
      </c>
      <c r="P463" s="20"/>
      <c r="Q463" s="19" t="s">
        <v>32</v>
      </c>
      <c r="R463" s="19" t="s">
        <v>33</v>
      </c>
      <c r="S463" s="19" t="s">
        <v>34</v>
      </c>
      <c r="T463" s="19" t="s">
        <v>1403</v>
      </c>
    </row>
    <row r="464" spans="1:20" x14ac:dyDescent="0.3">
      <c r="A464" s="19" t="s">
        <v>4208</v>
      </c>
      <c r="B464" s="20" t="s">
        <v>4209</v>
      </c>
      <c r="C464" s="19" t="s">
        <v>5038</v>
      </c>
      <c r="E464" s="19" t="s">
        <v>25</v>
      </c>
      <c r="F464" s="19" t="s">
        <v>26</v>
      </c>
      <c r="G464" s="19" t="s">
        <v>27</v>
      </c>
      <c r="H464" s="19" t="s">
        <v>121</v>
      </c>
      <c r="I464" s="19" t="s">
        <v>1265</v>
      </c>
      <c r="J464" s="19">
        <v>2840</v>
      </c>
      <c r="K464" s="20">
        <v>30</v>
      </c>
      <c r="L464" s="25">
        <f t="shared" si="14"/>
        <v>852</v>
      </c>
      <c r="M464" s="25">
        <f t="shared" si="15"/>
        <v>1988</v>
      </c>
      <c r="N464" s="19" t="s">
        <v>5039</v>
      </c>
      <c r="O464" s="19" t="s">
        <v>31</v>
      </c>
      <c r="P464" s="20"/>
      <c r="Q464" s="19" t="s">
        <v>32</v>
      </c>
      <c r="R464" s="19" t="s">
        <v>33</v>
      </c>
      <c r="S464" s="19" t="s">
        <v>34</v>
      </c>
      <c r="T464" s="19" t="s">
        <v>1403</v>
      </c>
    </row>
    <row r="465" spans="1:20" x14ac:dyDescent="0.3">
      <c r="A465" s="19" t="s">
        <v>4208</v>
      </c>
      <c r="B465" s="20" t="s">
        <v>4209</v>
      </c>
      <c r="C465" s="19" t="s">
        <v>5040</v>
      </c>
      <c r="E465" s="19" t="s">
        <v>25</v>
      </c>
      <c r="F465" s="19" t="s">
        <v>26</v>
      </c>
      <c r="G465" s="19" t="s">
        <v>27</v>
      </c>
      <c r="H465" s="19" t="s">
        <v>121</v>
      </c>
      <c r="I465" s="19" t="s">
        <v>1265</v>
      </c>
      <c r="J465" s="19">
        <v>3113</v>
      </c>
      <c r="K465" s="20">
        <v>27</v>
      </c>
      <c r="L465" s="25">
        <f t="shared" si="14"/>
        <v>840.51</v>
      </c>
      <c r="M465" s="25">
        <f t="shared" si="15"/>
        <v>2272.4899999999998</v>
      </c>
      <c r="N465" s="19" t="s">
        <v>5041</v>
      </c>
      <c r="O465" s="19" t="s">
        <v>31</v>
      </c>
      <c r="P465" s="20"/>
      <c r="Q465" s="19" t="s">
        <v>32</v>
      </c>
      <c r="R465" s="19" t="s">
        <v>33</v>
      </c>
      <c r="S465" s="19" t="s">
        <v>34</v>
      </c>
      <c r="T465" s="19" t="s">
        <v>1403</v>
      </c>
    </row>
    <row r="466" spans="1:20" x14ac:dyDescent="0.3">
      <c r="A466" s="19" t="s">
        <v>4208</v>
      </c>
      <c r="B466" s="20" t="s">
        <v>4209</v>
      </c>
      <c r="C466" s="19" t="s">
        <v>5042</v>
      </c>
      <c r="E466" s="19" t="s">
        <v>25</v>
      </c>
      <c r="F466" s="19" t="s">
        <v>26</v>
      </c>
      <c r="G466" s="19" t="s">
        <v>27</v>
      </c>
      <c r="H466" s="19" t="s">
        <v>121</v>
      </c>
      <c r="I466" s="19" t="s">
        <v>1265</v>
      </c>
      <c r="J466" s="19">
        <v>0</v>
      </c>
      <c r="K466" s="20"/>
      <c r="L466" s="25">
        <f t="shared" si="14"/>
        <v>0</v>
      </c>
      <c r="M466" s="25">
        <f t="shared" si="15"/>
        <v>0</v>
      </c>
      <c r="N466" s="19" t="s">
        <v>5043</v>
      </c>
      <c r="O466" s="19" t="s">
        <v>31</v>
      </c>
      <c r="P466" s="20"/>
      <c r="Q466" s="19" t="s">
        <v>32</v>
      </c>
      <c r="R466" s="19" t="s">
        <v>33</v>
      </c>
      <c r="S466" s="19" t="s">
        <v>34</v>
      </c>
      <c r="T466" s="19" t="s">
        <v>1403</v>
      </c>
    </row>
    <row r="467" spans="1:20" x14ac:dyDescent="0.3">
      <c r="A467" s="19" t="s">
        <v>4208</v>
      </c>
      <c r="B467" s="20" t="s">
        <v>4209</v>
      </c>
      <c r="C467" s="19" t="s">
        <v>5044</v>
      </c>
      <c r="E467" s="19" t="s">
        <v>25</v>
      </c>
      <c r="F467" s="19" t="s">
        <v>26</v>
      </c>
      <c r="G467" s="19" t="s">
        <v>27</v>
      </c>
      <c r="H467" s="19" t="s">
        <v>121</v>
      </c>
      <c r="I467" s="19" t="s">
        <v>1265</v>
      </c>
      <c r="J467" s="19">
        <v>11354</v>
      </c>
      <c r="K467" s="20">
        <v>27</v>
      </c>
      <c r="L467" s="25">
        <f t="shared" si="14"/>
        <v>3065.58</v>
      </c>
      <c r="M467" s="25">
        <f t="shared" si="15"/>
        <v>8288.42</v>
      </c>
      <c r="P467" s="20"/>
    </row>
    <row r="468" spans="1:20" x14ac:dyDescent="0.3">
      <c r="A468" s="19" t="s">
        <v>4208</v>
      </c>
      <c r="B468" s="20" t="s">
        <v>4209</v>
      </c>
      <c r="C468" s="19" t="s">
        <v>5045</v>
      </c>
      <c r="E468" s="19" t="s">
        <v>25</v>
      </c>
      <c r="F468" s="19" t="s">
        <v>26</v>
      </c>
      <c r="G468" s="19" t="s">
        <v>27</v>
      </c>
      <c r="H468" s="19" t="s">
        <v>121</v>
      </c>
      <c r="I468" s="19" t="s">
        <v>1265</v>
      </c>
      <c r="J468" s="19">
        <v>6006</v>
      </c>
      <c r="K468" s="20">
        <v>28</v>
      </c>
      <c r="L468" s="25">
        <f t="shared" si="14"/>
        <v>1681.68</v>
      </c>
      <c r="M468" s="25">
        <f t="shared" si="15"/>
        <v>4324.32</v>
      </c>
      <c r="P468" s="20"/>
    </row>
    <row r="469" spans="1:20" x14ac:dyDescent="0.3">
      <c r="A469" s="19" t="s">
        <v>4208</v>
      </c>
      <c r="B469" s="20" t="s">
        <v>4209</v>
      </c>
      <c r="C469" s="19" t="s">
        <v>5046</v>
      </c>
      <c r="E469" s="19" t="s">
        <v>25</v>
      </c>
      <c r="F469" s="19" t="s">
        <v>26</v>
      </c>
      <c r="G469" s="19" t="s">
        <v>27</v>
      </c>
      <c r="H469" s="19" t="s">
        <v>121</v>
      </c>
      <c r="I469" s="19" t="s">
        <v>1265</v>
      </c>
      <c r="J469" s="19">
        <v>4036</v>
      </c>
      <c r="K469" s="20">
        <v>28</v>
      </c>
      <c r="L469" s="25">
        <f t="shared" si="14"/>
        <v>1130.08</v>
      </c>
      <c r="M469" s="25">
        <f t="shared" si="15"/>
        <v>2905.92</v>
      </c>
      <c r="P469" s="20"/>
    </row>
    <row r="470" spans="1:20" x14ac:dyDescent="0.3">
      <c r="A470" s="19" t="s">
        <v>4208</v>
      </c>
      <c r="B470" s="20" t="s">
        <v>4209</v>
      </c>
      <c r="C470" s="19" t="s">
        <v>5047</v>
      </c>
      <c r="E470" s="19" t="s">
        <v>25</v>
      </c>
      <c r="F470" s="19" t="s">
        <v>26</v>
      </c>
      <c r="G470" s="19" t="s">
        <v>27</v>
      </c>
      <c r="H470" s="19" t="s">
        <v>121</v>
      </c>
      <c r="I470" s="19" t="s">
        <v>1265</v>
      </c>
      <c r="J470" s="19">
        <v>25302</v>
      </c>
      <c r="K470" s="20">
        <v>25</v>
      </c>
      <c r="L470" s="25">
        <f t="shared" si="14"/>
        <v>6325.5</v>
      </c>
      <c r="M470" s="25">
        <f t="shared" si="15"/>
        <v>18976.5</v>
      </c>
      <c r="P470" s="20"/>
    </row>
    <row r="471" spans="1:20" x14ac:dyDescent="0.3">
      <c r="A471" s="19" t="s">
        <v>4208</v>
      </c>
      <c r="B471" s="20" t="s">
        <v>4209</v>
      </c>
      <c r="C471" s="19" t="s">
        <v>5048</v>
      </c>
      <c r="E471" s="19" t="s">
        <v>25</v>
      </c>
      <c r="F471" s="19" t="s">
        <v>26</v>
      </c>
      <c r="G471" s="19" t="s">
        <v>27</v>
      </c>
      <c r="H471" s="19" t="s">
        <v>121</v>
      </c>
      <c r="I471" s="19" t="s">
        <v>1265</v>
      </c>
      <c r="J471" s="19">
        <v>2333</v>
      </c>
      <c r="K471" s="20">
        <v>27</v>
      </c>
      <c r="L471" s="25">
        <f t="shared" si="14"/>
        <v>629.91</v>
      </c>
      <c r="M471" s="25">
        <f t="shared" si="15"/>
        <v>1703.09</v>
      </c>
      <c r="P471" s="20"/>
    </row>
    <row r="472" spans="1:20" x14ac:dyDescent="0.3">
      <c r="A472" s="19" t="s">
        <v>4208</v>
      </c>
      <c r="B472" s="20" t="s">
        <v>4209</v>
      </c>
      <c r="C472" s="19" t="s">
        <v>5049</v>
      </c>
      <c r="E472" s="19" t="s">
        <v>25</v>
      </c>
      <c r="F472" s="19" t="s">
        <v>26</v>
      </c>
      <c r="G472" s="19" t="s">
        <v>27</v>
      </c>
      <c r="H472" s="19" t="s">
        <v>121</v>
      </c>
      <c r="I472" s="19" t="s">
        <v>1265</v>
      </c>
      <c r="J472" s="19">
        <v>5800</v>
      </c>
      <c r="K472" s="20">
        <v>28</v>
      </c>
      <c r="L472" s="25">
        <f t="shared" si="14"/>
        <v>1624</v>
      </c>
      <c r="M472" s="25">
        <f t="shared" si="15"/>
        <v>4176</v>
      </c>
      <c r="N472" s="19" t="s">
        <v>5050</v>
      </c>
      <c r="O472" s="19" t="s">
        <v>31</v>
      </c>
      <c r="P472" s="20"/>
      <c r="Q472" s="19" t="s">
        <v>32</v>
      </c>
      <c r="R472" s="19" t="s">
        <v>33</v>
      </c>
      <c r="S472" s="19" t="s">
        <v>34</v>
      </c>
      <c r="T472" s="19" t="s">
        <v>1403</v>
      </c>
    </row>
    <row r="473" spans="1:20" x14ac:dyDescent="0.3">
      <c r="A473" s="19" t="s">
        <v>4208</v>
      </c>
      <c r="B473" s="20" t="s">
        <v>4209</v>
      </c>
      <c r="C473" s="19" t="s">
        <v>5051</v>
      </c>
      <c r="E473" s="19" t="s">
        <v>25</v>
      </c>
      <c r="F473" s="19" t="s">
        <v>26</v>
      </c>
      <c r="G473" s="19" t="s">
        <v>27</v>
      </c>
      <c r="H473" s="19" t="s">
        <v>121</v>
      </c>
      <c r="I473" s="19" t="s">
        <v>1265</v>
      </c>
      <c r="J473" s="19">
        <v>2979</v>
      </c>
      <c r="K473" s="20">
        <v>28</v>
      </c>
      <c r="L473" s="25">
        <f t="shared" si="14"/>
        <v>834.12</v>
      </c>
      <c r="M473" s="25">
        <f t="shared" si="15"/>
        <v>2144.88</v>
      </c>
      <c r="N473" s="19" t="s">
        <v>5052</v>
      </c>
      <c r="O473" s="19" t="s">
        <v>31</v>
      </c>
      <c r="P473" s="20"/>
      <c r="Q473" s="19" t="s">
        <v>32</v>
      </c>
      <c r="R473" s="19" t="s">
        <v>33</v>
      </c>
      <c r="S473" s="19" t="s">
        <v>34</v>
      </c>
      <c r="T473" s="19" t="s">
        <v>1403</v>
      </c>
    </row>
    <row r="474" spans="1:20" x14ac:dyDescent="0.3">
      <c r="A474" s="19" t="s">
        <v>4208</v>
      </c>
      <c r="B474" s="20" t="s">
        <v>4209</v>
      </c>
      <c r="C474" s="19" t="s">
        <v>5053</v>
      </c>
      <c r="E474" s="19" t="s">
        <v>25</v>
      </c>
      <c r="F474" s="19" t="s">
        <v>26</v>
      </c>
      <c r="G474" s="19" t="s">
        <v>27</v>
      </c>
      <c r="H474" s="19" t="s">
        <v>121</v>
      </c>
      <c r="I474" s="19" t="s">
        <v>1265</v>
      </c>
      <c r="J474" s="19">
        <v>5213</v>
      </c>
      <c r="K474" s="20">
        <v>26</v>
      </c>
      <c r="L474" s="25">
        <f t="shared" si="14"/>
        <v>1355.38</v>
      </c>
      <c r="M474" s="25">
        <f t="shared" si="15"/>
        <v>3857.62</v>
      </c>
      <c r="N474" s="19" t="s">
        <v>5054</v>
      </c>
      <c r="O474" s="19" t="s">
        <v>31</v>
      </c>
      <c r="P474" s="20"/>
      <c r="Q474" s="19" t="s">
        <v>32</v>
      </c>
      <c r="R474" s="19" t="s">
        <v>33</v>
      </c>
      <c r="S474" s="19" t="s">
        <v>34</v>
      </c>
      <c r="T474" s="19" t="s">
        <v>1403</v>
      </c>
    </row>
    <row r="475" spans="1:20" x14ac:dyDescent="0.3">
      <c r="A475" s="19" t="s">
        <v>4208</v>
      </c>
      <c r="B475" s="20" t="s">
        <v>4209</v>
      </c>
      <c r="C475" s="19" t="s">
        <v>5055</v>
      </c>
      <c r="E475" s="19" t="s">
        <v>25</v>
      </c>
      <c r="F475" s="19" t="s">
        <v>26</v>
      </c>
      <c r="G475" s="19" t="s">
        <v>27</v>
      </c>
      <c r="H475" s="19" t="s">
        <v>121</v>
      </c>
      <c r="I475" s="19" t="s">
        <v>1265</v>
      </c>
      <c r="J475" s="19">
        <v>2411</v>
      </c>
      <c r="K475" s="20">
        <v>29</v>
      </c>
      <c r="L475" s="25">
        <f t="shared" si="14"/>
        <v>699.19</v>
      </c>
      <c r="M475" s="25">
        <f t="shared" si="15"/>
        <v>1711.81</v>
      </c>
      <c r="N475" s="19" t="s">
        <v>5056</v>
      </c>
      <c r="O475" s="19" t="s">
        <v>31</v>
      </c>
      <c r="P475" s="20"/>
      <c r="Q475" s="19" t="s">
        <v>32</v>
      </c>
      <c r="R475" s="19" t="s">
        <v>33</v>
      </c>
      <c r="S475" s="19" t="s">
        <v>34</v>
      </c>
      <c r="T475" s="19" t="s">
        <v>1403</v>
      </c>
    </row>
    <row r="476" spans="1:20" x14ac:dyDescent="0.3">
      <c r="A476" s="19" t="s">
        <v>4208</v>
      </c>
      <c r="B476" s="20" t="s">
        <v>4209</v>
      </c>
      <c r="C476" s="19" t="s">
        <v>5057</v>
      </c>
      <c r="E476" s="19" t="s">
        <v>25</v>
      </c>
      <c r="F476" s="19" t="s">
        <v>26</v>
      </c>
      <c r="G476" s="19" t="s">
        <v>27</v>
      </c>
      <c r="H476" s="19" t="s">
        <v>121</v>
      </c>
      <c r="I476" s="19" t="s">
        <v>1265</v>
      </c>
      <c r="J476" s="19">
        <v>4963</v>
      </c>
      <c r="K476" s="20">
        <v>37</v>
      </c>
      <c r="L476" s="25">
        <f t="shared" si="14"/>
        <v>1836.31</v>
      </c>
      <c r="M476" s="25">
        <f t="shared" si="15"/>
        <v>3126.69</v>
      </c>
      <c r="N476" s="19" t="s">
        <v>5058</v>
      </c>
      <c r="O476" s="19" t="s">
        <v>31</v>
      </c>
      <c r="P476" s="20"/>
      <c r="Q476" s="19" t="s">
        <v>32</v>
      </c>
      <c r="R476" s="19" t="s">
        <v>2510</v>
      </c>
      <c r="S476" s="19" t="s">
        <v>34</v>
      </c>
      <c r="T476" s="19" t="s">
        <v>1403</v>
      </c>
    </row>
    <row r="477" spans="1:20" x14ac:dyDescent="0.3">
      <c r="A477" s="19" t="s">
        <v>4208</v>
      </c>
      <c r="B477" s="20" t="s">
        <v>4209</v>
      </c>
      <c r="C477" s="19" t="s">
        <v>5059</v>
      </c>
      <c r="E477" s="19" t="s">
        <v>25</v>
      </c>
      <c r="F477" s="19" t="s">
        <v>26</v>
      </c>
      <c r="G477" s="19" t="s">
        <v>27</v>
      </c>
      <c r="H477" s="19" t="s">
        <v>121</v>
      </c>
      <c r="I477" s="19" t="s">
        <v>1265</v>
      </c>
      <c r="J477" s="19">
        <v>3163</v>
      </c>
      <c r="K477" s="20">
        <v>27</v>
      </c>
      <c r="L477" s="25">
        <f t="shared" si="14"/>
        <v>854.01</v>
      </c>
      <c r="M477" s="25">
        <f t="shared" si="15"/>
        <v>2308.9899999999998</v>
      </c>
      <c r="N477" s="19" t="s">
        <v>5060</v>
      </c>
      <c r="O477" s="19" t="s">
        <v>31</v>
      </c>
      <c r="P477" s="20"/>
      <c r="Q477" s="19" t="s">
        <v>32</v>
      </c>
      <c r="R477" s="19" t="s">
        <v>33</v>
      </c>
      <c r="S477" s="19" t="s">
        <v>34</v>
      </c>
      <c r="T477" s="19" t="s">
        <v>1403</v>
      </c>
    </row>
    <row r="478" spans="1:20" x14ac:dyDescent="0.3">
      <c r="A478" s="19" t="s">
        <v>4208</v>
      </c>
      <c r="B478" s="20" t="s">
        <v>4209</v>
      </c>
      <c r="C478" s="19" t="s">
        <v>5061</v>
      </c>
      <c r="E478" s="19" t="s">
        <v>25</v>
      </c>
      <c r="F478" s="19" t="s">
        <v>26</v>
      </c>
      <c r="G478" s="19" t="s">
        <v>27</v>
      </c>
      <c r="H478" s="19" t="s">
        <v>121</v>
      </c>
      <c r="I478" s="19" t="s">
        <v>1265</v>
      </c>
      <c r="J478" s="19">
        <v>126</v>
      </c>
      <c r="K478" s="20">
        <v>11</v>
      </c>
      <c r="L478" s="25">
        <f t="shared" si="14"/>
        <v>13.86</v>
      </c>
      <c r="M478" s="25">
        <f t="shared" si="15"/>
        <v>112.14</v>
      </c>
      <c r="N478" s="19" t="s">
        <v>5062</v>
      </c>
      <c r="O478" s="19" t="s">
        <v>31</v>
      </c>
      <c r="P478" s="20"/>
      <c r="Q478" s="19" t="s">
        <v>32</v>
      </c>
      <c r="R478" s="19" t="s">
        <v>2510</v>
      </c>
      <c r="S478" s="19" t="s">
        <v>34</v>
      </c>
      <c r="T478" s="19" t="s">
        <v>1403</v>
      </c>
    </row>
    <row r="479" spans="1:20" x14ac:dyDescent="0.3">
      <c r="A479" s="19" t="s">
        <v>4208</v>
      </c>
      <c r="B479" s="20" t="s">
        <v>4209</v>
      </c>
      <c r="C479" s="19" t="s">
        <v>5063</v>
      </c>
      <c r="E479" s="19" t="s">
        <v>25</v>
      </c>
      <c r="F479" s="19" t="s">
        <v>26</v>
      </c>
      <c r="G479" s="19" t="s">
        <v>27</v>
      </c>
      <c r="H479" s="19" t="s">
        <v>121</v>
      </c>
      <c r="I479" s="19" t="s">
        <v>1265</v>
      </c>
      <c r="J479" s="19">
        <v>6814</v>
      </c>
      <c r="K479" s="20">
        <v>32</v>
      </c>
      <c r="L479" s="25">
        <f t="shared" si="14"/>
        <v>2180.48</v>
      </c>
      <c r="M479" s="25">
        <f t="shared" si="15"/>
        <v>4633.5200000000004</v>
      </c>
      <c r="N479" s="19" t="s">
        <v>5064</v>
      </c>
      <c r="O479" s="19" t="s">
        <v>31</v>
      </c>
      <c r="P479" s="20"/>
      <c r="Q479" s="19" t="s">
        <v>32</v>
      </c>
      <c r="R479" s="19" t="s">
        <v>33</v>
      </c>
      <c r="S479" s="19" t="s">
        <v>34</v>
      </c>
      <c r="T479" s="19" t="s">
        <v>1403</v>
      </c>
    </row>
    <row r="480" spans="1:20" x14ac:dyDescent="0.3">
      <c r="A480" s="19" t="s">
        <v>4208</v>
      </c>
      <c r="B480" s="20" t="s">
        <v>4209</v>
      </c>
      <c r="C480" s="19" t="s">
        <v>5065</v>
      </c>
      <c r="E480" s="19" t="s">
        <v>25</v>
      </c>
      <c r="F480" s="19" t="s">
        <v>26</v>
      </c>
      <c r="G480" s="19" t="s">
        <v>27</v>
      </c>
      <c r="H480" s="19" t="s">
        <v>121</v>
      </c>
      <c r="I480" s="19" t="s">
        <v>1265</v>
      </c>
      <c r="J480" s="19">
        <v>6103</v>
      </c>
      <c r="K480" s="20">
        <v>25</v>
      </c>
      <c r="L480" s="25">
        <f t="shared" si="14"/>
        <v>1525.75</v>
      </c>
      <c r="M480" s="25">
        <f t="shared" si="15"/>
        <v>4577.25</v>
      </c>
      <c r="N480" s="19" t="s">
        <v>5066</v>
      </c>
      <c r="O480" s="19" t="s">
        <v>31</v>
      </c>
      <c r="P480" s="20"/>
      <c r="Q480" s="19" t="s">
        <v>32</v>
      </c>
      <c r="R480" s="19" t="s">
        <v>33</v>
      </c>
      <c r="S480" s="19" t="s">
        <v>34</v>
      </c>
      <c r="T480" s="19" t="s">
        <v>1403</v>
      </c>
    </row>
    <row r="481" spans="1:20" x14ac:dyDescent="0.3">
      <c r="A481" s="19" t="s">
        <v>4208</v>
      </c>
      <c r="B481" s="20" t="s">
        <v>4209</v>
      </c>
      <c r="C481" s="19" t="s">
        <v>5067</v>
      </c>
      <c r="E481" s="19" t="s">
        <v>25</v>
      </c>
      <c r="F481" s="19" t="s">
        <v>26</v>
      </c>
      <c r="G481" s="19" t="s">
        <v>27</v>
      </c>
      <c r="H481" s="19" t="s">
        <v>121</v>
      </c>
      <c r="I481" s="19" t="s">
        <v>1265</v>
      </c>
      <c r="J481" s="19">
        <v>16935</v>
      </c>
      <c r="K481" s="20">
        <v>28</v>
      </c>
      <c r="L481" s="25">
        <f t="shared" si="14"/>
        <v>4741.8</v>
      </c>
      <c r="M481" s="25">
        <f t="shared" si="15"/>
        <v>12193.2</v>
      </c>
      <c r="N481" s="19" t="s">
        <v>5068</v>
      </c>
      <c r="O481" s="19" t="s">
        <v>31</v>
      </c>
      <c r="P481" s="20"/>
      <c r="Q481" s="19" t="s">
        <v>32</v>
      </c>
      <c r="R481" s="19" t="s">
        <v>33</v>
      </c>
      <c r="S481" s="19" t="s">
        <v>34</v>
      </c>
      <c r="T481" s="19" t="s">
        <v>1403</v>
      </c>
    </row>
    <row r="482" spans="1:20" x14ac:dyDescent="0.3">
      <c r="A482" s="19" t="s">
        <v>4208</v>
      </c>
      <c r="B482" s="20" t="s">
        <v>4209</v>
      </c>
      <c r="C482" s="19" t="s">
        <v>5069</v>
      </c>
      <c r="E482" s="19" t="s">
        <v>25</v>
      </c>
      <c r="F482" s="19" t="s">
        <v>26</v>
      </c>
      <c r="G482" s="19" t="s">
        <v>27</v>
      </c>
      <c r="H482" s="19" t="s">
        <v>121</v>
      </c>
      <c r="I482" s="19" t="s">
        <v>1265</v>
      </c>
      <c r="J482" s="19">
        <v>3422</v>
      </c>
      <c r="K482" s="20">
        <v>28</v>
      </c>
      <c r="L482" s="25">
        <f t="shared" si="14"/>
        <v>958.16</v>
      </c>
      <c r="M482" s="25">
        <f t="shared" si="15"/>
        <v>2463.84</v>
      </c>
      <c r="P482" s="20"/>
    </row>
    <row r="483" spans="1:20" x14ac:dyDescent="0.3">
      <c r="A483" s="19" t="s">
        <v>4208</v>
      </c>
      <c r="B483" s="20" t="s">
        <v>4209</v>
      </c>
      <c r="C483" s="19" t="s">
        <v>5070</v>
      </c>
      <c r="E483" s="19" t="s">
        <v>25</v>
      </c>
      <c r="F483" s="19" t="s">
        <v>26</v>
      </c>
      <c r="G483" s="19" t="s">
        <v>27</v>
      </c>
      <c r="H483" s="19" t="s">
        <v>121</v>
      </c>
      <c r="I483" s="19" t="s">
        <v>1265</v>
      </c>
      <c r="J483" s="19">
        <v>4815</v>
      </c>
      <c r="K483" s="20">
        <v>28</v>
      </c>
      <c r="L483" s="25">
        <f t="shared" si="14"/>
        <v>1348.2</v>
      </c>
      <c r="M483" s="25">
        <f t="shared" si="15"/>
        <v>3466.8</v>
      </c>
      <c r="P483" s="20"/>
    </row>
    <row r="484" spans="1:20" x14ac:dyDescent="0.3">
      <c r="A484" s="19" t="s">
        <v>4208</v>
      </c>
      <c r="B484" s="20" t="s">
        <v>4209</v>
      </c>
      <c r="C484" s="19" t="s">
        <v>5071</v>
      </c>
      <c r="E484" s="19" t="s">
        <v>25</v>
      </c>
      <c r="F484" s="19" t="s">
        <v>26</v>
      </c>
      <c r="G484" s="19" t="s">
        <v>27</v>
      </c>
      <c r="H484" s="19" t="s">
        <v>121</v>
      </c>
      <c r="I484" s="19" t="s">
        <v>1265</v>
      </c>
      <c r="J484" s="19">
        <v>7690</v>
      </c>
      <c r="K484" s="20">
        <v>29</v>
      </c>
      <c r="L484" s="25">
        <f t="shared" si="14"/>
        <v>2230.1</v>
      </c>
      <c r="M484" s="25">
        <f t="shared" si="15"/>
        <v>5459.9</v>
      </c>
      <c r="P484" s="20"/>
    </row>
    <row r="485" spans="1:20" x14ac:dyDescent="0.3">
      <c r="A485" s="19" t="s">
        <v>4208</v>
      </c>
      <c r="B485" s="20" t="s">
        <v>4209</v>
      </c>
      <c r="C485" s="19" t="s">
        <v>5072</v>
      </c>
      <c r="E485" s="19" t="s">
        <v>25</v>
      </c>
      <c r="F485" s="19" t="s">
        <v>26</v>
      </c>
      <c r="G485" s="19" t="s">
        <v>27</v>
      </c>
      <c r="H485" s="19" t="s">
        <v>121</v>
      </c>
      <c r="I485" s="19" t="s">
        <v>1265</v>
      </c>
      <c r="J485" s="19">
        <v>4744</v>
      </c>
      <c r="K485" s="20">
        <v>28</v>
      </c>
      <c r="L485" s="25">
        <f t="shared" si="14"/>
        <v>1328.32</v>
      </c>
      <c r="M485" s="25">
        <f t="shared" si="15"/>
        <v>3415.68</v>
      </c>
      <c r="P485" s="20"/>
    </row>
    <row r="486" spans="1:20" x14ac:dyDescent="0.3">
      <c r="A486" s="19" t="s">
        <v>4208</v>
      </c>
      <c r="B486" s="20" t="s">
        <v>4209</v>
      </c>
      <c r="C486" s="19" t="s">
        <v>5073</v>
      </c>
      <c r="E486" s="19" t="s">
        <v>25</v>
      </c>
      <c r="F486" s="19" t="s">
        <v>26</v>
      </c>
      <c r="G486" s="19" t="s">
        <v>27</v>
      </c>
      <c r="H486" s="19" t="s">
        <v>121</v>
      </c>
      <c r="I486" s="19" t="s">
        <v>1265</v>
      </c>
      <c r="J486" s="19">
        <v>2733</v>
      </c>
      <c r="K486" s="20">
        <v>32</v>
      </c>
      <c r="L486" s="25">
        <f t="shared" si="14"/>
        <v>874.56</v>
      </c>
      <c r="M486" s="25">
        <f t="shared" si="15"/>
        <v>1858.44</v>
      </c>
      <c r="N486" s="19" t="s">
        <v>5074</v>
      </c>
      <c r="O486" s="19" t="s">
        <v>31</v>
      </c>
      <c r="P486" s="20"/>
      <c r="Q486" s="19" t="s">
        <v>32</v>
      </c>
      <c r="R486" s="19" t="s">
        <v>2510</v>
      </c>
      <c r="S486" s="19" t="s">
        <v>34</v>
      </c>
      <c r="T486" s="19" t="s">
        <v>1403</v>
      </c>
    </row>
    <row r="487" spans="1:20" x14ac:dyDescent="0.3">
      <c r="A487" s="19" t="s">
        <v>4208</v>
      </c>
      <c r="B487" s="20" t="s">
        <v>4209</v>
      </c>
      <c r="C487" s="19" t="s">
        <v>5075</v>
      </c>
      <c r="E487" s="19" t="s">
        <v>25</v>
      </c>
      <c r="F487" s="19" t="s">
        <v>26</v>
      </c>
      <c r="G487" s="19" t="s">
        <v>27</v>
      </c>
      <c r="H487" s="19" t="s">
        <v>121</v>
      </c>
      <c r="I487" s="19" t="s">
        <v>1265</v>
      </c>
      <c r="J487" s="19">
        <v>17315</v>
      </c>
      <c r="K487" s="20">
        <v>24</v>
      </c>
      <c r="L487" s="25">
        <f t="shared" si="14"/>
        <v>4155.6000000000004</v>
      </c>
      <c r="M487" s="25">
        <f t="shared" si="15"/>
        <v>13159.4</v>
      </c>
      <c r="P487" s="20"/>
    </row>
    <row r="488" spans="1:20" x14ac:dyDescent="0.3">
      <c r="A488" s="19" t="s">
        <v>4208</v>
      </c>
      <c r="B488" s="20" t="s">
        <v>4209</v>
      </c>
      <c r="C488" s="19" t="s">
        <v>5076</v>
      </c>
      <c r="E488" s="19" t="s">
        <v>25</v>
      </c>
      <c r="F488" s="19" t="s">
        <v>26</v>
      </c>
      <c r="G488" s="19" t="s">
        <v>27</v>
      </c>
      <c r="H488" s="19" t="s">
        <v>121</v>
      </c>
      <c r="I488" s="19" t="s">
        <v>1265</v>
      </c>
      <c r="J488" s="19">
        <v>13558</v>
      </c>
      <c r="K488" s="20">
        <v>31</v>
      </c>
      <c r="L488" s="25">
        <f t="shared" si="14"/>
        <v>4202.9799999999996</v>
      </c>
      <c r="M488" s="25">
        <f t="shared" si="15"/>
        <v>9355.02</v>
      </c>
      <c r="P488" s="20"/>
    </row>
    <row r="489" spans="1:20" x14ac:dyDescent="0.3">
      <c r="A489" s="19" t="s">
        <v>4208</v>
      </c>
      <c r="B489" s="20" t="s">
        <v>4209</v>
      </c>
      <c r="C489" s="19" t="s">
        <v>5077</v>
      </c>
      <c r="E489" s="19" t="s">
        <v>25</v>
      </c>
      <c r="F489" s="19" t="s">
        <v>26</v>
      </c>
      <c r="G489" s="19" t="s">
        <v>27</v>
      </c>
      <c r="H489" s="19" t="s">
        <v>121</v>
      </c>
      <c r="I489" s="19" t="s">
        <v>1265</v>
      </c>
      <c r="J489" s="19">
        <v>26733</v>
      </c>
      <c r="K489" s="20">
        <v>29</v>
      </c>
      <c r="L489" s="25">
        <f t="shared" si="14"/>
        <v>7752.57</v>
      </c>
      <c r="M489" s="25">
        <f t="shared" si="15"/>
        <v>18980.43</v>
      </c>
      <c r="P489" s="20"/>
    </row>
    <row r="490" spans="1:20" x14ac:dyDescent="0.3">
      <c r="A490" s="19" t="s">
        <v>4208</v>
      </c>
      <c r="B490" s="20" t="s">
        <v>4209</v>
      </c>
      <c r="C490" s="19" t="s">
        <v>5078</v>
      </c>
      <c r="E490" s="19" t="s">
        <v>25</v>
      </c>
      <c r="F490" s="19" t="s">
        <v>26</v>
      </c>
      <c r="G490" s="19" t="s">
        <v>27</v>
      </c>
      <c r="H490" s="19" t="s">
        <v>121</v>
      </c>
      <c r="I490" s="19" t="s">
        <v>1265</v>
      </c>
      <c r="J490" s="19">
        <v>9856</v>
      </c>
      <c r="K490" s="20">
        <v>33</v>
      </c>
      <c r="L490" s="25">
        <f t="shared" si="14"/>
        <v>3252.48</v>
      </c>
      <c r="M490" s="25">
        <f t="shared" si="15"/>
        <v>6603.52</v>
      </c>
      <c r="N490" s="19" t="s">
        <v>5079</v>
      </c>
      <c r="O490" s="19" t="s">
        <v>31</v>
      </c>
      <c r="P490" s="20"/>
      <c r="Q490" s="19" t="s">
        <v>32</v>
      </c>
      <c r="R490" s="19" t="s">
        <v>33</v>
      </c>
      <c r="S490" s="19" t="s">
        <v>34</v>
      </c>
      <c r="T490" s="19" t="s">
        <v>1403</v>
      </c>
    </row>
    <row r="491" spans="1:20" x14ac:dyDescent="0.3">
      <c r="A491" s="19" t="s">
        <v>4208</v>
      </c>
      <c r="B491" s="20" t="s">
        <v>4209</v>
      </c>
      <c r="C491" s="19" t="s">
        <v>5080</v>
      </c>
      <c r="E491" s="19" t="s">
        <v>25</v>
      </c>
      <c r="F491" s="19" t="s">
        <v>26</v>
      </c>
      <c r="G491" s="19" t="s">
        <v>27</v>
      </c>
      <c r="H491" s="19" t="s">
        <v>121</v>
      </c>
      <c r="I491" s="19" t="s">
        <v>1265</v>
      </c>
      <c r="J491" s="19">
        <v>3659</v>
      </c>
      <c r="K491" s="20">
        <v>27</v>
      </c>
      <c r="L491" s="25">
        <f t="shared" si="14"/>
        <v>987.93</v>
      </c>
      <c r="M491" s="25">
        <f t="shared" si="15"/>
        <v>2671.07</v>
      </c>
      <c r="N491" s="19" t="s">
        <v>5081</v>
      </c>
      <c r="O491" s="19" t="s">
        <v>31</v>
      </c>
      <c r="P491" s="20"/>
      <c r="Q491" s="19" t="s">
        <v>32</v>
      </c>
      <c r="R491" s="19" t="s">
        <v>33</v>
      </c>
      <c r="S491" s="19" t="s">
        <v>34</v>
      </c>
      <c r="T491" s="19" t="s">
        <v>1403</v>
      </c>
    </row>
    <row r="492" spans="1:20" x14ac:dyDescent="0.3">
      <c r="A492" s="19" t="s">
        <v>4208</v>
      </c>
      <c r="B492" s="20" t="s">
        <v>4209</v>
      </c>
      <c r="C492" s="19" t="s">
        <v>5082</v>
      </c>
      <c r="E492" s="19" t="s">
        <v>25</v>
      </c>
      <c r="F492" s="19" t="s">
        <v>26</v>
      </c>
      <c r="G492" s="19" t="s">
        <v>27</v>
      </c>
      <c r="H492" s="19" t="s">
        <v>121</v>
      </c>
      <c r="I492" s="19" t="s">
        <v>42</v>
      </c>
      <c r="J492" s="19">
        <v>2760</v>
      </c>
      <c r="K492" s="20">
        <v>26</v>
      </c>
      <c r="L492" s="25">
        <f t="shared" si="14"/>
        <v>717.6</v>
      </c>
      <c r="M492" s="25">
        <f t="shared" si="15"/>
        <v>2042.4</v>
      </c>
      <c r="N492" s="19" t="s">
        <v>5083</v>
      </c>
      <c r="O492" s="19" t="s">
        <v>31</v>
      </c>
      <c r="P492" s="20"/>
      <c r="Q492" s="19" t="s">
        <v>32</v>
      </c>
      <c r="R492" s="19" t="s">
        <v>33</v>
      </c>
      <c r="S492" s="19" t="s">
        <v>34</v>
      </c>
      <c r="T492" s="19" t="s">
        <v>1403</v>
      </c>
    </row>
    <row r="493" spans="1:20" x14ac:dyDescent="0.3">
      <c r="A493" s="19" t="s">
        <v>4208</v>
      </c>
      <c r="B493" s="20" t="s">
        <v>4209</v>
      </c>
      <c r="C493" s="19" t="s">
        <v>5084</v>
      </c>
      <c r="E493" s="19" t="s">
        <v>25</v>
      </c>
      <c r="F493" s="19" t="s">
        <v>26</v>
      </c>
      <c r="G493" s="19" t="s">
        <v>27</v>
      </c>
      <c r="H493" s="19" t="s">
        <v>121</v>
      </c>
      <c r="I493" s="19" t="s">
        <v>1265</v>
      </c>
      <c r="J493" s="19">
        <v>27</v>
      </c>
      <c r="K493" s="20">
        <v>48</v>
      </c>
      <c r="L493" s="25">
        <f t="shared" si="14"/>
        <v>12.96</v>
      </c>
      <c r="M493" s="25">
        <f t="shared" si="15"/>
        <v>14.04</v>
      </c>
      <c r="N493" s="19" t="s">
        <v>5085</v>
      </c>
      <c r="O493" s="19" t="s">
        <v>31</v>
      </c>
      <c r="P493" s="20"/>
      <c r="Q493" s="19" t="s">
        <v>32</v>
      </c>
      <c r="R493" s="19" t="s">
        <v>33</v>
      </c>
      <c r="S493" s="19" t="s">
        <v>34</v>
      </c>
      <c r="T493" s="19" t="s">
        <v>4215</v>
      </c>
    </row>
    <row r="494" spans="1:20" x14ac:dyDescent="0.3">
      <c r="A494" s="19" t="s">
        <v>4208</v>
      </c>
      <c r="B494" s="20" t="s">
        <v>4209</v>
      </c>
      <c r="C494" s="19" t="s">
        <v>5086</v>
      </c>
      <c r="E494" s="19" t="s">
        <v>25</v>
      </c>
      <c r="F494" s="19" t="s">
        <v>26</v>
      </c>
      <c r="G494" s="19" t="s">
        <v>27</v>
      </c>
      <c r="H494" s="19" t="s">
        <v>121</v>
      </c>
      <c r="I494" s="19" t="s">
        <v>1265</v>
      </c>
      <c r="J494" s="19">
        <v>1244</v>
      </c>
      <c r="K494" s="20">
        <v>28</v>
      </c>
      <c r="L494" s="25">
        <f t="shared" si="14"/>
        <v>348.32</v>
      </c>
      <c r="M494" s="25">
        <f t="shared" si="15"/>
        <v>895.68</v>
      </c>
      <c r="N494" s="19" t="s">
        <v>5087</v>
      </c>
      <c r="O494" s="19" t="s">
        <v>31</v>
      </c>
      <c r="P494" s="20"/>
      <c r="Q494" s="19" t="s">
        <v>32</v>
      </c>
      <c r="R494" s="19" t="s">
        <v>33</v>
      </c>
      <c r="S494" s="19" t="s">
        <v>34</v>
      </c>
      <c r="T494" s="19" t="s">
        <v>1403</v>
      </c>
    </row>
    <row r="495" spans="1:20" x14ac:dyDescent="0.3">
      <c r="A495" s="19" t="s">
        <v>4208</v>
      </c>
      <c r="B495" s="20" t="s">
        <v>4209</v>
      </c>
      <c r="C495" s="19" t="s">
        <v>5088</v>
      </c>
      <c r="E495" s="19" t="s">
        <v>25</v>
      </c>
      <c r="F495" s="19" t="s">
        <v>26</v>
      </c>
      <c r="G495" s="19" t="s">
        <v>27</v>
      </c>
      <c r="H495" s="19" t="s">
        <v>121</v>
      </c>
      <c r="I495" s="19" t="s">
        <v>29</v>
      </c>
      <c r="J495" s="19">
        <v>8012</v>
      </c>
      <c r="K495" s="20">
        <v>30</v>
      </c>
      <c r="L495" s="25">
        <f t="shared" si="14"/>
        <v>2403.6</v>
      </c>
      <c r="M495" s="25">
        <f t="shared" si="15"/>
        <v>5608.4</v>
      </c>
      <c r="N495" s="19" t="s">
        <v>5089</v>
      </c>
      <c r="O495" s="19" t="s">
        <v>31</v>
      </c>
      <c r="P495" s="20"/>
      <c r="Q495" s="19" t="s">
        <v>32</v>
      </c>
      <c r="R495" s="19" t="s">
        <v>33</v>
      </c>
      <c r="S495" s="19" t="s">
        <v>34</v>
      </c>
      <c r="T495" s="19" t="s">
        <v>1403</v>
      </c>
    </row>
    <row r="496" spans="1:20" x14ac:dyDescent="0.3">
      <c r="A496" s="19" t="s">
        <v>4208</v>
      </c>
      <c r="B496" s="20" t="s">
        <v>4209</v>
      </c>
      <c r="C496" s="19" t="s">
        <v>5090</v>
      </c>
      <c r="E496" s="19" t="s">
        <v>25</v>
      </c>
      <c r="F496" s="19" t="s">
        <v>26</v>
      </c>
      <c r="G496" s="19" t="s">
        <v>27</v>
      </c>
      <c r="H496" s="19" t="s">
        <v>121</v>
      </c>
      <c r="I496" s="19" t="s">
        <v>1265</v>
      </c>
      <c r="J496" s="19">
        <v>4172</v>
      </c>
      <c r="K496" s="20">
        <v>46</v>
      </c>
      <c r="L496" s="25">
        <f t="shared" si="14"/>
        <v>1919.12</v>
      </c>
      <c r="M496" s="25">
        <f t="shared" si="15"/>
        <v>2252.88</v>
      </c>
      <c r="N496" s="19" t="s">
        <v>5091</v>
      </c>
      <c r="O496" s="19" t="s">
        <v>31</v>
      </c>
      <c r="P496" s="20"/>
      <c r="Q496" s="19" t="s">
        <v>32</v>
      </c>
      <c r="R496" s="19" t="s">
        <v>33</v>
      </c>
      <c r="S496" s="19" t="s">
        <v>34</v>
      </c>
      <c r="T496" s="19" t="s">
        <v>4215</v>
      </c>
    </row>
    <row r="497" spans="1:20" x14ac:dyDescent="0.3">
      <c r="A497" s="19" t="s">
        <v>4208</v>
      </c>
      <c r="B497" s="20" t="s">
        <v>4209</v>
      </c>
      <c r="C497" s="19" t="s">
        <v>5092</v>
      </c>
      <c r="E497" s="19" t="s">
        <v>25</v>
      </c>
      <c r="F497" s="19" t="s">
        <v>26</v>
      </c>
      <c r="G497" s="19" t="s">
        <v>27</v>
      </c>
      <c r="H497" s="19" t="s">
        <v>121</v>
      </c>
      <c r="I497" s="19" t="s">
        <v>42</v>
      </c>
      <c r="J497" s="19">
        <v>7621</v>
      </c>
      <c r="K497" s="20">
        <v>46</v>
      </c>
      <c r="L497" s="25">
        <f t="shared" si="14"/>
        <v>3505.66</v>
      </c>
      <c r="M497" s="25">
        <f t="shared" si="15"/>
        <v>4115.34</v>
      </c>
      <c r="N497" s="19" t="s">
        <v>5093</v>
      </c>
      <c r="O497" s="19" t="s">
        <v>31</v>
      </c>
      <c r="P497" s="20"/>
      <c r="Q497" s="19" t="s">
        <v>32</v>
      </c>
      <c r="R497" s="19" t="s">
        <v>33</v>
      </c>
      <c r="S497" s="19" t="s">
        <v>34</v>
      </c>
      <c r="T497" s="19" t="s">
        <v>4215</v>
      </c>
    </row>
    <row r="498" spans="1:20" x14ac:dyDescent="0.3">
      <c r="A498" s="19" t="s">
        <v>4208</v>
      </c>
      <c r="B498" s="20" t="s">
        <v>4209</v>
      </c>
      <c r="C498" s="19" t="s">
        <v>5094</v>
      </c>
      <c r="E498" s="19" t="s">
        <v>25</v>
      </c>
      <c r="F498" s="19" t="s">
        <v>26</v>
      </c>
      <c r="G498" s="19" t="s">
        <v>27</v>
      </c>
      <c r="H498" s="19" t="s">
        <v>141</v>
      </c>
      <c r="I498" s="19" t="s">
        <v>811</v>
      </c>
      <c r="J498" s="19">
        <v>9862</v>
      </c>
      <c r="K498" s="20">
        <v>47</v>
      </c>
      <c r="L498" s="25">
        <f t="shared" si="14"/>
        <v>4635.1400000000003</v>
      </c>
      <c r="M498" s="25">
        <f t="shared" si="15"/>
        <v>5226.8599999999997</v>
      </c>
      <c r="N498" s="19" t="s">
        <v>5095</v>
      </c>
      <c r="O498" s="19" t="s">
        <v>87</v>
      </c>
      <c r="P498" s="20"/>
      <c r="Q498" s="19" t="s">
        <v>122</v>
      </c>
      <c r="T498" s="19" t="s">
        <v>4290</v>
      </c>
    </row>
    <row r="499" spans="1:20" x14ac:dyDescent="0.3">
      <c r="A499" s="19" t="s">
        <v>4208</v>
      </c>
      <c r="B499" s="20" t="s">
        <v>4209</v>
      </c>
      <c r="C499" s="19" t="s">
        <v>5096</v>
      </c>
      <c r="E499" s="19" t="s">
        <v>25</v>
      </c>
      <c r="F499" s="19" t="s">
        <v>26</v>
      </c>
      <c r="G499" s="19" t="s">
        <v>27</v>
      </c>
      <c r="H499" s="19" t="s">
        <v>141</v>
      </c>
      <c r="I499" s="19" t="s">
        <v>745</v>
      </c>
      <c r="J499" s="19">
        <v>239525</v>
      </c>
      <c r="K499" s="20">
        <v>47</v>
      </c>
      <c r="L499" s="25">
        <f t="shared" si="14"/>
        <v>112576.75</v>
      </c>
      <c r="M499" s="25">
        <f t="shared" si="15"/>
        <v>126948.25</v>
      </c>
      <c r="O499" s="19" t="s">
        <v>87</v>
      </c>
      <c r="P499" s="20"/>
      <c r="Q499" s="19" t="s">
        <v>122</v>
      </c>
      <c r="T499" s="19" t="s">
        <v>4290</v>
      </c>
    </row>
    <row r="500" spans="1:20" x14ac:dyDescent="0.3">
      <c r="A500" s="19" t="s">
        <v>4208</v>
      </c>
      <c r="B500" s="20" t="s">
        <v>4209</v>
      </c>
      <c r="C500" s="19" t="s">
        <v>5097</v>
      </c>
      <c r="E500" s="19" t="s">
        <v>25</v>
      </c>
      <c r="F500" s="19" t="s">
        <v>26</v>
      </c>
      <c r="G500" s="19" t="s">
        <v>27</v>
      </c>
      <c r="H500" s="19" t="s">
        <v>121</v>
      </c>
      <c r="I500" s="19" t="s">
        <v>42</v>
      </c>
      <c r="J500" s="19">
        <v>14190</v>
      </c>
      <c r="K500" s="20">
        <v>46</v>
      </c>
      <c r="L500" s="25">
        <f t="shared" si="14"/>
        <v>6527.4</v>
      </c>
      <c r="M500" s="25">
        <f t="shared" si="15"/>
        <v>7662.6</v>
      </c>
      <c r="N500" s="19" t="s">
        <v>5098</v>
      </c>
      <c r="O500" s="19" t="s">
        <v>31</v>
      </c>
      <c r="P500" s="20"/>
      <c r="Q500" s="19" t="s">
        <v>32</v>
      </c>
      <c r="R500" s="19" t="s">
        <v>33</v>
      </c>
      <c r="S500" s="19" t="s">
        <v>34</v>
      </c>
      <c r="T500" s="19" t="s">
        <v>4215</v>
      </c>
    </row>
    <row r="501" spans="1:20" x14ac:dyDescent="0.3">
      <c r="A501" s="19" t="s">
        <v>4208</v>
      </c>
      <c r="B501" s="20" t="s">
        <v>4209</v>
      </c>
      <c r="C501" s="19" t="s">
        <v>5099</v>
      </c>
      <c r="E501" s="19" t="s">
        <v>25</v>
      </c>
      <c r="F501" s="19" t="s">
        <v>26</v>
      </c>
      <c r="G501" s="19" t="s">
        <v>27</v>
      </c>
      <c r="H501" s="19" t="s">
        <v>121</v>
      </c>
      <c r="I501" s="19" t="s">
        <v>42</v>
      </c>
      <c r="J501" s="19">
        <v>13755</v>
      </c>
      <c r="K501" s="20">
        <v>24</v>
      </c>
      <c r="L501" s="25">
        <f t="shared" si="14"/>
        <v>3301.2</v>
      </c>
      <c r="M501" s="25">
        <f t="shared" si="15"/>
        <v>10453.799999999999</v>
      </c>
      <c r="P501" s="20"/>
    </row>
    <row r="502" spans="1:20" x14ac:dyDescent="0.3">
      <c r="A502" s="19" t="s">
        <v>4208</v>
      </c>
      <c r="B502" s="20" t="s">
        <v>4209</v>
      </c>
      <c r="C502" s="19" t="s">
        <v>5100</v>
      </c>
      <c r="E502" s="19" t="s">
        <v>25</v>
      </c>
      <c r="F502" s="19" t="s">
        <v>26</v>
      </c>
      <c r="G502" s="19" t="s">
        <v>27</v>
      </c>
      <c r="H502" s="19" t="s">
        <v>121</v>
      </c>
      <c r="I502" s="19" t="s">
        <v>42</v>
      </c>
      <c r="J502" s="19">
        <v>2419</v>
      </c>
      <c r="K502" s="20">
        <v>24</v>
      </c>
      <c r="L502" s="25">
        <f t="shared" si="14"/>
        <v>580.55999999999995</v>
      </c>
      <c r="M502" s="25">
        <f t="shared" si="15"/>
        <v>1838.44</v>
      </c>
      <c r="N502" s="19" t="s">
        <v>5101</v>
      </c>
      <c r="O502" s="19" t="s">
        <v>31</v>
      </c>
      <c r="P502" s="20"/>
      <c r="Q502" s="19" t="s">
        <v>32</v>
      </c>
      <c r="R502" s="19" t="s">
        <v>33</v>
      </c>
      <c r="S502" s="19" t="s">
        <v>34</v>
      </c>
      <c r="T502" s="19" t="s">
        <v>1403</v>
      </c>
    </row>
    <row r="503" spans="1:20" x14ac:dyDescent="0.3">
      <c r="A503" s="19" t="s">
        <v>4208</v>
      </c>
      <c r="B503" s="20" t="s">
        <v>4209</v>
      </c>
      <c r="C503" s="19" t="s">
        <v>5102</v>
      </c>
      <c r="E503" s="19" t="s">
        <v>25</v>
      </c>
      <c r="F503" s="19" t="s">
        <v>26</v>
      </c>
      <c r="G503" s="19" t="s">
        <v>27</v>
      </c>
      <c r="H503" s="19" t="s">
        <v>121</v>
      </c>
      <c r="I503" s="19" t="s">
        <v>29</v>
      </c>
      <c r="J503" s="19">
        <v>3676</v>
      </c>
      <c r="K503" s="20">
        <v>46</v>
      </c>
      <c r="L503" s="25">
        <f t="shared" si="14"/>
        <v>1690.96</v>
      </c>
      <c r="M503" s="25">
        <f t="shared" si="15"/>
        <v>1985.04</v>
      </c>
      <c r="N503" s="19" t="s">
        <v>5103</v>
      </c>
      <c r="O503" s="19" t="s">
        <v>31</v>
      </c>
      <c r="P503" s="20"/>
      <c r="Q503" s="19" t="s">
        <v>32</v>
      </c>
      <c r="R503" s="19" t="s">
        <v>33</v>
      </c>
      <c r="S503" s="19" t="s">
        <v>34</v>
      </c>
      <c r="T503" s="19" t="s">
        <v>4215</v>
      </c>
    </row>
    <row r="504" spans="1:20" x14ac:dyDescent="0.3">
      <c r="A504" s="19" t="s">
        <v>4208</v>
      </c>
      <c r="B504" s="20" t="s">
        <v>4209</v>
      </c>
      <c r="C504" s="19" t="s">
        <v>5104</v>
      </c>
      <c r="E504" s="19" t="s">
        <v>25</v>
      </c>
      <c r="F504" s="19" t="s">
        <v>26</v>
      </c>
      <c r="G504" s="19" t="s">
        <v>27</v>
      </c>
      <c r="H504" s="19" t="s">
        <v>121</v>
      </c>
      <c r="I504" s="19" t="s">
        <v>1265</v>
      </c>
      <c r="J504" s="19">
        <v>13064</v>
      </c>
      <c r="K504" s="20">
        <v>29</v>
      </c>
      <c r="L504" s="25">
        <f t="shared" si="14"/>
        <v>3788.56</v>
      </c>
      <c r="M504" s="25">
        <f t="shared" si="15"/>
        <v>9275.44</v>
      </c>
      <c r="N504" s="19" t="s">
        <v>5105</v>
      </c>
      <c r="O504" s="19" t="s">
        <v>31</v>
      </c>
      <c r="P504" s="20"/>
      <c r="Q504" s="19" t="s">
        <v>32</v>
      </c>
      <c r="R504" s="19" t="s">
        <v>33</v>
      </c>
      <c r="S504" s="19" t="s">
        <v>34</v>
      </c>
      <c r="T504" s="19" t="s">
        <v>1403</v>
      </c>
    </row>
    <row r="505" spans="1:20" x14ac:dyDescent="0.3">
      <c r="A505" s="19" t="s">
        <v>4208</v>
      </c>
      <c r="B505" s="20" t="s">
        <v>4209</v>
      </c>
      <c r="C505" s="19" t="s">
        <v>5106</v>
      </c>
      <c r="E505" s="19" t="s">
        <v>25</v>
      </c>
      <c r="F505" s="19" t="s">
        <v>26</v>
      </c>
      <c r="G505" s="19" t="s">
        <v>27</v>
      </c>
      <c r="H505" s="19" t="s">
        <v>121</v>
      </c>
      <c r="I505" s="19" t="s">
        <v>29</v>
      </c>
      <c r="J505" s="19">
        <v>3765</v>
      </c>
      <c r="K505" s="20">
        <v>46</v>
      </c>
      <c r="L505" s="25">
        <f t="shared" si="14"/>
        <v>1731.9</v>
      </c>
      <c r="M505" s="25">
        <f t="shared" si="15"/>
        <v>2033.1</v>
      </c>
      <c r="N505" s="19" t="s">
        <v>5107</v>
      </c>
      <c r="O505" s="19" t="s">
        <v>31</v>
      </c>
      <c r="P505" s="20"/>
      <c r="Q505" s="19" t="s">
        <v>32</v>
      </c>
      <c r="R505" s="19" t="s">
        <v>33</v>
      </c>
      <c r="S505" s="19" t="s">
        <v>34</v>
      </c>
      <c r="T505" s="19" t="s">
        <v>4215</v>
      </c>
    </row>
    <row r="506" spans="1:20" x14ac:dyDescent="0.3">
      <c r="A506" s="19" t="s">
        <v>4208</v>
      </c>
      <c r="B506" s="20" t="s">
        <v>4209</v>
      </c>
      <c r="C506" s="19" t="s">
        <v>5108</v>
      </c>
      <c r="E506" s="19" t="s">
        <v>25</v>
      </c>
      <c r="F506" s="19" t="s">
        <v>26</v>
      </c>
      <c r="G506" s="19" t="s">
        <v>27</v>
      </c>
      <c r="H506" s="19" t="s">
        <v>121</v>
      </c>
      <c r="I506" s="19" t="s">
        <v>1265</v>
      </c>
      <c r="J506" s="19">
        <v>753</v>
      </c>
      <c r="K506" s="20">
        <v>28</v>
      </c>
      <c r="L506" s="25">
        <f t="shared" si="14"/>
        <v>210.84</v>
      </c>
      <c r="M506" s="25">
        <f t="shared" si="15"/>
        <v>542.16</v>
      </c>
      <c r="P506" s="20"/>
    </row>
    <row r="507" spans="1:20" x14ac:dyDescent="0.3">
      <c r="A507" s="19" t="s">
        <v>4208</v>
      </c>
      <c r="B507" s="20" t="s">
        <v>4209</v>
      </c>
      <c r="C507" s="19" t="s">
        <v>5109</v>
      </c>
      <c r="E507" s="19" t="s">
        <v>25</v>
      </c>
      <c r="F507" s="19" t="s">
        <v>26</v>
      </c>
      <c r="G507" s="19" t="s">
        <v>27</v>
      </c>
      <c r="H507" s="19" t="s">
        <v>121</v>
      </c>
      <c r="I507" s="19" t="s">
        <v>1265</v>
      </c>
      <c r="J507" s="19">
        <v>1180</v>
      </c>
      <c r="K507" s="20">
        <v>28</v>
      </c>
      <c r="L507" s="25">
        <f t="shared" si="14"/>
        <v>330.4</v>
      </c>
      <c r="M507" s="25">
        <f t="shared" si="15"/>
        <v>849.6</v>
      </c>
      <c r="P507" s="20"/>
    </row>
    <row r="508" spans="1:20" x14ac:dyDescent="0.3">
      <c r="A508" s="19" t="s">
        <v>4208</v>
      </c>
      <c r="B508" s="20" t="s">
        <v>4209</v>
      </c>
      <c r="C508" s="19" t="s">
        <v>5110</v>
      </c>
      <c r="E508" s="19" t="s">
        <v>25</v>
      </c>
      <c r="F508" s="19" t="s">
        <v>26</v>
      </c>
      <c r="G508" s="19" t="s">
        <v>27</v>
      </c>
      <c r="H508" s="19" t="s">
        <v>121</v>
      </c>
      <c r="I508" s="19" t="s">
        <v>1265</v>
      </c>
      <c r="J508" s="19">
        <v>2021</v>
      </c>
      <c r="K508" s="20">
        <v>27</v>
      </c>
      <c r="L508" s="25">
        <f t="shared" si="14"/>
        <v>545.66999999999996</v>
      </c>
      <c r="M508" s="25">
        <f t="shared" si="15"/>
        <v>1475.33</v>
      </c>
      <c r="P508" s="20"/>
    </row>
    <row r="509" spans="1:20" x14ac:dyDescent="0.3">
      <c r="A509" s="19" t="s">
        <v>4208</v>
      </c>
      <c r="B509" s="20" t="s">
        <v>4209</v>
      </c>
      <c r="C509" s="19" t="s">
        <v>5111</v>
      </c>
      <c r="E509" s="19" t="s">
        <v>25</v>
      </c>
      <c r="F509" s="19" t="s">
        <v>26</v>
      </c>
      <c r="G509" s="19" t="s">
        <v>27</v>
      </c>
      <c r="H509" s="19" t="s">
        <v>121</v>
      </c>
      <c r="I509" s="19" t="s">
        <v>1265</v>
      </c>
      <c r="J509" s="19">
        <v>9609</v>
      </c>
      <c r="K509" s="20">
        <v>25</v>
      </c>
      <c r="L509" s="25">
        <f t="shared" si="14"/>
        <v>2402.25</v>
      </c>
      <c r="M509" s="25">
        <f t="shared" si="15"/>
        <v>7206.75</v>
      </c>
      <c r="N509" s="19" t="s">
        <v>5112</v>
      </c>
      <c r="O509" s="19" t="s">
        <v>31</v>
      </c>
      <c r="P509" s="20"/>
      <c r="Q509" s="19" t="s">
        <v>32</v>
      </c>
      <c r="R509" s="19" t="s">
        <v>33</v>
      </c>
      <c r="S509" s="19" t="s">
        <v>34</v>
      </c>
      <c r="T509" s="19" t="s">
        <v>1403</v>
      </c>
    </row>
    <row r="510" spans="1:20" x14ac:dyDescent="0.3">
      <c r="A510" s="19" t="s">
        <v>4208</v>
      </c>
      <c r="B510" s="20" t="s">
        <v>4209</v>
      </c>
      <c r="C510" s="19" t="s">
        <v>5113</v>
      </c>
      <c r="E510" s="19" t="s">
        <v>25</v>
      </c>
      <c r="F510" s="19" t="s">
        <v>26</v>
      </c>
      <c r="G510" s="19" t="s">
        <v>27</v>
      </c>
      <c r="H510" s="19" t="s">
        <v>121</v>
      </c>
      <c r="I510" s="19" t="s">
        <v>1265</v>
      </c>
      <c r="J510" s="19">
        <v>476</v>
      </c>
      <c r="K510" s="20">
        <v>27</v>
      </c>
      <c r="L510" s="25">
        <f t="shared" si="14"/>
        <v>128.52000000000001</v>
      </c>
      <c r="M510" s="25">
        <f t="shared" si="15"/>
        <v>347.48</v>
      </c>
      <c r="N510" s="19" t="s">
        <v>5114</v>
      </c>
      <c r="O510" s="19" t="s">
        <v>31</v>
      </c>
      <c r="P510" s="20"/>
      <c r="Q510" s="19" t="s">
        <v>32</v>
      </c>
      <c r="R510" s="19" t="s">
        <v>33</v>
      </c>
      <c r="S510" s="19" t="s">
        <v>34</v>
      </c>
      <c r="T510" s="19" t="s">
        <v>1403</v>
      </c>
    </row>
    <row r="511" spans="1:20" x14ac:dyDescent="0.3">
      <c r="A511" s="19" t="s">
        <v>4208</v>
      </c>
      <c r="B511" s="20" t="s">
        <v>4209</v>
      </c>
      <c r="C511" s="19" t="s">
        <v>5115</v>
      </c>
      <c r="E511" s="19" t="s">
        <v>25</v>
      </c>
      <c r="F511" s="19" t="s">
        <v>26</v>
      </c>
      <c r="G511" s="19" t="s">
        <v>27</v>
      </c>
      <c r="H511" s="19" t="s">
        <v>121</v>
      </c>
      <c r="I511" s="19" t="s">
        <v>1265</v>
      </c>
      <c r="J511" s="19">
        <v>7363</v>
      </c>
      <c r="K511" s="20">
        <v>24</v>
      </c>
      <c r="L511" s="25">
        <f t="shared" si="14"/>
        <v>1767.12</v>
      </c>
      <c r="M511" s="25">
        <f t="shared" si="15"/>
        <v>5595.88</v>
      </c>
      <c r="N511" s="19" t="s">
        <v>5116</v>
      </c>
      <c r="O511" s="19" t="s">
        <v>31</v>
      </c>
      <c r="P511" s="20"/>
      <c r="Q511" s="19" t="s">
        <v>32</v>
      </c>
      <c r="R511" s="19" t="s">
        <v>33</v>
      </c>
      <c r="S511" s="19" t="s">
        <v>34</v>
      </c>
      <c r="T511" s="19" t="s">
        <v>1403</v>
      </c>
    </row>
    <row r="512" spans="1:20" x14ac:dyDescent="0.3">
      <c r="A512" s="19" t="s">
        <v>4208</v>
      </c>
      <c r="B512" s="20" t="s">
        <v>4209</v>
      </c>
      <c r="C512" s="19" t="s">
        <v>5117</v>
      </c>
      <c r="E512" s="19" t="s">
        <v>25</v>
      </c>
      <c r="F512" s="19" t="s">
        <v>26</v>
      </c>
      <c r="G512" s="19" t="s">
        <v>27</v>
      </c>
      <c r="H512" s="19" t="s">
        <v>121</v>
      </c>
      <c r="I512" s="19" t="s">
        <v>1265</v>
      </c>
      <c r="J512" s="19">
        <v>584</v>
      </c>
      <c r="K512" s="20">
        <v>28</v>
      </c>
      <c r="L512" s="25">
        <f t="shared" si="14"/>
        <v>163.52000000000001</v>
      </c>
      <c r="M512" s="25">
        <f t="shared" si="15"/>
        <v>420.48</v>
      </c>
      <c r="N512" s="19" t="s">
        <v>5118</v>
      </c>
      <c r="O512" s="19" t="s">
        <v>31</v>
      </c>
      <c r="P512" s="20"/>
      <c r="Q512" s="19" t="s">
        <v>32</v>
      </c>
      <c r="R512" s="19" t="s">
        <v>33</v>
      </c>
      <c r="S512" s="19" t="s">
        <v>34</v>
      </c>
      <c r="T512" s="19" t="s">
        <v>1403</v>
      </c>
    </row>
    <row r="513" spans="1:20" x14ac:dyDescent="0.3">
      <c r="A513" s="19" t="s">
        <v>4208</v>
      </c>
      <c r="B513" s="20" t="s">
        <v>4209</v>
      </c>
      <c r="C513" s="19" t="s">
        <v>5119</v>
      </c>
      <c r="E513" s="19" t="s">
        <v>25</v>
      </c>
      <c r="F513" s="19" t="s">
        <v>26</v>
      </c>
      <c r="G513" s="19" t="s">
        <v>27</v>
      </c>
      <c r="H513" s="19" t="s">
        <v>121</v>
      </c>
      <c r="I513" s="19" t="s">
        <v>1265</v>
      </c>
      <c r="J513" s="19">
        <v>16168</v>
      </c>
      <c r="K513" s="20">
        <v>26</v>
      </c>
      <c r="L513" s="25">
        <f t="shared" si="14"/>
        <v>4203.68</v>
      </c>
      <c r="M513" s="25">
        <f t="shared" si="15"/>
        <v>11964.32</v>
      </c>
      <c r="N513" s="19" t="s">
        <v>5120</v>
      </c>
      <c r="O513" s="19" t="s">
        <v>31</v>
      </c>
      <c r="P513" s="20"/>
      <c r="Q513" s="19" t="s">
        <v>32</v>
      </c>
      <c r="R513" s="19" t="s">
        <v>33</v>
      </c>
      <c r="S513" s="19" t="s">
        <v>34</v>
      </c>
      <c r="T513" s="19" t="s">
        <v>1403</v>
      </c>
    </row>
    <row r="514" spans="1:20" x14ac:dyDescent="0.3">
      <c r="A514" s="19" t="s">
        <v>4208</v>
      </c>
      <c r="B514" s="20" t="s">
        <v>4209</v>
      </c>
      <c r="C514" s="19" t="s">
        <v>5121</v>
      </c>
      <c r="E514" s="19" t="s">
        <v>25</v>
      </c>
      <c r="F514" s="19" t="s">
        <v>26</v>
      </c>
      <c r="G514" s="19" t="s">
        <v>27</v>
      </c>
      <c r="H514" s="19" t="s">
        <v>121</v>
      </c>
      <c r="I514" s="19" t="s">
        <v>1265</v>
      </c>
      <c r="J514" s="19">
        <v>2838</v>
      </c>
      <c r="K514" s="20">
        <v>28</v>
      </c>
      <c r="L514" s="25">
        <f t="shared" si="14"/>
        <v>794.64</v>
      </c>
      <c r="M514" s="25">
        <f t="shared" si="15"/>
        <v>2043.36</v>
      </c>
      <c r="N514" s="19" t="s">
        <v>5122</v>
      </c>
      <c r="O514" s="19" t="s">
        <v>31</v>
      </c>
      <c r="P514" s="20"/>
      <c r="Q514" s="19" t="s">
        <v>32</v>
      </c>
      <c r="R514" s="19" t="s">
        <v>33</v>
      </c>
      <c r="S514" s="19" t="s">
        <v>34</v>
      </c>
      <c r="T514" s="19" t="s">
        <v>1403</v>
      </c>
    </row>
    <row r="515" spans="1:20" x14ac:dyDescent="0.3">
      <c r="A515" s="19" t="s">
        <v>4208</v>
      </c>
      <c r="B515" s="20" t="s">
        <v>4209</v>
      </c>
      <c r="C515" s="19" t="s">
        <v>5123</v>
      </c>
      <c r="D515" s="19" t="s">
        <v>24</v>
      </c>
      <c r="E515" s="19" t="s">
        <v>25</v>
      </c>
      <c r="F515" s="19" t="s">
        <v>26</v>
      </c>
      <c r="G515" s="19" t="s">
        <v>27</v>
      </c>
      <c r="H515" s="19" t="s">
        <v>28</v>
      </c>
      <c r="I515" s="19" t="s">
        <v>42</v>
      </c>
      <c r="J515" s="19">
        <v>5481</v>
      </c>
      <c r="K515" s="20">
        <v>45</v>
      </c>
      <c r="L515" s="25">
        <f t="shared" ref="L515:L578" si="16">J515*K515/100</f>
        <v>2466.4499999999998</v>
      </c>
      <c r="M515" s="25">
        <f t="shared" ref="M515:M578" si="17">J515*(100-K515)/100</f>
        <v>3014.55</v>
      </c>
      <c r="N515" s="19" t="s">
        <v>5124</v>
      </c>
      <c r="O515" s="19" t="s">
        <v>31</v>
      </c>
      <c r="P515" s="20"/>
      <c r="Q515" s="19" t="s">
        <v>32</v>
      </c>
      <c r="R515" s="19" t="s">
        <v>33</v>
      </c>
      <c r="S515" s="19" t="s">
        <v>34</v>
      </c>
      <c r="T515" s="19" t="s">
        <v>4767</v>
      </c>
    </row>
    <row r="516" spans="1:20" x14ac:dyDescent="0.3">
      <c r="A516" s="19" t="s">
        <v>4208</v>
      </c>
      <c r="B516" s="20" t="s">
        <v>4209</v>
      </c>
      <c r="C516" s="19" t="s">
        <v>5125</v>
      </c>
      <c r="E516" s="19" t="s">
        <v>25</v>
      </c>
      <c r="F516" s="19" t="s">
        <v>26</v>
      </c>
      <c r="G516" s="19" t="s">
        <v>27</v>
      </c>
      <c r="H516" s="19" t="s">
        <v>121</v>
      </c>
      <c r="I516" s="19" t="s">
        <v>1265</v>
      </c>
      <c r="J516" s="19">
        <v>6232</v>
      </c>
      <c r="K516" s="20">
        <v>24</v>
      </c>
      <c r="L516" s="25">
        <f t="shared" si="16"/>
        <v>1495.68</v>
      </c>
      <c r="M516" s="25">
        <f t="shared" si="17"/>
        <v>4736.32</v>
      </c>
      <c r="N516" s="19" t="s">
        <v>5126</v>
      </c>
      <c r="O516" s="19" t="s">
        <v>31</v>
      </c>
      <c r="P516" s="20"/>
      <c r="Q516" s="19" t="s">
        <v>32</v>
      </c>
      <c r="R516" s="19" t="s">
        <v>33</v>
      </c>
      <c r="S516" s="19" t="s">
        <v>34</v>
      </c>
      <c r="T516" s="19" t="s">
        <v>1403</v>
      </c>
    </row>
    <row r="517" spans="1:20" x14ac:dyDescent="0.3">
      <c r="A517" s="19" t="s">
        <v>4208</v>
      </c>
      <c r="B517" s="20" t="s">
        <v>4209</v>
      </c>
      <c r="C517" s="19" t="s">
        <v>5127</v>
      </c>
      <c r="E517" s="19" t="s">
        <v>25</v>
      </c>
      <c r="F517" s="19" t="s">
        <v>26</v>
      </c>
      <c r="G517" s="19" t="s">
        <v>27</v>
      </c>
      <c r="H517" s="19" t="s">
        <v>121</v>
      </c>
      <c r="I517" s="19" t="s">
        <v>1265</v>
      </c>
      <c r="J517" s="19">
        <v>3296</v>
      </c>
      <c r="K517" s="20">
        <v>50</v>
      </c>
      <c r="L517" s="25">
        <f t="shared" si="16"/>
        <v>1648</v>
      </c>
      <c r="M517" s="25">
        <f t="shared" si="17"/>
        <v>1648</v>
      </c>
      <c r="N517" s="19" t="s">
        <v>5128</v>
      </c>
      <c r="O517" s="19" t="s">
        <v>31</v>
      </c>
      <c r="P517" s="20"/>
      <c r="Q517" s="19" t="s">
        <v>32</v>
      </c>
      <c r="R517" s="19" t="s">
        <v>33</v>
      </c>
      <c r="S517" s="19" t="s">
        <v>34</v>
      </c>
      <c r="T517" s="19" t="s">
        <v>1403</v>
      </c>
    </row>
    <row r="518" spans="1:20" x14ac:dyDescent="0.3">
      <c r="A518" s="19" t="s">
        <v>4208</v>
      </c>
      <c r="B518" s="20" t="s">
        <v>4209</v>
      </c>
      <c r="C518" s="19" t="s">
        <v>5129</v>
      </c>
      <c r="E518" s="19" t="s">
        <v>25</v>
      </c>
      <c r="F518" s="19" t="s">
        <v>26</v>
      </c>
      <c r="G518" s="19" t="s">
        <v>27</v>
      </c>
      <c r="H518" s="19" t="s">
        <v>121</v>
      </c>
      <c r="I518" s="19" t="s">
        <v>1265</v>
      </c>
      <c r="J518" s="19">
        <v>20252</v>
      </c>
      <c r="K518" s="20">
        <v>26</v>
      </c>
      <c r="L518" s="25">
        <f t="shared" si="16"/>
        <v>5265.52</v>
      </c>
      <c r="M518" s="25">
        <f t="shared" si="17"/>
        <v>14986.48</v>
      </c>
      <c r="N518" s="19" t="s">
        <v>5130</v>
      </c>
      <c r="O518" s="19" t="s">
        <v>31</v>
      </c>
      <c r="P518" s="20"/>
      <c r="Q518" s="19" t="s">
        <v>32</v>
      </c>
      <c r="R518" s="19" t="s">
        <v>33</v>
      </c>
      <c r="S518" s="19" t="s">
        <v>34</v>
      </c>
      <c r="T518" s="19" t="s">
        <v>1403</v>
      </c>
    </row>
    <row r="519" spans="1:20" x14ac:dyDescent="0.3">
      <c r="A519" s="19" t="s">
        <v>4208</v>
      </c>
      <c r="B519" s="20" t="s">
        <v>4209</v>
      </c>
      <c r="C519" s="19" t="s">
        <v>5131</v>
      </c>
      <c r="E519" s="19" t="s">
        <v>25</v>
      </c>
      <c r="F519" s="19" t="s">
        <v>26</v>
      </c>
      <c r="G519" s="19" t="s">
        <v>27</v>
      </c>
      <c r="H519" s="19" t="s">
        <v>121</v>
      </c>
      <c r="I519" s="19" t="s">
        <v>1265</v>
      </c>
      <c r="J519" s="19">
        <v>6162</v>
      </c>
      <c r="K519" s="20">
        <v>27</v>
      </c>
      <c r="L519" s="25">
        <f t="shared" si="16"/>
        <v>1663.74</v>
      </c>
      <c r="M519" s="25">
        <f t="shared" si="17"/>
        <v>4498.26</v>
      </c>
      <c r="N519" s="19" t="s">
        <v>5132</v>
      </c>
      <c r="O519" s="19" t="s">
        <v>31</v>
      </c>
      <c r="P519" s="20"/>
      <c r="Q519" s="19" t="s">
        <v>32</v>
      </c>
      <c r="R519" s="19" t="s">
        <v>33</v>
      </c>
      <c r="S519" s="19" t="s">
        <v>34</v>
      </c>
      <c r="T519" s="19" t="s">
        <v>1403</v>
      </c>
    </row>
    <row r="520" spans="1:20" x14ac:dyDescent="0.3">
      <c r="A520" s="19" t="s">
        <v>4208</v>
      </c>
      <c r="B520" s="20" t="s">
        <v>4209</v>
      </c>
      <c r="C520" s="19" t="s">
        <v>5133</v>
      </c>
      <c r="E520" s="19" t="s">
        <v>25</v>
      </c>
      <c r="F520" s="19" t="s">
        <v>26</v>
      </c>
      <c r="G520" s="19" t="s">
        <v>27</v>
      </c>
      <c r="H520" s="19" t="s">
        <v>121</v>
      </c>
      <c r="I520" s="19" t="s">
        <v>1265</v>
      </c>
      <c r="J520" s="19">
        <v>8358</v>
      </c>
      <c r="K520" s="20">
        <v>26</v>
      </c>
      <c r="L520" s="25">
        <f t="shared" si="16"/>
        <v>2173.08</v>
      </c>
      <c r="M520" s="25">
        <f t="shared" si="17"/>
        <v>6184.92</v>
      </c>
      <c r="N520" s="19" t="s">
        <v>5134</v>
      </c>
      <c r="O520" s="19" t="s">
        <v>31</v>
      </c>
      <c r="P520" s="20"/>
      <c r="Q520" s="19" t="s">
        <v>32</v>
      </c>
      <c r="R520" s="19" t="s">
        <v>33</v>
      </c>
      <c r="S520" s="19" t="s">
        <v>34</v>
      </c>
      <c r="T520" s="19" t="s">
        <v>1403</v>
      </c>
    </row>
    <row r="521" spans="1:20" x14ac:dyDescent="0.3">
      <c r="A521" s="19" t="s">
        <v>4208</v>
      </c>
      <c r="B521" s="20" t="s">
        <v>4209</v>
      </c>
      <c r="C521" s="19" t="s">
        <v>5135</v>
      </c>
      <c r="E521" s="19" t="s">
        <v>25</v>
      </c>
      <c r="F521" s="19" t="s">
        <v>26</v>
      </c>
      <c r="G521" s="19" t="s">
        <v>27</v>
      </c>
      <c r="H521" s="19" t="s">
        <v>121</v>
      </c>
      <c r="I521" s="19" t="s">
        <v>1265</v>
      </c>
      <c r="J521" s="19">
        <v>8056</v>
      </c>
      <c r="K521" s="20">
        <v>31</v>
      </c>
      <c r="L521" s="25">
        <f t="shared" si="16"/>
        <v>2497.36</v>
      </c>
      <c r="M521" s="25">
        <f t="shared" si="17"/>
        <v>5558.64</v>
      </c>
      <c r="N521" s="19" t="s">
        <v>5136</v>
      </c>
      <c r="O521" s="19" t="s">
        <v>31</v>
      </c>
      <c r="P521" s="20"/>
      <c r="Q521" s="19" t="s">
        <v>32</v>
      </c>
      <c r="R521" s="19" t="s">
        <v>33</v>
      </c>
      <c r="S521" s="19" t="s">
        <v>34</v>
      </c>
      <c r="T521" s="19" t="s">
        <v>1403</v>
      </c>
    </row>
    <row r="522" spans="1:20" x14ac:dyDescent="0.3">
      <c r="A522" s="19" t="s">
        <v>4208</v>
      </c>
      <c r="B522" s="20" t="s">
        <v>4209</v>
      </c>
      <c r="C522" s="19" t="s">
        <v>5137</v>
      </c>
      <c r="E522" s="19" t="s">
        <v>25</v>
      </c>
      <c r="F522" s="19" t="s">
        <v>26</v>
      </c>
      <c r="G522" s="19" t="s">
        <v>27</v>
      </c>
      <c r="H522" s="19" t="s">
        <v>121</v>
      </c>
      <c r="I522" s="19" t="s">
        <v>1265</v>
      </c>
      <c r="J522" s="19">
        <v>4313</v>
      </c>
      <c r="K522" s="20">
        <v>27</v>
      </c>
      <c r="L522" s="25">
        <f t="shared" si="16"/>
        <v>1164.51</v>
      </c>
      <c r="M522" s="25">
        <f t="shared" si="17"/>
        <v>3148.49</v>
      </c>
      <c r="N522" s="19" t="s">
        <v>5138</v>
      </c>
      <c r="O522" s="19" t="s">
        <v>31</v>
      </c>
      <c r="P522" s="20"/>
      <c r="Q522" s="19" t="s">
        <v>32</v>
      </c>
      <c r="R522" s="19" t="s">
        <v>33</v>
      </c>
      <c r="S522" s="19" t="s">
        <v>34</v>
      </c>
      <c r="T522" s="19" t="s">
        <v>1403</v>
      </c>
    </row>
    <row r="523" spans="1:20" x14ac:dyDescent="0.3">
      <c r="A523" s="19" t="s">
        <v>4208</v>
      </c>
      <c r="B523" s="20" t="s">
        <v>4209</v>
      </c>
      <c r="C523" s="19" t="s">
        <v>5139</v>
      </c>
      <c r="E523" s="19" t="s">
        <v>25</v>
      </c>
      <c r="F523" s="19" t="s">
        <v>26</v>
      </c>
      <c r="G523" s="19" t="s">
        <v>27</v>
      </c>
      <c r="H523" s="19" t="s">
        <v>121</v>
      </c>
      <c r="I523" s="19" t="s">
        <v>1265</v>
      </c>
      <c r="J523" s="19">
        <v>1560</v>
      </c>
      <c r="K523" s="20">
        <v>31</v>
      </c>
      <c r="L523" s="25">
        <f t="shared" si="16"/>
        <v>483.6</v>
      </c>
      <c r="M523" s="25">
        <f t="shared" si="17"/>
        <v>1076.4000000000001</v>
      </c>
      <c r="N523" s="19" t="s">
        <v>5140</v>
      </c>
      <c r="O523" s="19" t="s">
        <v>31</v>
      </c>
      <c r="P523" s="20"/>
      <c r="Q523" s="19" t="s">
        <v>32</v>
      </c>
      <c r="R523" s="19" t="s">
        <v>33</v>
      </c>
      <c r="S523" s="19" t="s">
        <v>34</v>
      </c>
      <c r="T523" s="19" t="s">
        <v>1403</v>
      </c>
    </row>
    <row r="524" spans="1:20" x14ac:dyDescent="0.3">
      <c r="A524" s="19" t="s">
        <v>4208</v>
      </c>
      <c r="B524" s="20" t="s">
        <v>4209</v>
      </c>
      <c r="C524" s="19" t="s">
        <v>5141</v>
      </c>
      <c r="E524" s="19" t="s">
        <v>25</v>
      </c>
      <c r="F524" s="19" t="s">
        <v>26</v>
      </c>
      <c r="G524" s="19" t="s">
        <v>27</v>
      </c>
      <c r="H524" s="19" t="s">
        <v>121</v>
      </c>
      <c r="I524" s="19" t="s">
        <v>1265</v>
      </c>
      <c r="J524" s="19">
        <v>4293</v>
      </c>
      <c r="K524" s="20">
        <v>27</v>
      </c>
      <c r="L524" s="25">
        <f t="shared" si="16"/>
        <v>1159.1099999999999</v>
      </c>
      <c r="M524" s="25">
        <f t="shared" si="17"/>
        <v>3133.89</v>
      </c>
      <c r="N524" s="19" t="s">
        <v>5142</v>
      </c>
      <c r="O524" s="19" t="s">
        <v>31</v>
      </c>
      <c r="P524" s="20"/>
      <c r="Q524" s="19" t="s">
        <v>32</v>
      </c>
      <c r="R524" s="19" t="s">
        <v>33</v>
      </c>
      <c r="S524" s="19" t="s">
        <v>34</v>
      </c>
      <c r="T524" s="19" t="s">
        <v>1403</v>
      </c>
    </row>
    <row r="525" spans="1:20" x14ac:dyDescent="0.3">
      <c r="A525" s="19" t="s">
        <v>4208</v>
      </c>
      <c r="B525" s="20" t="s">
        <v>4209</v>
      </c>
      <c r="C525" s="19" t="s">
        <v>5143</v>
      </c>
      <c r="E525" s="19" t="s">
        <v>25</v>
      </c>
      <c r="F525" s="19" t="s">
        <v>26</v>
      </c>
      <c r="G525" s="19" t="s">
        <v>27</v>
      </c>
      <c r="H525" s="19" t="s">
        <v>121</v>
      </c>
      <c r="I525" s="19" t="s">
        <v>1265</v>
      </c>
      <c r="J525" s="19">
        <v>5141</v>
      </c>
      <c r="K525" s="20">
        <v>26</v>
      </c>
      <c r="L525" s="25">
        <f t="shared" si="16"/>
        <v>1336.66</v>
      </c>
      <c r="M525" s="25">
        <f t="shared" si="17"/>
        <v>3804.34</v>
      </c>
      <c r="N525" s="19" t="s">
        <v>5144</v>
      </c>
      <c r="O525" s="19" t="s">
        <v>31</v>
      </c>
      <c r="P525" s="20"/>
      <c r="Q525" s="19" t="s">
        <v>32</v>
      </c>
      <c r="R525" s="19" t="s">
        <v>33</v>
      </c>
      <c r="S525" s="19" t="s">
        <v>34</v>
      </c>
      <c r="T525" s="19" t="s">
        <v>1403</v>
      </c>
    </row>
    <row r="526" spans="1:20" x14ac:dyDescent="0.3">
      <c r="A526" s="19" t="s">
        <v>4208</v>
      </c>
      <c r="B526" s="20" t="s">
        <v>4209</v>
      </c>
      <c r="C526" s="19" t="s">
        <v>5145</v>
      </c>
      <c r="E526" s="19" t="s">
        <v>25</v>
      </c>
      <c r="F526" s="19" t="s">
        <v>26</v>
      </c>
      <c r="G526" s="19" t="s">
        <v>27</v>
      </c>
      <c r="H526" s="19" t="s">
        <v>121</v>
      </c>
      <c r="I526" s="19" t="s">
        <v>1265</v>
      </c>
      <c r="J526" s="19">
        <v>28316</v>
      </c>
      <c r="K526" s="20">
        <v>25</v>
      </c>
      <c r="L526" s="25">
        <f t="shared" si="16"/>
        <v>7079</v>
      </c>
      <c r="M526" s="25">
        <f t="shared" si="17"/>
        <v>21237</v>
      </c>
      <c r="P526" s="20"/>
    </row>
    <row r="527" spans="1:20" x14ac:dyDescent="0.3">
      <c r="A527" s="19" t="s">
        <v>4208</v>
      </c>
      <c r="B527" s="20" t="s">
        <v>4209</v>
      </c>
      <c r="C527" s="19" t="s">
        <v>5146</v>
      </c>
      <c r="E527" s="19" t="s">
        <v>25</v>
      </c>
      <c r="F527" s="19" t="s">
        <v>26</v>
      </c>
      <c r="G527" s="19" t="s">
        <v>27</v>
      </c>
      <c r="H527" s="19" t="s">
        <v>121</v>
      </c>
      <c r="I527" s="19" t="s">
        <v>1265</v>
      </c>
      <c r="J527" s="19">
        <v>1337</v>
      </c>
      <c r="K527" s="20">
        <v>24</v>
      </c>
      <c r="L527" s="25">
        <f t="shared" si="16"/>
        <v>320.88</v>
      </c>
      <c r="M527" s="25">
        <f t="shared" si="17"/>
        <v>1016.12</v>
      </c>
      <c r="N527" s="19" t="s">
        <v>5147</v>
      </c>
      <c r="O527" s="19" t="s">
        <v>31</v>
      </c>
      <c r="P527" s="20"/>
      <c r="Q527" s="19" t="s">
        <v>32</v>
      </c>
      <c r="R527" s="19" t="s">
        <v>33</v>
      </c>
      <c r="S527" s="19" t="s">
        <v>34</v>
      </c>
      <c r="T527" s="19" t="s">
        <v>1403</v>
      </c>
    </row>
    <row r="528" spans="1:20" x14ac:dyDescent="0.3">
      <c r="A528" s="19" t="s">
        <v>4208</v>
      </c>
      <c r="B528" s="20" t="s">
        <v>4209</v>
      </c>
      <c r="C528" s="19" t="s">
        <v>5148</v>
      </c>
      <c r="E528" s="19" t="s">
        <v>25</v>
      </c>
      <c r="F528" s="19" t="s">
        <v>26</v>
      </c>
      <c r="G528" s="19" t="s">
        <v>27</v>
      </c>
      <c r="H528" s="19" t="s">
        <v>121</v>
      </c>
      <c r="I528" s="19" t="s">
        <v>1265</v>
      </c>
      <c r="J528" s="19">
        <v>6713</v>
      </c>
      <c r="K528" s="20">
        <v>28</v>
      </c>
      <c r="L528" s="25">
        <f t="shared" si="16"/>
        <v>1879.64</v>
      </c>
      <c r="M528" s="25">
        <f t="shared" si="17"/>
        <v>4833.3599999999997</v>
      </c>
      <c r="N528" s="19" t="s">
        <v>5149</v>
      </c>
      <c r="O528" s="19" t="s">
        <v>31</v>
      </c>
      <c r="P528" s="20"/>
      <c r="Q528" s="19" t="s">
        <v>32</v>
      </c>
      <c r="R528" s="19" t="s">
        <v>33</v>
      </c>
      <c r="S528" s="19" t="s">
        <v>34</v>
      </c>
      <c r="T528" s="19" t="s">
        <v>1403</v>
      </c>
    </row>
    <row r="529" spans="1:20" x14ac:dyDescent="0.3">
      <c r="A529" s="19" t="s">
        <v>4208</v>
      </c>
      <c r="B529" s="20" t="s">
        <v>4209</v>
      </c>
      <c r="C529" s="19" t="s">
        <v>5150</v>
      </c>
      <c r="E529" s="19" t="s">
        <v>25</v>
      </c>
      <c r="F529" s="19" t="s">
        <v>26</v>
      </c>
      <c r="G529" s="19" t="s">
        <v>27</v>
      </c>
      <c r="H529" s="19" t="s">
        <v>121</v>
      </c>
      <c r="I529" s="19" t="s">
        <v>1265</v>
      </c>
      <c r="J529" s="19">
        <v>4318</v>
      </c>
      <c r="K529" s="20">
        <v>28</v>
      </c>
      <c r="L529" s="25">
        <f t="shared" si="16"/>
        <v>1209.04</v>
      </c>
      <c r="M529" s="25">
        <f t="shared" si="17"/>
        <v>3108.96</v>
      </c>
      <c r="P529" s="20"/>
    </row>
    <row r="530" spans="1:20" x14ac:dyDescent="0.3">
      <c r="A530" s="19" t="s">
        <v>4208</v>
      </c>
      <c r="B530" s="20" t="s">
        <v>4209</v>
      </c>
      <c r="C530" s="19" t="s">
        <v>5151</v>
      </c>
      <c r="E530" s="19" t="s">
        <v>25</v>
      </c>
      <c r="F530" s="19" t="s">
        <v>26</v>
      </c>
      <c r="G530" s="19" t="s">
        <v>27</v>
      </c>
      <c r="H530" s="19" t="s">
        <v>121</v>
      </c>
      <c r="I530" s="19" t="s">
        <v>1265</v>
      </c>
      <c r="J530" s="19">
        <v>3298</v>
      </c>
      <c r="K530" s="20">
        <v>24</v>
      </c>
      <c r="L530" s="25">
        <f t="shared" si="16"/>
        <v>791.52</v>
      </c>
      <c r="M530" s="25">
        <f t="shared" si="17"/>
        <v>2506.48</v>
      </c>
      <c r="P530" s="20"/>
    </row>
    <row r="531" spans="1:20" x14ac:dyDescent="0.3">
      <c r="A531" s="19" t="s">
        <v>4208</v>
      </c>
      <c r="B531" s="20" t="s">
        <v>4209</v>
      </c>
      <c r="C531" s="19" t="s">
        <v>5152</v>
      </c>
      <c r="E531" s="19" t="s">
        <v>25</v>
      </c>
      <c r="F531" s="19" t="s">
        <v>26</v>
      </c>
      <c r="G531" s="19" t="s">
        <v>27</v>
      </c>
      <c r="H531" s="19" t="s">
        <v>121</v>
      </c>
      <c r="I531" s="19" t="s">
        <v>1265</v>
      </c>
      <c r="J531" s="19">
        <v>7864</v>
      </c>
      <c r="K531" s="20">
        <v>26</v>
      </c>
      <c r="L531" s="25">
        <f t="shared" si="16"/>
        <v>2044.64</v>
      </c>
      <c r="M531" s="25">
        <f t="shared" si="17"/>
        <v>5819.36</v>
      </c>
      <c r="N531" s="19" t="s">
        <v>5153</v>
      </c>
      <c r="O531" s="19" t="s">
        <v>31</v>
      </c>
      <c r="P531" s="20"/>
      <c r="Q531" s="19" t="s">
        <v>32</v>
      </c>
      <c r="R531" s="19" t="s">
        <v>33</v>
      </c>
      <c r="S531" s="19" t="s">
        <v>34</v>
      </c>
      <c r="T531" s="19" t="s">
        <v>1403</v>
      </c>
    </row>
    <row r="532" spans="1:20" x14ac:dyDescent="0.3">
      <c r="A532" s="19" t="s">
        <v>4208</v>
      </c>
      <c r="B532" s="20" t="s">
        <v>4209</v>
      </c>
      <c r="C532" s="19" t="s">
        <v>5154</v>
      </c>
      <c r="E532" s="19" t="s">
        <v>25</v>
      </c>
      <c r="F532" s="19" t="s">
        <v>26</v>
      </c>
      <c r="G532" s="19" t="s">
        <v>27</v>
      </c>
      <c r="H532" s="19" t="s">
        <v>121</v>
      </c>
      <c r="I532" s="19" t="s">
        <v>1265</v>
      </c>
      <c r="J532" s="19">
        <v>3286</v>
      </c>
      <c r="K532" s="20">
        <v>29</v>
      </c>
      <c r="L532" s="25">
        <f t="shared" si="16"/>
        <v>952.94</v>
      </c>
      <c r="M532" s="25">
        <f t="shared" si="17"/>
        <v>2333.06</v>
      </c>
      <c r="N532" s="19" t="s">
        <v>5155</v>
      </c>
      <c r="O532" s="19" t="s">
        <v>31</v>
      </c>
      <c r="P532" s="20"/>
      <c r="Q532" s="19" t="s">
        <v>32</v>
      </c>
      <c r="R532" s="19" t="s">
        <v>33</v>
      </c>
      <c r="S532" s="19" t="s">
        <v>34</v>
      </c>
      <c r="T532" s="19" t="s">
        <v>1403</v>
      </c>
    </row>
    <row r="533" spans="1:20" x14ac:dyDescent="0.3">
      <c r="A533" s="19" t="s">
        <v>4208</v>
      </c>
      <c r="B533" s="20" t="s">
        <v>4209</v>
      </c>
      <c r="C533" s="19" t="s">
        <v>5156</v>
      </c>
      <c r="E533" s="19" t="s">
        <v>25</v>
      </c>
      <c r="F533" s="19" t="s">
        <v>26</v>
      </c>
      <c r="G533" s="19" t="s">
        <v>27</v>
      </c>
      <c r="H533" s="19" t="s">
        <v>121</v>
      </c>
      <c r="I533" s="19" t="s">
        <v>42</v>
      </c>
      <c r="J533" s="19">
        <v>5731</v>
      </c>
      <c r="K533" s="20">
        <v>26</v>
      </c>
      <c r="L533" s="25">
        <f t="shared" si="16"/>
        <v>1490.06</v>
      </c>
      <c r="M533" s="25">
        <f t="shared" si="17"/>
        <v>4240.9399999999996</v>
      </c>
      <c r="N533" s="19" t="s">
        <v>5157</v>
      </c>
      <c r="O533" s="19" t="s">
        <v>31</v>
      </c>
      <c r="P533" s="20"/>
      <c r="Q533" s="19" t="s">
        <v>32</v>
      </c>
      <c r="R533" s="19" t="s">
        <v>33</v>
      </c>
      <c r="S533" s="19" t="s">
        <v>34</v>
      </c>
      <c r="T533" s="19" t="s">
        <v>1403</v>
      </c>
    </row>
    <row r="534" spans="1:20" x14ac:dyDescent="0.3">
      <c r="A534" s="19" t="s">
        <v>4208</v>
      </c>
      <c r="B534" s="20" t="s">
        <v>4209</v>
      </c>
      <c r="C534" s="19" t="s">
        <v>5158</v>
      </c>
      <c r="E534" s="19" t="s">
        <v>25</v>
      </c>
      <c r="F534" s="19" t="s">
        <v>26</v>
      </c>
      <c r="G534" s="19" t="s">
        <v>27</v>
      </c>
      <c r="H534" s="19" t="s">
        <v>121</v>
      </c>
      <c r="I534" s="19" t="s">
        <v>42</v>
      </c>
      <c r="J534" s="19">
        <v>5184</v>
      </c>
      <c r="K534" s="20">
        <v>26</v>
      </c>
      <c r="L534" s="25">
        <f t="shared" si="16"/>
        <v>1347.84</v>
      </c>
      <c r="M534" s="25">
        <f t="shared" si="17"/>
        <v>3836.16</v>
      </c>
      <c r="N534" s="19" t="s">
        <v>5159</v>
      </c>
      <c r="O534" s="19" t="s">
        <v>31</v>
      </c>
      <c r="P534" s="20"/>
      <c r="Q534" s="19" t="s">
        <v>32</v>
      </c>
      <c r="R534" s="19" t="s">
        <v>33</v>
      </c>
      <c r="S534" s="19" t="s">
        <v>34</v>
      </c>
      <c r="T534" s="19" t="s">
        <v>1403</v>
      </c>
    </row>
    <row r="535" spans="1:20" x14ac:dyDescent="0.3">
      <c r="A535" s="19" t="s">
        <v>4208</v>
      </c>
      <c r="B535" s="20" t="s">
        <v>4209</v>
      </c>
      <c r="C535" s="19" t="s">
        <v>5160</v>
      </c>
      <c r="E535" s="19" t="s">
        <v>25</v>
      </c>
      <c r="F535" s="19" t="s">
        <v>26</v>
      </c>
      <c r="G535" s="19" t="s">
        <v>27</v>
      </c>
      <c r="H535" s="19" t="s">
        <v>121</v>
      </c>
      <c r="I535" s="19" t="s">
        <v>1265</v>
      </c>
      <c r="J535" s="19">
        <v>31604</v>
      </c>
      <c r="K535" s="20">
        <v>43</v>
      </c>
      <c r="L535" s="25">
        <f t="shared" si="16"/>
        <v>13589.72</v>
      </c>
      <c r="M535" s="25">
        <f t="shared" si="17"/>
        <v>18014.28</v>
      </c>
      <c r="N535" s="19" t="s">
        <v>5161</v>
      </c>
      <c r="O535" s="19" t="s">
        <v>31</v>
      </c>
      <c r="P535" s="20"/>
      <c r="Q535" s="19" t="s">
        <v>32</v>
      </c>
      <c r="R535" s="19" t="s">
        <v>33</v>
      </c>
      <c r="S535" s="19" t="s">
        <v>34</v>
      </c>
      <c r="T535" s="19" t="s">
        <v>4215</v>
      </c>
    </row>
    <row r="536" spans="1:20" x14ac:dyDescent="0.3">
      <c r="A536" s="19" t="s">
        <v>4208</v>
      </c>
      <c r="B536" s="20" t="s">
        <v>4209</v>
      </c>
      <c r="C536" s="19" t="s">
        <v>5162</v>
      </c>
      <c r="E536" s="19" t="s">
        <v>25</v>
      </c>
      <c r="F536" s="19" t="s">
        <v>26</v>
      </c>
      <c r="G536" s="19" t="s">
        <v>27</v>
      </c>
      <c r="H536" s="19" t="s">
        <v>121</v>
      </c>
      <c r="I536" s="19" t="s">
        <v>1265</v>
      </c>
      <c r="J536" s="19">
        <v>8362</v>
      </c>
      <c r="K536" s="20">
        <v>28</v>
      </c>
      <c r="L536" s="25">
        <f t="shared" si="16"/>
        <v>2341.36</v>
      </c>
      <c r="M536" s="25">
        <f t="shared" si="17"/>
        <v>6020.64</v>
      </c>
      <c r="N536" s="19" t="s">
        <v>5163</v>
      </c>
      <c r="O536" s="19" t="s">
        <v>31</v>
      </c>
      <c r="P536" s="20"/>
      <c r="Q536" s="19" t="s">
        <v>32</v>
      </c>
      <c r="R536" s="19" t="s">
        <v>33</v>
      </c>
      <c r="S536" s="19" t="s">
        <v>34</v>
      </c>
      <c r="T536" s="19" t="s">
        <v>1403</v>
      </c>
    </row>
    <row r="537" spans="1:20" x14ac:dyDescent="0.3">
      <c r="A537" s="19" t="s">
        <v>4208</v>
      </c>
      <c r="B537" s="20" t="s">
        <v>4209</v>
      </c>
      <c r="C537" s="19" t="s">
        <v>5164</v>
      </c>
      <c r="E537" s="19" t="s">
        <v>25</v>
      </c>
      <c r="F537" s="19" t="s">
        <v>26</v>
      </c>
      <c r="G537" s="19" t="s">
        <v>27</v>
      </c>
      <c r="H537" s="19" t="s">
        <v>121</v>
      </c>
      <c r="I537" s="19" t="s">
        <v>1265</v>
      </c>
      <c r="J537" s="19">
        <v>207</v>
      </c>
      <c r="K537" s="20">
        <v>24</v>
      </c>
      <c r="L537" s="25">
        <f t="shared" si="16"/>
        <v>49.68</v>
      </c>
      <c r="M537" s="25">
        <f t="shared" si="17"/>
        <v>157.32</v>
      </c>
      <c r="N537" s="19" t="s">
        <v>5165</v>
      </c>
      <c r="O537" s="19" t="s">
        <v>31</v>
      </c>
      <c r="P537" s="20"/>
      <c r="Q537" s="19" t="s">
        <v>32</v>
      </c>
      <c r="R537" s="19" t="s">
        <v>33</v>
      </c>
      <c r="S537" s="19" t="s">
        <v>34</v>
      </c>
      <c r="T537" s="19" t="s">
        <v>1403</v>
      </c>
    </row>
    <row r="538" spans="1:20" x14ac:dyDescent="0.3">
      <c r="A538" s="19" t="s">
        <v>4208</v>
      </c>
      <c r="B538" s="20" t="s">
        <v>4209</v>
      </c>
      <c r="C538" s="19" t="s">
        <v>5166</v>
      </c>
      <c r="E538" s="19" t="s">
        <v>25</v>
      </c>
      <c r="F538" s="19" t="s">
        <v>26</v>
      </c>
      <c r="G538" s="19" t="s">
        <v>27</v>
      </c>
      <c r="H538" s="19" t="s">
        <v>121</v>
      </c>
      <c r="I538" s="19" t="s">
        <v>1265</v>
      </c>
      <c r="J538" s="19">
        <v>1374</v>
      </c>
      <c r="K538" s="20">
        <v>29</v>
      </c>
      <c r="L538" s="25">
        <f t="shared" si="16"/>
        <v>398.46</v>
      </c>
      <c r="M538" s="25">
        <f t="shared" si="17"/>
        <v>975.54</v>
      </c>
      <c r="N538" s="19" t="s">
        <v>5167</v>
      </c>
      <c r="O538" s="19" t="s">
        <v>31</v>
      </c>
      <c r="P538" s="20"/>
      <c r="Q538" s="19" t="s">
        <v>32</v>
      </c>
      <c r="R538" s="19" t="s">
        <v>33</v>
      </c>
      <c r="S538" s="19" t="s">
        <v>34</v>
      </c>
      <c r="T538" s="19" t="s">
        <v>1403</v>
      </c>
    </row>
    <row r="539" spans="1:20" x14ac:dyDescent="0.3">
      <c r="A539" s="19" t="s">
        <v>4208</v>
      </c>
      <c r="B539" s="20" t="s">
        <v>4209</v>
      </c>
      <c r="C539" s="19" t="s">
        <v>5168</v>
      </c>
      <c r="E539" s="19" t="s">
        <v>25</v>
      </c>
      <c r="F539" s="19" t="s">
        <v>26</v>
      </c>
      <c r="G539" s="19" t="s">
        <v>27</v>
      </c>
      <c r="H539" s="19" t="s">
        <v>121</v>
      </c>
      <c r="I539" s="19" t="s">
        <v>1265</v>
      </c>
      <c r="J539" s="19">
        <v>1056</v>
      </c>
      <c r="K539" s="20">
        <v>29</v>
      </c>
      <c r="L539" s="25">
        <f t="shared" si="16"/>
        <v>306.24</v>
      </c>
      <c r="M539" s="25">
        <f t="shared" si="17"/>
        <v>749.76</v>
      </c>
      <c r="N539" s="19" t="s">
        <v>5169</v>
      </c>
      <c r="O539" s="19" t="s">
        <v>31</v>
      </c>
      <c r="P539" s="20"/>
      <c r="Q539" s="19" t="s">
        <v>32</v>
      </c>
      <c r="R539" s="19" t="s">
        <v>33</v>
      </c>
      <c r="S539" s="19" t="s">
        <v>34</v>
      </c>
      <c r="T539" s="19" t="s">
        <v>1403</v>
      </c>
    </row>
    <row r="540" spans="1:20" x14ac:dyDescent="0.3">
      <c r="A540" s="19" t="s">
        <v>4208</v>
      </c>
      <c r="B540" s="20" t="s">
        <v>4209</v>
      </c>
      <c r="C540" s="19" t="s">
        <v>5170</v>
      </c>
      <c r="E540" s="19" t="s">
        <v>25</v>
      </c>
      <c r="F540" s="19" t="s">
        <v>26</v>
      </c>
      <c r="G540" s="19" t="s">
        <v>27</v>
      </c>
      <c r="H540" s="19" t="s">
        <v>121</v>
      </c>
      <c r="I540" s="19" t="s">
        <v>1265</v>
      </c>
      <c r="J540" s="19">
        <v>13407</v>
      </c>
      <c r="K540" s="20">
        <v>28</v>
      </c>
      <c r="L540" s="25">
        <f t="shared" si="16"/>
        <v>3753.96</v>
      </c>
      <c r="M540" s="25">
        <f t="shared" si="17"/>
        <v>9653.0400000000009</v>
      </c>
      <c r="N540" s="19" t="s">
        <v>5171</v>
      </c>
      <c r="O540" s="19" t="s">
        <v>31</v>
      </c>
      <c r="P540" s="20"/>
      <c r="Q540" s="19" t="s">
        <v>32</v>
      </c>
      <c r="R540" s="19" t="s">
        <v>33</v>
      </c>
      <c r="S540" s="19" t="s">
        <v>34</v>
      </c>
      <c r="T540" s="19" t="s">
        <v>1403</v>
      </c>
    </row>
    <row r="541" spans="1:20" x14ac:dyDescent="0.3">
      <c r="A541" s="19" t="s">
        <v>4208</v>
      </c>
      <c r="B541" s="20" t="s">
        <v>4209</v>
      </c>
      <c r="C541" s="19" t="s">
        <v>5172</v>
      </c>
      <c r="E541" s="19" t="s">
        <v>25</v>
      </c>
      <c r="F541" s="19" t="s">
        <v>26</v>
      </c>
      <c r="G541" s="19" t="s">
        <v>27</v>
      </c>
      <c r="H541" s="19" t="s">
        <v>121</v>
      </c>
      <c r="I541" s="19" t="s">
        <v>1265</v>
      </c>
      <c r="J541" s="19">
        <v>15740</v>
      </c>
      <c r="K541" s="20">
        <v>28</v>
      </c>
      <c r="L541" s="25">
        <f t="shared" si="16"/>
        <v>4407.2</v>
      </c>
      <c r="M541" s="25">
        <f t="shared" si="17"/>
        <v>11332.8</v>
      </c>
      <c r="P541" s="20"/>
    </row>
    <row r="542" spans="1:20" x14ac:dyDescent="0.3">
      <c r="A542" s="19" t="s">
        <v>4208</v>
      </c>
      <c r="B542" s="20" t="s">
        <v>4209</v>
      </c>
      <c r="C542" s="19" t="s">
        <v>5173</v>
      </c>
      <c r="E542" s="19" t="s">
        <v>25</v>
      </c>
      <c r="F542" s="19" t="s">
        <v>26</v>
      </c>
      <c r="G542" s="19" t="s">
        <v>27</v>
      </c>
      <c r="H542" s="19" t="s">
        <v>121</v>
      </c>
      <c r="I542" s="19" t="s">
        <v>1265</v>
      </c>
      <c r="J542" s="19">
        <v>11460</v>
      </c>
      <c r="K542" s="20">
        <v>25</v>
      </c>
      <c r="L542" s="25">
        <f t="shared" si="16"/>
        <v>2865</v>
      </c>
      <c r="M542" s="25">
        <f t="shared" si="17"/>
        <v>8595</v>
      </c>
      <c r="N542" s="19" t="s">
        <v>5174</v>
      </c>
      <c r="O542" s="19" t="s">
        <v>31</v>
      </c>
      <c r="P542" s="20"/>
      <c r="Q542" s="19" t="s">
        <v>32</v>
      </c>
      <c r="R542" s="19" t="s">
        <v>33</v>
      </c>
      <c r="S542" s="19" t="s">
        <v>34</v>
      </c>
      <c r="T542" s="19" t="s">
        <v>1403</v>
      </c>
    </row>
    <row r="543" spans="1:20" x14ac:dyDescent="0.3">
      <c r="A543" s="19" t="s">
        <v>4208</v>
      </c>
      <c r="B543" s="20" t="s">
        <v>4209</v>
      </c>
      <c r="C543" s="19" t="s">
        <v>5175</v>
      </c>
      <c r="E543" s="19" t="s">
        <v>25</v>
      </c>
      <c r="F543" s="19" t="s">
        <v>26</v>
      </c>
      <c r="G543" s="19" t="s">
        <v>27</v>
      </c>
      <c r="H543" s="19" t="s">
        <v>121</v>
      </c>
      <c r="I543" s="19" t="s">
        <v>1265</v>
      </c>
      <c r="J543" s="19">
        <v>4319</v>
      </c>
      <c r="K543" s="20">
        <v>25</v>
      </c>
      <c r="L543" s="25">
        <f t="shared" si="16"/>
        <v>1079.75</v>
      </c>
      <c r="M543" s="25">
        <f t="shared" si="17"/>
        <v>3239.25</v>
      </c>
      <c r="P543" s="20"/>
    </row>
    <row r="544" spans="1:20" x14ac:dyDescent="0.3">
      <c r="A544" s="19" t="s">
        <v>4208</v>
      </c>
      <c r="B544" s="20" t="s">
        <v>4209</v>
      </c>
      <c r="C544" s="19" t="s">
        <v>5176</v>
      </c>
      <c r="E544" s="19" t="s">
        <v>25</v>
      </c>
      <c r="F544" s="19" t="s">
        <v>26</v>
      </c>
      <c r="G544" s="19" t="s">
        <v>27</v>
      </c>
      <c r="H544" s="19" t="s">
        <v>121</v>
      </c>
      <c r="I544" s="19" t="s">
        <v>1265</v>
      </c>
      <c r="J544" s="19">
        <v>6068</v>
      </c>
      <c r="K544" s="20">
        <v>24</v>
      </c>
      <c r="L544" s="25">
        <f t="shared" si="16"/>
        <v>1456.32</v>
      </c>
      <c r="M544" s="25">
        <f t="shared" si="17"/>
        <v>4611.68</v>
      </c>
      <c r="P544" s="20"/>
    </row>
    <row r="545" spans="1:20" x14ac:dyDescent="0.3">
      <c r="A545" s="19" t="s">
        <v>4208</v>
      </c>
      <c r="B545" s="20" t="s">
        <v>4209</v>
      </c>
      <c r="C545" s="19" t="s">
        <v>5177</v>
      </c>
      <c r="E545" s="19" t="s">
        <v>25</v>
      </c>
      <c r="F545" s="19" t="s">
        <v>26</v>
      </c>
      <c r="G545" s="19" t="s">
        <v>27</v>
      </c>
      <c r="H545" s="19" t="s">
        <v>121</v>
      </c>
      <c r="I545" s="19" t="s">
        <v>1265</v>
      </c>
      <c r="J545" s="19">
        <v>15743</v>
      </c>
      <c r="K545" s="20">
        <v>24</v>
      </c>
      <c r="L545" s="25">
        <f t="shared" si="16"/>
        <v>3778.32</v>
      </c>
      <c r="M545" s="25">
        <f t="shared" si="17"/>
        <v>11964.68</v>
      </c>
      <c r="P545" s="20"/>
    </row>
    <row r="546" spans="1:20" x14ac:dyDescent="0.3">
      <c r="A546" s="19" t="s">
        <v>4208</v>
      </c>
      <c r="B546" s="20" t="s">
        <v>4209</v>
      </c>
      <c r="C546" s="19" t="s">
        <v>5178</v>
      </c>
      <c r="E546" s="19" t="s">
        <v>25</v>
      </c>
      <c r="F546" s="19" t="s">
        <v>26</v>
      </c>
      <c r="G546" s="19" t="s">
        <v>27</v>
      </c>
      <c r="H546" s="19" t="s">
        <v>121</v>
      </c>
      <c r="I546" s="19" t="s">
        <v>1265</v>
      </c>
      <c r="J546" s="19">
        <v>7093</v>
      </c>
      <c r="K546" s="20">
        <v>31</v>
      </c>
      <c r="L546" s="25">
        <f t="shared" si="16"/>
        <v>2198.83</v>
      </c>
      <c r="M546" s="25">
        <f t="shared" si="17"/>
        <v>4894.17</v>
      </c>
      <c r="P546" s="20"/>
    </row>
    <row r="547" spans="1:20" x14ac:dyDescent="0.3">
      <c r="A547" s="19" t="s">
        <v>4208</v>
      </c>
      <c r="B547" s="20" t="s">
        <v>4209</v>
      </c>
      <c r="C547" s="19" t="s">
        <v>5179</v>
      </c>
      <c r="E547" s="19" t="s">
        <v>25</v>
      </c>
      <c r="F547" s="19" t="s">
        <v>26</v>
      </c>
      <c r="G547" s="19" t="s">
        <v>27</v>
      </c>
      <c r="H547" s="19" t="s">
        <v>121</v>
      </c>
      <c r="I547" s="19" t="s">
        <v>1265</v>
      </c>
      <c r="J547" s="19">
        <v>4453</v>
      </c>
      <c r="K547" s="20">
        <v>24</v>
      </c>
      <c r="L547" s="25">
        <f t="shared" si="16"/>
        <v>1068.72</v>
      </c>
      <c r="M547" s="25">
        <f t="shared" si="17"/>
        <v>3384.28</v>
      </c>
      <c r="P547" s="20"/>
    </row>
    <row r="548" spans="1:20" x14ac:dyDescent="0.3">
      <c r="A548" s="19" t="s">
        <v>4208</v>
      </c>
      <c r="B548" s="20" t="s">
        <v>4209</v>
      </c>
      <c r="C548" s="19" t="s">
        <v>5180</v>
      </c>
      <c r="E548" s="19" t="s">
        <v>25</v>
      </c>
      <c r="F548" s="19" t="s">
        <v>26</v>
      </c>
      <c r="G548" s="19" t="s">
        <v>27</v>
      </c>
      <c r="H548" s="19" t="s">
        <v>121</v>
      </c>
      <c r="I548" s="19" t="s">
        <v>1265</v>
      </c>
      <c r="J548" s="19">
        <v>14588</v>
      </c>
      <c r="K548" s="20">
        <v>28</v>
      </c>
      <c r="L548" s="25">
        <f t="shared" si="16"/>
        <v>4084.64</v>
      </c>
      <c r="M548" s="25">
        <f t="shared" si="17"/>
        <v>10503.36</v>
      </c>
      <c r="P548" s="20"/>
    </row>
    <row r="549" spans="1:20" x14ac:dyDescent="0.3">
      <c r="A549" s="19" t="s">
        <v>4208</v>
      </c>
      <c r="B549" s="20" t="s">
        <v>4209</v>
      </c>
      <c r="C549" s="19" t="s">
        <v>5181</v>
      </c>
      <c r="E549" s="19" t="s">
        <v>25</v>
      </c>
      <c r="F549" s="19" t="s">
        <v>26</v>
      </c>
      <c r="G549" s="19" t="s">
        <v>27</v>
      </c>
      <c r="H549" s="19" t="s">
        <v>121</v>
      </c>
      <c r="I549" s="19" t="s">
        <v>1265</v>
      </c>
      <c r="J549" s="19">
        <v>140</v>
      </c>
      <c r="K549" s="20">
        <v>25</v>
      </c>
      <c r="L549" s="25">
        <f t="shared" si="16"/>
        <v>35</v>
      </c>
      <c r="M549" s="25">
        <f t="shared" si="17"/>
        <v>105</v>
      </c>
      <c r="N549" s="19" t="s">
        <v>5182</v>
      </c>
      <c r="O549" s="19" t="s">
        <v>31</v>
      </c>
      <c r="P549" s="20"/>
      <c r="Q549" s="19" t="s">
        <v>32</v>
      </c>
      <c r="R549" s="19" t="s">
        <v>33</v>
      </c>
      <c r="S549" s="19" t="s">
        <v>34</v>
      </c>
      <c r="T549" s="19" t="s">
        <v>1403</v>
      </c>
    </row>
    <row r="550" spans="1:20" x14ac:dyDescent="0.3">
      <c r="A550" s="19" t="s">
        <v>4208</v>
      </c>
      <c r="B550" s="20" t="s">
        <v>4209</v>
      </c>
      <c r="C550" s="19" t="s">
        <v>5183</v>
      </c>
      <c r="E550" s="19" t="s">
        <v>25</v>
      </c>
      <c r="F550" s="19" t="s">
        <v>26</v>
      </c>
      <c r="G550" s="19" t="s">
        <v>27</v>
      </c>
      <c r="H550" s="19" t="s">
        <v>121</v>
      </c>
      <c r="I550" s="19" t="s">
        <v>1265</v>
      </c>
      <c r="J550" s="19">
        <v>1734</v>
      </c>
      <c r="K550" s="20">
        <v>24</v>
      </c>
      <c r="L550" s="25">
        <f t="shared" si="16"/>
        <v>416.16</v>
      </c>
      <c r="M550" s="25">
        <f t="shared" si="17"/>
        <v>1317.84</v>
      </c>
      <c r="N550" s="19" t="s">
        <v>5184</v>
      </c>
      <c r="O550" s="19" t="s">
        <v>31</v>
      </c>
      <c r="P550" s="20"/>
      <c r="Q550" s="19" t="s">
        <v>32</v>
      </c>
      <c r="R550" s="19" t="s">
        <v>33</v>
      </c>
      <c r="S550" s="19" t="s">
        <v>34</v>
      </c>
      <c r="T550" s="19" t="s">
        <v>1403</v>
      </c>
    </row>
    <row r="551" spans="1:20" x14ac:dyDescent="0.3">
      <c r="A551" s="19" t="s">
        <v>4208</v>
      </c>
      <c r="B551" s="20" t="s">
        <v>4209</v>
      </c>
      <c r="C551" s="19" t="s">
        <v>5185</v>
      </c>
      <c r="E551" s="19" t="s">
        <v>25</v>
      </c>
      <c r="F551" s="19" t="s">
        <v>26</v>
      </c>
      <c r="G551" s="19" t="s">
        <v>27</v>
      </c>
      <c r="H551" s="19" t="s">
        <v>121</v>
      </c>
      <c r="I551" s="19" t="s">
        <v>1265</v>
      </c>
      <c r="J551" s="19">
        <v>51</v>
      </c>
      <c r="K551" s="20">
        <v>19</v>
      </c>
      <c r="L551" s="25">
        <f t="shared" si="16"/>
        <v>9.69</v>
      </c>
      <c r="M551" s="25">
        <f t="shared" si="17"/>
        <v>41.31</v>
      </c>
      <c r="P551" s="20"/>
    </row>
    <row r="552" spans="1:20" x14ac:dyDescent="0.3">
      <c r="A552" s="19" t="s">
        <v>4208</v>
      </c>
      <c r="B552" s="20" t="s">
        <v>4209</v>
      </c>
      <c r="C552" s="19" t="s">
        <v>5186</v>
      </c>
      <c r="E552" s="19" t="s">
        <v>25</v>
      </c>
      <c r="F552" s="19" t="s">
        <v>26</v>
      </c>
      <c r="G552" s="19" t="s">
        <v>27</v>
      </c>
      <c r="H552" s="19" t="s">
        <v>121</v>
      </c>
      <c r="I552" s="19" t="s">
        <v>1265</v>
      </c>
      <c r="J552" s="19">
        <v>1906</v>
      </c>
      <c r="K552" s="20">
        <v>29</v>
      </c>
      <c r="L552" s="25">
        <f t="shared" si="16"/>
        <v>552.74</v>
      </c>
      <c r="M552" s="25">
        <f t="shared" si="17"/>
        <v>1353.26</v>
      </c>
      <c r="P552" s="20"/>
    </row>
    <row r="553" spans="1:20" x14ac:dyDescent="0.3">
      <c r="A553" s="19" t="s">
        <v>4208</v>
      </c>
      <c r="B553" s="20" t="s">
        <v>4209</v>
      </c>
      <c r="C553" s="19" t="s">
        <v>5187</v>
      </c>
      <c r="E553" s="19" t="s">
        <v>25</v>
      </c>
      <c r="F553" s="19" t="s">
        <v>26</v>
      </c>
      <c r="G553" s="19" t="s">
        <v>27</v>
      </c>
      <c r="H553" s="19" t="s">
        <v>121</v>
      </c>
      <c r="I553" s="19" t="s">
        <v>29</v>
      </c>
      <c r="J553" s="19">
        <v>7502</v>
      </c>
      <c r="K553" s="20">
        <v>37</v>
      </c>
      <c r="L553" s="25">
        <f t="shared" si="16"/>
        <v>2775.74</v>
      </c>
      <c r="M553" s="25">
        <f t="shared" si="17"/>
        <v>4726.26</v>
      </c>
      <c r="N553" s="19" t="s">
        <v>5188</v>
      </c>
      <c r="O553" s="19" t="s">
        <v>31</v>
      </c>
      <c r="P553" s="20"/>
      <c r="Q553" s="19" t="s">
        <v>32</v>
      </c>
      <c r="R553" s="19" t="s">
        <v>33</v>
      </c>
      <c r="S553" s="19" t="s">
        <v>34</v>
      </c>
      <c r="T553" s="19" t="s">
        <v>1403</v>
      </c>
    </row>
    <row r="554" spans="1:20" x14ac:dyDescent="0.3">
      <c r="A554" s="19" t="s">
        <v>4208</v>
      </c>
      <c r="B554" s="20" t="s">
        <v>4209</v>
      </c>
      <c r="C554" s="19" t="s">
        <v>5189</v>
      </c>
      <c r="E554" s="19" t="s">
        <v>25</v>
      </c>
      <c r="F554" s="19" t="s">
        <v>26</v>
      </c>
      <c r="G554" s="19" t="s">
        <v>27</v>
      </c>
      <c r="H554" s="19" t="s">
        <v>121</v>
      </c>
      <c r="I554" s="19" t="s">
        <v>1265</v>
      </c>
      <c r="J554" s="19">
        <v>2674</v>
      </c>
      <c r="K554" s="20">
        <v>27</v>
      </c>
      <c r="L554" s="25">
        <f t="shared" si="16"/>
        <v>721.98</v>
      </c>
      <c r="M554" s="25">
        <f t="shared" si="17"/>
        <v>1952.02</v>
      </c>
      <c r="P554" s="20"/>
    </row>
    <row r="555" spans="1:20" x14ac:dyDescent="0.3">
      <c r="A555" s="19" t="s">
        <v>4208</v>
      </c>
      <c r="B555" s="20" t="s">
        <v>4209</v>
      </c>
      <c r="C555" s="19" t="s">
        <v>5190</v>
      </c>
      <c r="E555" s="19" t="s">
        <v>25</v>
      </c>
      <c r="F555" s="19" t="s">
        <v>26</v>
      </c>
      <c r="G555" s="19" t="s">
        <v>27</v>
      </c>
      <c r="H555" s="19" t="s">
        <v>121</v>
      </c>
      <c r="I555" s="19" t="s">
        <v>29</v>
      </c>
      <c r="J555" s="19">
        <v>11692</v>
      </c>
      <c r="K555" s="20">
        <v>46</v>
      </c>
      <c r="L555" s="25">
        <f t="shared" si="16"/>
        <v>5378.32</v>
      </c>
      <c r="M555" s="25">
        <f t="shared" si="17"/>
        <v>6313.68</v>
      </c>
      <c r="N555" s="19" t="s">
        <v>5191</v>
      </c>
      <c r="O555" s="19" t="s">
        <v>31</v>
      </c>
      <c r="P555" s="20"/>
      <c r="Q555" s="19" t="s">
        <v>32</v>
      </c>
      <c r="R555" s="19" t="s">
        <v>33</v>
      </c>
      <c r="S555" s="19" t="s">
        <v>34</v>
      </c>
      <c r="T555" s="19" t="s">
        <v>4215</v>
      </c>
    </row>
    <row r="556" spans="1:20" x14ac:dyDescent="0.3">
      <c r="A556" s="19" t="s">
        <v>4208</v>
      </c>
      <c r="B556" s="20" t="s">
        <v>4209</v>
      </c>
      <c r="C556" s="19" t="s">
        <v>5192</v>
      </c>
      <c r="E556" s="19" t="s">
        <v>25</v>
      </c>
      <c r="F556" s="19" t="s">
        <v>26</v>
      </c>
      <c r="G556" s="19" t="s">
        <v>27</v>
      </c>
      <c r="H556" s="19" t="s">
        <v>121</v>
      </c>
      <c r="I556" s="19" t="s">
        <v>1265</v>
      </c>
      <c r="J556" s="19">
        <v>5861</v>
      </c>
      <c r="K556" s="20">
        <v>29</v>
      </c>
      <c r="L556" s="25">
        <f t="shared" si="16"/>
        <v>1699.69</v>
      </c>
      <c r="M556" s="25">
        <f t="shared" si="17"/>
        <v>4161.3100000000004</v>
      </c>
      <c r="P556" s="20"/>
    </row>
    <row r="557" spans="1:20" x14ac:dyDescent="0.3">
      <c r="A557" s="19" t="s">
        <v>4208</v>
      </c>
      <c r="B557" s="20" t="s">
        <v>4209</v>
      </c>
      <c r="C557" s="19" t="s">
        <v>5193</v>
      </c>
      <c r="E557" s="19" t="s">
        <v>25</v>
      </c>
      <c r="F557" s="19" t="s">
        <v>26</v>
      </c>
      <c r="G557" s="19" t="s">
        <v>27</v>
      </c>
      <c r="H557" s="19" t="s">
        <v>121</v>
      </c>
      <c r="I557" s="19" t="s">
        <v>29</v>
      </c>
      <c r="J557" s="19">
        <v>5261</v>
      </c>
      <c r="K557" s="20">
        <v>50</v>
      </c>
      <c r="L557" s="25">
        <f t="shared" si="16"/>
        <v>2630.5</v>
      </c>
      <c r="M557" s="25">
        <f t="shared" si="17"/>
        <v>2630.5</v>
      </c>
      <c r="N557" s="19" t="s">
        <v>5194</v>
      </c>
      <c r="O557" s="19" t="s">
        <v>31</v>
      </c>
      <c r="P557" s="20"/>
      <c r="Q557" s="19" t="s">
        <v>32</v>
      </c>
      <c r="R557" s="19" t="s">
        <v>33</v>
      </c>
      <c r="S557" s="19" t="s">
        <v>34</v>
      </c>
      <c r="T557" s="19" t="s">
        <v>4215</v>
      </c>
    </row>
    <row r="558" spans="1:20" x14ac:dyDescent="0.3">
      <c r="A558" s="19" t="s">
        <v>4208</v>
      </c>
      <c r="B558" s="20" t="s">
        <v>4209</v>
      </c>
      <c r="C558" s="19" t="s">
        <v>5195</v>
      </c>
      <c r="E558" s="19" t="s">
        <v>25</v>
      </c>
      <c r="F558" s="19" t="s">
        <v>26</v>
      </c>
      <c r="G558" s="19" t="s">
        <v>27</v>
      </c>
      <c r="H558" s="19" t="s">
        <v>121</v>
      </c>
      <c r="I558" s="19" t="s">
        <v>1265</v>
      </c>
      <c r="J558" s="19">
        <v>3067</v>
      </c>
      <c r="K558" s="20">
        <v>31</v>
      </c>
      <c r="L558" s="25">
        <f t="shared" si="16"/>
        <v>950.77</v>
      </c>
      <c r="M558" s="25">
        <f t="shared" si="17"/>
        <v>2116.23</v>
      </c>
      <c r="N558" s="19" t="s">
        <v>5196</v>
      </c>
      <c r="O558" s="19" t="s">
        <v>31</v>
      </c>
      <c r="P558" s="20"/>
      <c r="Q558" s="19" t="s">
        <v>32</v>
      </c>
      <c r="R558" s="19" t="s">
        <v>33</v>
      </c>
      <c r="S558" s="19" t="s">
        <v>34</v>
      </c>
      <c r="T558" s="19" t="s">
        <v>1403</v>
      </c>
    </row>
    <row r="559" spans="1:20" x14ac:dyDescent="0.3">
      <c r="A559" s="19" t="s">
        <v>4208</v>
      </c>
      <c r="B559" s="20" t="s">
        <v>4209</v>
      </c>
      <c r="C559" s="19" t="s">
        <v>5197</v>
      </c>
      <c r="E559" s="19" t="s">
        <v>25</v>
      </c>
      <c r="F559" s="19" t="s">
        <v>26</v>
      </c>
      <c r="G559" s="19" t="s">
        <v>27</v>
      </c>
      <c r="H559" s="19" t="s">
        <v>121</v>
      </c>
      <c r="I559" s="19" t="s">
        <v>1265</v>
      </c>
      <c r="J559" s="19">
        <v>3133</v>
      </c>
      <c r="K559" s="20">
        <v>24</v>
      </c>
      <c r="L559" s="25">
        <f t="shared" si="16"/>
        <v>751.92</v>
      </c>
      <c r="M559" s="25">
        <f t="shared" si="17"/>
        <v>2381.08</v>
      </c>
      <c r="N559" s="19" t="s">
        <v>5198</v>
      </c>
      <c r="O559" s="19" t="s">
        <v>31</v>
      </c>
      <c r="P559" s="20"/>
      <c r="Q559" s="19" t="s">
        <v>32</v>
      </c>
      <c r="R559" s="19" t="s">
        <v>33</v>
      </c>
      <c r="S559" s="19" t="s">
        <v>34</v>
      </c>
      <c r="T559" s="19" t="s">
        <v>1403</v>
      </c>
    </row>
    <row r="560" spans="1:20" x14ac:dyDescent="0.3">
      <c r="A560" s="19" t="s">
        <v>4208</v>
      </c>
      <c r="B560" s="20" t="s">
        <v>4209</v>
      </c>
      <c r="C560" s="19" t="s">
        <v>5199</v>
      </c>
      <c r="E560" s="19" t="s">
        <v>25</v>
      </c>
      <c r="F560" s="19" t="s">
        <v>26</v>
      </c>
      <c r="G560" s="19" t="s">
        <v>27</v>
      </c>
      <c r="H560" s="19" t="s">
        <v>121</v>
      </c>
      <c r="I560" s="19" t="s">
        <v>29</v>
      </c>
      <c r="J560" s="19">
        <v>2370</v>
      </c>
      <c r="K560" s="20">
        <v>46</v>
      </c>
      <c r="L560" s="25">
        <f t="shared" si="16"/>
        <v>1090.2</v>
      </c>
      <c r="M560" s="25">
        <f t="shared" si="17"/>
        <v>1279.8</v>
      </c>
      <c r="N560" s="19" t="s">
        <v>5200</v>
      </c>
      <c r="O560" s="19" t="s">
        <v>31</v>
      </c>
      <c r="P560" s="20"/>
      <c r="Q560" s="19" t="s">
        <v>32</v>
      </c>
      <c r="R560" s="19" t="s">
        <v>33</v>
      </c>
      <c r="S560" s="19" t="s">
        <v>34</v>
      </c>
      <c r="T560" s="19" t="s">
        <v>4215</v>
      </c>
    </row>
    <row r="561" spans="1:20" x14ac:dyDescent="0.3">
      <c r="A561" s="19" t="s">
        <v>4208</v>
      </c>
      <c r="B561" s="20" t="s">
        <v>4209</v>
      </c>
      <c r="C561" s="19" t="s">
        <v>5201</v>
      </c>
      <c r="E561" s="19" t="s">
        <v>25</v>
      </c>
      <c r="F561" s="19" t="s">
        <v>26</v>
      </c>
      <c r="G561" s="19" t="s">
        <v>27</v>
      </c>
      <c r="H561" s="19" t="s">
        <v>121</v>
      </c>
      <c r="I561" s="19" t="s">
        <v>29</v>
      </c>
      <c r="J561" s="19">
        <v>2945</v>
      </c>
      <c r="K561" s="20">
        <v>46</v>
      </c>
      <c r="L561" s="25">
        <f t="shared" si="16"/>
        <v>1354.7</v>
      </c>
      <c r="M561" s="25">
        <f t="shared" si="17"/>
        <v>1590.3</v>
      </c>
      <c r="N561" s="19" t="s">
        <v>5202</v>
      </c>
      <c r="O561" s="19" t="s">
        <v>31</v>
      </c>
      <c r="P561" s="20"/>
      <c r="Q561" s="19" t="s">
        <v>32</v>
      </c>
      <c r="R561" s="19" t="s">
        <v>33</v>
      </c>
      <c r="S561" s="19" t="s">
        <v>34</v>
      </c>
      <c r="T561" s="19" t="s">
        <v>4215</v>
      </c>
    </row>
    <row r="562" spans="1:20" x14ac:dyDescent="0.3">
      <c r="A562" s="19" t="s">
        <v>4208</v>
      </c>
      <c r="B562" s="20" t="s">
        <v>4209</v>
      </c>
      <c r="C562" s="19" t="s">
        <v>5203</v>
      </c>
      <c r="E562" s="19" t="s">
        <v>25</v>
      </c>
      <c r="F562" s="19" t="s">
        <v>26</v>
      </c>
      <c r="G562" s="19" t="s">
        <v>27</v>
      </c>
      <c r="H562" s="19" t="s">
        <v>121</v>
      </c>
      <c r="I562" s="19" t="s">
        <v>1265</v>
      </c>
      <c r="J562" s="19">
        <v>24065</v>
      </c>
      <c r="K562" s="20">
        <v>29</v>
      </c>
      <c r="L562" s="25">
        <f t="shared" si="16"/>
        <v>6978.85</v>
      </c>
      <c r="M562" s="25">
        <f t="shared" si="17"/>
        <v>17086.150000000001</v>
      </c>
      <c r="N562" s="19" t="s">
        <v>5204</v>
      </c>
      <c r="O562" s="19" t="s">
        <v>31</v>
      </c>
      <c r="P562" s="20"/>
      <c r="Q562" s="19" t="s">
        <v>32</v>
      </c>
      <c r="R562" s="19" t="s">
        <v>33</v>
      </c>
      <c r="S562" s="19" t="s">
        <v>34</v>
      </c>
      <c r="T562" s="19" t="s">
        <v>1403</v>
      </c>
    </row>
    <row r="563" spans="1:20" x14ac:dyDescent="0.3">
      <c r="A563" s="19" t="s">
        <v>4208</v>
      </c>
      <c r="B563" s="20" t="s">
        <v>4209</v>
      </c>
      <c r="C563" s="19" t="s">
        <v>5205</v>
      </c>
      <c r="E563" s="19" t="s">
        <v>25</v>
      </c>
      <c r="F563" s="19" t="s">
        <v>26</v>
      </c>
      <c r="G563" s="19" t="s">
        <v>27</v>
      </c>
      <c r="H563" s="19" t="s">
        <v>121</v>
      </c>
      <c r="I563" s="19" t="s">
        <v>42</v>
      </c>
      <c r="J563" s="19">
        <v>10615</v>
      </c>
      <c r="K563" s="20">
        <v>24</v>
      </c>
      <c r="L563" s="25">
        <f t="shared" si="16"/>
        <v>2547.6</v>
      </c>
      <c r="M563" s="25">
        <f t="shared" si="17"/>
        <v>8067.4</v>
      </c>
      <c r="P563" s="20"/>
    </row>
    <row r="564" spans="1:20" x14ac:dyDescent="0.3">
      <c r="A564" s="19" t="s">
        <v>4208</v>
      </c>
      <c r="B564" s="20" t="s">
        <v>4209</v>
      </c>
      <c r="C564" s="19" t="s">
        <v>5206</v>
      </c>
      <c r="E564" s="19" t="s">
        <v>25</v>
      </c>
      <c r="F564" s="19" t="s">
        <v>26</v>
      </c>
      <c r="G564" s="19" t="s">
        <v>27</v>
      </c>
      <c r="H564" s="19" t="s">
        <v>121</v>
      </c>
      <c r="I564" s="19" t="s">
        <v>42</v>
      </c>
      <c r="J564" s="19">
        <v>27149</v>
      </c>
      <c r="K564" s="20">
        <v>24</v>
      </c>
      <c r="L564" s="25">
        <f t="shared" si="16"/>
        <v>6515.76</v>
      </c>
      <c r="M564" s="25">
        <f t="shared" si="17"/>
        <v>20633.240000000002</v>
      </c>
      <c r="P564" s="20"/>
    </row>
    <row r="565" spans="1:20" x14ac:dyDescent="0.3">
      <c r="A565" s="19" t="s">
        <v>4208</v>
      </c>
      <c r="B565" s="20" t="s">
        <v>4209</v>
      </c>
      <c r="C565" s="19" t="s">
        <v>5207</v>
      </c>
      <c r="E565" s="19" t="s">
        <v>25</v>
      </c>
      <c r="F565" s="19" t="s">
        <v>26</v>
      </c>
      <c r="G565" s="19" t="s">
        <v>27</v>
      </c>
      <c r="H565" s="19" t="s">
        <v>121</v>
      </c>
      <c r="I565" s="19" t="s">
        <v>29</v>
      </c>
      <c r="J565" s="19">
        <v>3476</v>
      </c>
      <c r="K565" s="20">
        <v>49</v>
      </c>
      <c r="L565" s="25">
        <f t="shared" si="16"/>
        <v>1703.24</v>
      </c>
      <c r="M565" s="25">
        <f t="shared" si="17"/>
        <v>1772.76</v>
      </c>
      <c r="N565" s="19" t="s">
        <v>5208</v>
      </c>
      <c r="O565" s="19" t="s">
        <v>31</v>
      </c>
      <c r="P565" s="20"/>
      <c r="Q565" s="19" t="s">
        <v>32</v>
      </c>
      <c r="R565" s="19" t="s">
        <v>33</v>
      </c>
      <c r="S565" s="19" t="s">
        <v>34</v>
      </c>
      <c r="T565" s="19" t="s">
        <v>4215</v>
      </c>
    </row>
    <row r="566" spans="1:20" x14ac:dyDescent="0.3">
      <c r="A566" s="19" t="s">
        <v>4208</v>
      </c>
      <c r="B566" s="20" t="s">
        <v>4209</v>
      </c>
      <c r="C566" s="19" t="s">
        <v>5209</v>
      </c>
      <c r="E566" s="19" t="s">
        <v>25</v>
      </c>
      <c r="F566" s="19" t="s">
        <v>26</v>
      </c>
      <c r="G566" s="19" t="s">
        <v>27</v>
      </c>
      <c r="H566" s="19" t="s">
        <v>121</v>
      </c>
      <c r="I566" s="19" t="s">
        <v>1265</v>
      </c>
      <c r="J566" s="19">
        <v>3075</v>
      </c>
      <c r="K566" s="20">
        <v>51</v>
      </c>
      <c r="L566" s="25">
        <f t="shared" si="16"/>
        <v>1568.25</v>
      </c>
      <c r="M566" s="25">
        <f t="shared" si="17"/>
        <v>1506.75</v>
      </c>
      <c r="N566" s="19" t="s">
        <v>5210</v>
      </c>
      <c r="O566" s="19" t="s">
        <v>31</v>
      </c>
      <c r="P566" s="20"/>
      <c r="Q566" s="19" t="s">
        <v>32</v>
      </c>
      <c r="R566" s="19" t="s">
        <v>33</v>
      </c>
      <c r="S566" s="19" t="s">
        <v>34</v>
      </c>
      <c r="T566" s="19" t="s">
        <v>4215</v>
      </c>
    </row>
    <row r="567" spans="1:20" x14ac:dyDescent="0.3">
      <c r="A567" s="19" t="s">
        <v>4208</v>
      </c>
      <c r="B567" s="20" t="s">
        <v>4209</v>
      </c>
      <c r="C567" s="19" t="s">
        <v>5211</v>
      </c>
      <c r="E567" s="19" t="s">
        <v>25</v>
      </c>
      <c r="F567" s="19" t="s">
        <v>26</v>
      </c>
      <c r="G567" s="19" t="s">
        <v>27</v>
      </c>
      <c r="H567" s="19" t="s">
        <v>121</v>
      </c>
      <c r="I567" s="19" t="s">
        <v>1265</v>
      </c>
      <c r="J567" s="19">
        <v>747</v>
      </c>
      <c r="K567" s="20">
        <v>26</v>
      </c>
      <c r="L567" s="25">
        <f t="shared" si="16"/>
        <v>194.22</v>
      </c>
      <c r="M567" s="25">
        <f t="shared" si="17"/>
        <v>552.78</v>
      </c>
      <c r="N567" s="19" t="s">
        <v>5212</v>
      </c>
      <c r="O567" s="19" t="s">
        <v>31</v>
      </c>
      <c r="P567" s="20"/>
      <c r="Q567" s="19" t="s">
        <v>32</v>
      </c>
      <c r="R567" s="19" t="s">
        <v>33</v>
      </c>
      <c r="S567" s="19" t="s">
        <v>34</v>
      </c>
      <c r="T567" s="19" t="s">
        <v>1403</v>
      </c>
    </row>
    <row r="568" spans="1:20" x14ac:dyDescent="0.3">
      <c r="A568" s="19" t="s">
        <v>4208</v>
      </c>
      <c r="B568" s="20" t="s">
        <v>4209</v>
      </c>
      <c r="C568" s="19" t="s">
        <v>5213</v>
      </c>
      <c r="E568" s="19" t="s">
        <v>25</v>
      </c>
      <c r="F568" s="19" t="s">
        <v>26</v>
      </c>
      <c r="G568" s="19" t="s">
        <v>27</v>
      </c>
      <c r="H568" s="19" t="s">
        <v>121</v>
      </c>
      <c r="I568" s="19" t="s">
        <v>1265</v>
      </c>
      <c r="J568" s="19">
        <v>1645</v>
      </c>
      <c r="K568" s="20">
        <v>24</v>
      </c>
      <c r="L568" s="25">
        <f t="shared" si="16"/>
        <v>394.8</v>
      </c>
      <c r="M568" s="25">
        <f t="shared" si="17"/>
        <v>1250.2</v>
      </c>
      <c r="N568" s="19" t="s">
        <v>5214</v>
      </c>
      <c r="O568" s="19" t="s">
        <v>31</v>
      </c>
      <c r="P568" s="20"/>
      <c r="Q568" s="19" t="s">
        <v>32</v>
      </c>
      <c r="R568" s="19" t="s">
        <v>33</v>
      </c>
      <c r="S568" s="19" t="s">
        <v>34</v>
      </c>
      <c r="T568" s="19" t="s">
        <v>1403</v>
      </c>
    </row>
    <row r="569" spans="1:20" x14ac:dyDescent="0.3">
      <c r="A569" s="19" t="s">
        <v>4208</v>
      </c>
      <c r="B569" s="20" t="s">
        <v>4209</v>
      </c>
      <c r="C569" s="19" t="s">
        <v>5215</v>
      </c>
      <c r="E569" s="19" t="s">
        <v>25</v>
      </c>
      <c r="F569" s="19" t="s">
        <v>26</v>
      </c>
      <c r="G569" s="19" t="s">
        <v>27</v>
      </c>
      <c r="H569" s="19" t="s">
        <v>121</v>
      </c>
      <c r="I569" s="19" t="s">
        <v>29</v>
      </c>
      <c r="J569" s="19">
        <v>1691</v>
      </c>
      <c r="K569" s="20">
        <v>46</v>
      </c>
      <c r="L569" s="25">
        <f t="shared" si="16"/>
        <v>777.86</v>
      </c>
      <c r="M569" s="25">
        <f t="shared" si="17"/>
        <v>913.14</v>
      </c>
      <c r="N569" s="19" t="s">
        <v>5216</v>
      </c>
      <c r="O569" s="19" t="s">
        <v>31</v>
      </c>
      <c r="P569" s="20"/>
      <c r="Q569" s="19" t="s">
        <v>32</v>
      </c>
      <c r="R569" s="19" t="s">
        <v>33</v>
      </c>
      <c r="S569" s="19" t="s">
        <v>34</v>
      </c>
      <c r="T569" s="19" t="s">
        <v>4215</v>
      </c>
    </row>
    <row r="570" spans="1:20" x14ac:dyDescent="0.3">
      <c r="A570" s="19" t="s">
        <v>4208</v>
      </c>
      <c r="B570" s="20" t="s">
        <v>4209</v>
      </c>
      <c r="C570" s="19" t="s">
        <v>5217</v>
      </c>
      <c r="E570" s="19" t="s">
        <v>25</v>
      </c>
      <c r="F570" s="19" t="s">
        <v>26</v>
      </c>
      <c r="G570" s="19" t="s">
        <v>27</v>
      </c>
      <c r="H570" s="19" t="s">
        <v>121</v>
      </c>
      <c r="I570" s="19" t="s">
        <v>42</v>
      </c>
      <c r="J570" s="19">
        <v>1315</v>
      </c>
      <c r="K570" s="20">
        <v>27</v>
      </c>
      <c r="L570" s="25">
        <f t="shared" si="16"/>
        <v>355.05</v>
      </c>
      <c r="M570" s="25">
        <f t="shared" si="17"/>
        <v>959.95</v>
      </c>
      <c r="N570" s="19" t="s">
        <v>5218</v>
      </c>
      <c r="O570" s="19" t="s">
        <v>31</v>
      </c>
      <c r="P570" s="20"/>
      <c r="Q570" s="19" t="s">
        <v>32</v>
      </c>
      <c r="R570" s="19" t="s">
        <v>33</v>
      </c>
      <c r="S570" s="19" t="s">
        <v>34</v>
      </c>
      <c r="T570" s="19" t="s">
        <v>1403</v>
      </c>
    </row>
    <row r="571" spans="1:20" x14ac:dyDescent="0.3">
      <c r="A571" s="19" t="s">
        <v>4208</v>
      </c>
      <c r="B571" s="20" t="s">
        <v>4209</v>
      </c>
      <c r="C571" s="19" t="s">
        <v>5219</v>
      </c>
      <c r="E571" s="19" t="s">
        <v>25</v>
      </c>
      <c r="F571" s="19" t="s">
        <v>26</v>
      </c>
      <c r="G571" s="19" t="s">
        <v>27</v>
      </c>
      <c r="H571" s="19" t="s">
        <v>121</v>
      </c>
      <c r="I571" s="19" t="s">
        <v>29</v>
      </c>
      <c r="J571" s="19">
        <v>1953</v>
      </c>
      <c r="K571" s="20">
        <v>45</v>
      </c>
      <c r="L571" s="25">
        <f t="shared" si="16"/>
        <v>878.85</v>
      </c>
      <c r="M571" s="25">
        <f t="shared" si="17"/>
        <v>1074.1500000000001</v>
      </c>
      <c r="N571" s="19" t="s">
        <v>5220</v>
      </c>
      <c r="O571" s="19" t="s">
        <v>31</v>
      </c>
      <c r="P571" s="20"/>
      <c r="Q571" s="19" t="s">
        <v>32</v>
      </c>
      <c r="R571" s="19" t="s">
        <v>33</v>
      </c>
      <c r="S571" s="19" t="s">
        <v>34</v>
      </c>
      <c r="T571" s="19" t="s">
        <v>4215</v>
      </c>
    </row>
    <row r="572" spans="1:20" x14ac:dyDescent="0.3">
      <c r="A572" s="19" t="s">
        <v>4208</v>
      </c>
      <c r="B572" s="20" t="s">
        <v>4209</v>
      </c>
      <c r="C572" s="19" t="s">
        <v>5221</v>
      </c>
      <c r="E572" s="19" t="s">
        <v>25</v>
      </c>
      <c r="F572" s="19" t="s">
        <v>26</v>
      </c>
      <c r="G572" s="19" t="s">
        <v>27</v>
      </c>
      <c r="H572" s="19" t="s">
        <v>121</v>
      </c>
      <c r="I572" s="19" t="s">
        <v>1265</v>
      </c>
      <c r="J572" s="19">
        <v>1976</v>
      </c>
      <c r="K572" s="20">
        <v>27</v>
      </c>
      <c r="L572" s="25">
        <f t="shared" si="16"/>
        <v>533.52</v>
      </c>
      <c r="M572" s="25">
        <f t="shared" si="17"/>
        <v>1442.48</v>
      </c>
      <c r="N572" s="19" t="s">
        <v>5222</v>
      </c>
      <c r="O572" s="19" t="s">
        <v>31</v>
      </c>
      <c r="P572" s="20"/>
      <c r="Q572" s="19" t="s">
        <v>32</v>
      </c>
      <c r="R572" s="19" t="s">
        <v>33</v>
      </c>
      <c r="S572" s="19" t="s">
        <v>34</v>
      </c>
      <c r="T572" s="19" t="s">
        <v>1403</v>
      </c>
    </row>
    <row r="573" spans="1:20" x14ac:dyDescent="0.3">
      <c r="A573" s="19" t="s">
        <v>4208</v>
      </c>
      <c r="B573" s="20" t="s">
        <v>4209</v>
      </c>
      <c r="C573" s="19" t="s">
        <v>5223</v>
      </c>
      <c r="E573" s="19" t="s">
        <v>25</v>
      </c>
      <c r="F573" s="19" t="s">
        <v>26</v>
      </c>
      <c r="G573" s="19" t="s">
        <v>27</v>
      </c>
      <c r="H573" s="19" t="s">
        <v>121</v>
      </c>
      <c r="I573" s="19" t="s">
        <v>29</v>
      </c>
      <c r="J573" s="19">
        <v>2386</v>
      </c>
      <c r="K573" s="20">
        <v>49</v>
      </c>
      <c r="L573" s="25">
        <f t="shared" si="16"/>
        <v>1169.1400000000001</v>
      </c>
      <c r="M573" s="25">
        <f t="shared" si="17"/>
        <v>1216.8599999999999</v>
      </c>
      <c r="N573" s="19" t="s">
        <v>5224</v>
      </c>
      <c r="O573" s="19" t="s">
        <v>31</v>
      </c>
      <c r="P573" s="20"/>
      <c r="Q573" s="19" t="s">
        <v>32</v>
      </c>
      <c r="R573" s="19" t="s">
        <v>33</v>
      </c>
      <c r="S573" s="19" t="s">
        <v>34</v>
      </c>
      <c r="T573" s="19" t="s">
        <v>4215</v>
      </c>
    </row>
    <row r="574" spans="1:20" x14ac:dyDescent="0.3">
      <c r="A574" s="19" t="s">
        <v>4208</v>
      </c>
      <c r="B574" s="20" t="s">
        <v>4209</v>
      </c>
      <c r="C574" s="19" t="s">
        <v>5225</v>
      </c>
      <c r="E574" s="19" t="s">
        <v>25</v>
      </c>
      <c r="F574" s="19" t="s">
        <v>26</v>
      </c>
      <c r="G574" s="19" t="s">
        <v>27</v>
      </c>
      <c r="H574" s="19" t="s">
        <v>141</v>
      </c>
      <c r="I574" s="19" t="s">
        <v>811</v>
      </c>
      <c r="J574" s="19">
        <v>13202</v>
      </c>
      <c r="K574" s="20">
        <v>51</v>
      </c>
      <c r="L574" s="25">
        <f t="shared" si="16"/>
        <v>6733.02</v>
      </c>
      <c r="M574" s="25">
        <f t="shared" si="17"/>
        <v>6468.98</v>
      </c>
      <c r="N574" s="19" t="s">
        <v>5226</v>
      </c>
      <c r="O574" s="19" t="s">
        <v>87</v>
      </c>
      <c r="P574" s="20"/>
      <c r="Q574" s="19" t="s">
        <v>122</v>
      </c>
      <c r="T574" s="19" t="s">
        <v>4290</v>
      </c>
    </row>
    <row r="575" spans="1:20" x14ac:dyDescent="0.3">
      <c r="A575" s="19" t="s">
        <v>4208</v>
      </c>
      <c r="B575" s="20" t="s">
        <v>4209</v>
      </c>
      <c r="C575" s="19" t="s">
        <v>5227</v>
      </c>
      <c r="E575" s="19" t="s">
        <v>25</v>
      </c>
      <c r="F575" s="19" t="s">
        <v>26</v>
      </c>
      <c r="G575" s="19" t="s">
        <v>27</v>
      </c>
      <c r="H575" s="19" t="s">
        <v>121</v>
      </c>
      <c r="I575" s="19" t="s">
        <v>1265</v>
      </c>
      <c r="J575" s="19">
        <v>8484</v>
      </c>
      <c r="K575" s="20">
        <v>25</v>
      </c>
      <c r="L575" s="25">
        <f t="shared" si="16"/>
        <v>2121</v>
      </c>
      <c r="M575" s="25">
        <f t="shared" si="17"/>
        <v>6363</v>
      </c>
      <c r="N575" s="19" t="s">
        <v>5228</v>
      </c>
      <c r="O575" s="19" t="s">
        <v>31</v>
      </c>
      <c r="P575" s="20"/>
      <c r="Q575" s="19" t="s">
        <v>32</v>
      </c>
      <c r="R575" s="19" t="s">
        <v>33</v>
      </c>
      <c r="S575" s="19" t="s">
        <v>34</v>
      </c>
      <c r="T575" s="19" t="s">
        <v>1403</v>
      </c>
    </row>
    <row r="576" spans="1:20" x14ac:dyDescent="0.3">
      <c r="A576" s="19" t="s">
        <v>4208</v>
      </c>
      <c r="B576" s="20" t="s">
        <v>4209</v>
      </c>
      <c r="C576" s="19" t="s">
        <v>5229</v>
      </c>
      <c r="E576" s="19" t="s">
        <v>25</v>
      </c>
      <c r="F576" s="19" t="s">
        <v>26</v>
      </c>
      <c r="G576" s="19" t="s">
        <v>27</v>
      </c>
      <c r="H576" s="19" t="s">
        <v>121</v>
      </c>
      <c r="I576" s="19" t="s">
        <v>1265</v>
      </c>
      <c r="J576" s="19">
        <v>257</v>
      </c>
      <c r="K576" s="20">
        <v>23</v>
      </c>
      <c r="L576" s="25">
        <f t="shared" si="16"/>
        <v>59.11</v>
      </c>
      <c r="M576" s="25">
        <f t="shared" si="17"/>
        <v>197.89</v>
      </c>
      <c r="N576" s="19" t="s">
        <v>5230</v>
      </c>
      <c r="O576" s="19" t="s">
        <v>31</v>
      </c>
      <c r="P576" s="20"/>
      <c r="Q576" s="19" t="s">
        <v>32</v>
      </c>
      <c r="R576" s="19" t="s">
        <v>33</v>
      </c>
      <c r="S576" s="19" t="s">
        <v>34</v>
      </c>
      <c r="T576" s="19" t="s">
        <v>1403</v>
      </c>
    </row>
    <row r="577" spans="1:20" x14ac:dyDescent="0.3">
      <c r="A577" s="19" t="s">
        <v>4208</v>
      </c>
      <c r="B577" s="20" t="s">
        <v>4209</v>
      </c>
      <c r="C577" s="19" t="s">
        <v>5231</v>
      </c>
      <c r="E577" s="19" t="s">
        <v>25</v>
      </c>
      <c r="F577" s="19" t="s">
        <v>26</v>
      </c>
      <c r="G577" s="19" t="s">
        <v>27</v>
      </c>
      <c r="H577" s="19" t="s">
        <v>121</v>
      </c>
      <c r="I577" s="19" t="s">
        <v>1265</v>
      </c>
      <c r="J577" s="19">
        <v>32553</v>
      </c>
      <c r="K577" s="20">
        <v>24</v>
      </c>
      <c r="L577" s="25">
        <f t="shared" si="16"/>
        <v>7812.72</v>
      </c>
      <c r="M577" s="25">
        <f t="shared" si="17"/>
        <v>24740.28</v>
      </c>
      <c r="N577" s="19" t="s">
        <v>5232</v>
      </c>
      <c r="O577" s="19" t="s">
        <v>31</v>
      </c>
      <c r="P577" s="20"/>
      <c r="Q577" s="19" t="s">
        <v>32</v>
      </c>
      <c r="R577" s="19" t="s">
        <v>33</v>
      </c>
      <c r="S577" s="19" t="s">
        <v>34</v>
      </c>
      <c r="T577" s="19" t="s">
        <v>1403</v>
      </c>
    </row>
    <row r="578" spans="1:20" x14ac:dyDescent="0.3">
      <c r="A578" s="19" t="s">
        <v>4208</v>
      </c>
      <c r="B578" s="20" t="s">
        <v>4209</v>
      </c>
      <c r="C578" s="19" t="s">
        <v>5233</v>
      </c>
      <c r="E578" s="19" t="s">
        <v>25</v>
      </c>
      <c r="F578" s="19" t="s">
        <v>26</v>
      </c>
      <c r="G578" s="19" t="s">
        <v>27</v>
      </c>
      <c r="H578" s="19" t="s">
        <v>121</v>
      </c>
      <c r="I578" s="19" t="s">
        <v>1265</v>
      </c>
      <c r="J578" s="19">
        <v>8115</v>
      </c>
      <c r="K578" s="20">
        <v>26</v>
      </c>
      <c r="L578" s="25">
        <f t="shared" si="16"/>
        <v>2109.9</v>
      </c>
      <c r="M578" s="25">
        <f t="shared" si="17"/>
        <v>6005.1</v>
      </c>
      <c r="N578" s="19" t="s">
        <v>5234</v>
      </c>
      <c r="O578" s="19" t="s">
        <v>31</v>
      </c>
      <c r="P578" s="20"/>
      <c r="Q578" s="19" t="s">
        <v>32</v>
      </c>
      <c r="R578" s="19" t="s">
        <v>33</v>
      </c>
      <c r="S578" s="19" t="s">
        <v>34</v>
      </c>
      <c r="T578" s="19" t="s">
        <v>1403</v>
      </c>
    </row>
    <row r="579" spans="1:20" x14ac:dyDescent="0.3">
      <c r="A579" s="19" t="s">
        <v>4208</v>
      </c>
      <c r="B579" s="20" t="s">
        <v>4209</v>
      </c>
      <c r="C579" s="19" t="s">
        <v>5235</v>
      </c>
      <c r="E579" s="19" t="s">
        <v>25</v>
      </c>
      <c r="F579" s="19" t="s">
        <v>26</v>
      </c>
      <c r="G579" s="19" t="s">
        <v>27</v>
      </c>
      <c r="H579" s="19" t="s">
        <v>121</v>
      </c>
      <c r="I579" s="19" t="s">
        <v>1265</v>
      </c>
      <c r="J579" s="19">
        <v>7374</v>
      </c>
      <c r="K579" s="20">
        <v>4</v>
      </c>
      <c r="L579" s="25">
        <f t="shared" ref="L579:L642" si="18">J579*K579/100</f>
        <v>294.95999999999998</v>
      </c>
      <c r="M579" s="25">
        <f t="shared" ref="M579:M642" si="19">J579*(100-K579)/100</f>
        <v>7079.04</v>
      </c>
      <c r="N579" s="19" t="s">
        <v>5236</v>
      </c>
      <c r="O579" s="19" t="s">
        <v>31</v>
      </c>
      <c r="P579" s="20"/>
      <c r="Q579" s="19" t="s">
        <v>32</v>
      </c>
      <c r="R579" s="19" t="s">
        <v>2510</v>
      </c>
      <c r="S579" s="19" t="s">
        <v>34</v>
      </c>
      <c r="T579" s="19" t="s">
        <v>1403</v>
      </c>
    </row>
    <row r="580" spans="1:20" x14ac:dyDescent="0.3">
      <c r="A580" s="19" t="s">
        <v>4208</v>
      </c>
      <c r="B580" s="20" t="s">
        <v>4209</v>
      </c>
      <c r="C580" s="19" t="s">
        <v>5237</v>
      </c>
      <c r="E580" s="19" t="s">
        <v>25</v>
      </c>
      <c r="F580" s="19" t="s">
        <v>26</v>
      </c>
      <c r="G580" s="19" t="s">
        <v>27</v>
      </c>
      <c r="H580" s="19" t="s">
        <v>121</v>
      </c>
      <c r="I580" s="19" t="s">
        <v>1265</v>
      </c>
      <c r="J580" s="19">
        <v>7631</v>
      </c>
      <c r="K580" s="20">
        <v>26</v>
      </c>
      <c r="L580" s="25">
        <f t="shared" si="18"/>
        <v>1984.06</v>
      </c>
      <c r="M580" s="25">
        <f t="shared" si="19"/>
        <v>5646.94</v>
      </c>
      <c r="P580" s="20"/>
    </row>
    <row r="581" spans="1:20" x14ac:dyDescent="0.3">
      <c r="A581" s="19" t="s">
        <v>4208</v>
      </c>
      <c r="B581" s="20" t="s">
        <v>4209</v>
      </c>
      <c r="C581" s="19" t="s">
        <v>5238</v>
      </c>
      <c r="E581" s="19" t="s">
        <v>25</v>
      </c>
      <c r="F581" s="19" t="s">
        <v>26</v>
      </c>
      <c r="G581" s="19" t="s">
        <v>27</v>
      </c>
      <c r="H581" s="19" t="s">
        <v>141</v>
      </c>
      <c r="I581" s="19" t="s">
        <v>811</v>
      </c>
      <c r="J581" s="19">
        <v>11833</v>
      </c>
      <c r="K581" s="20">
        <v>49</v>
      </c>
      <c r="L581" s="25">
        <f t="shared" si="18"/>
        <v>5798.17</v>
      </c>
      <c r="M581" s="25">
        <f t="shared" si="19"/>
        <v>6034.83</v>
      </c>
      <c r="N581" s="19" t="s">
        <v>5239</v>
      </c>
      <c r="O581" s="19" t="s">
        <v>31</v>
      </c>
      <c r="P581" s="20"/>
      <c r="Q581" s="19" t="s">
        <v>122</v>
      </c>
      <c r="T581" s="19" t="s">
        <v>4290</v>
      </c>
    </row>
    <row r="582" spans="1:20" x14ac:dyDescent="0.3">
      <c r="A582" s="19" t="s">
        <v>4208</v>
      </c>
      <c r="B582" s="20" t="s">
        <v>4209</v>
      </c>
      <c r="C582" s="19" t="s">
        <v>5240</v>
      </c>
      <c r="E582" s="19" t="s">
        <v>25</v>
      </c>
      <c r="F582" s="19" t="s">
        <v>26</v>
      </c>
      <c r="G582" s="19" t="s">
        <v>27</v>
      </c>
      <c r="H582" s="19" t="s">
        <v>121</v>
      </c>
      <c r="I582" s="19" t="s">
        <v>1265</v>
      </c>
      <c r="J582" s="19">
        <v>202</v>
      </c>
      <c r="K582" s="20">
        <v>22</v>
      </c>
      <c r="L582" s="25">
        <f t="shared" si="18"/>
        <v>44.44</v>
      </c>
      <c r="M582" s="25">
        <f t="shared" si="19"/>
        <v>157.56</v>
      </c>
      <c r="N582" s="19" t="s">
        <v>5241</v>
      </c>
      <c r="O582" s="19" t="s">
        <v>31</v>
      </c>
      <c r="P582" s="20"/>
      <c r="Q582" s="19" t="s">
        <v>32</v>
      </c>
      <c r="R582" s="19" t="s">
        <v>33</v>
      </c>
      <c r="S582" s="19" t="s">
        <v>34</v>
      </c>
      <c r="T582" s="19" t="s">
        <v>1403</v>
      </c>
    </row>
    <row r="583" spans="1:20" x14ac:dyDescent="0.3">
      <c r="A583" s="19" t="s">
        <v>4208</v>
      </c>
      <c r="B583" s="20" t="s">
        <v>4209</v>
      </c>
      <c r="C583" s="19" t="s">
        <v>5242</v>
      </c>
      <c r="E583" s="19" t="s">
        <v>25</v>
      </c>
      <c r="F583" s="19" t="s">
        <v>26</v>
      </c>
      <c r="G583" s="19" t="s">
        <v>27</v>
      </c>
      <c r="H583" s="19" t="s">
        <v>121</v>
      </c>
      <c r="I583" s="19" t="s">
        <v>1265</v>
      </c>
      <c r="J583" s="19">
        <v>917</v>
      </c>
      <c r="K583" s="20">
        <v>28</v>
      </c>
      <c r="L583" s="25">
        <f t="shared" si="18"/>
        <v>256.76</v>
      </c>
      <c r="M583" s="25">
        <f t="shared" si="19"/>
        <v>660.24</v>
      </c>
      <c r="N583" s="19" t="s">
        <v>5243</v>
      </c>
      <c r="O583" s="19" t="s">
        <v>31</v>
      </c>
      <c r="P583" s="20"/>
      <c r="Q583" s="19" t="s">
        <v>32</v>
      </c>
      <c r="R583" s="19" t="s">
        <v>33</v>
      </c>
      <c r="S583" s="19" t="s">
        <v>34</v>
      </c>
      <c r="T583" s="19" t="s">
        <v>1403</v>
      </c>
    </row>
    <row r="584" spans="1:20" x14ac:dyDescent="0.3">
      <c r="A584" s="19" t="s">
        <v>4208</v>
      </c>
      <c r="B584" s="20" t="s">
        <v>4209</v>
      </c>
      <c r="C584" s="19" t="s">
        <v>5244</v>
      </c>
      <c r="E584" s="19" t="s">
        <v>25</v>
      </c>
      <c r="F584" s="19" t="s">
        <v>26</v>
      </c>
      <c r="G584" s="19" t="s">
        <v>27</v>
      </c>
      <c r="H584" s="19" t="s">
        <v>121</v>
      </c>
      <c r="I584" s="19" t="s">
        <v>1265</v>
      </c>
      <c r="J584" s="19">
        <v>1023</v>
      </c>
      <c r="K584" s="20">
        <v>28</v>
      </c>
      <c r="L584" s="25">
        <f t="shared" si="18"/>
        <v>286.44</v>
      </c>
      <c r="M584" s="25">
        <f t="shared" si="19"/>
        <v>736.56</v>
      </c>
      <c r="N584" s="19" t="s">
        <v>5245</v>
      </c>
      <c r="O584" s="19" t="s">
        <v>31</v>
      </c>
      <c r="P584" s="20"/>
      <c r="Q584" s="19" t="s">
        <v>32</v>
      </c>
      <c r="R584" s="19" t="s">
        <v>33</v>
      </c>
      <c r="S584" s="19" t="s">
        <v>34</v>
      </c>
      <c r="T584" s="19" t="s">
        <v>1403</v>
      </c>
    </row>
    <row r="585" spans="1:20" x14ac:dyDescent="0.3">
      <c r="A585" s="19" t="s">
        <v>4208</v>
      </c>
      <c r="B585" s="20" t="s">
        <v>4209</v>
      </c>
      <c r="C585" s="19" t="s">
        <v>5246</v>
      </c>
      <c r="E585" s="19" t="s">
        <v>25</v>
      </c>
      <c r="F585" s="19" t="s">
        <v>26</v>
      </c>
      <c r="G585" s="19" t="s">
        <v>27</v>
      </c>
      <c r="H585" s="19" t="s">
        <v>121</v>
      </c>
      <c r="I585" s="19" t="s">
        <v>1265</v>
      </c>
      <c r="J585" s="19">
        <v>3952</v>
      </c>
      <c r="K585" s="20">
        <v>24</v>
      </c>
      <c r="L585" s="25">
        <f t="shared" si="18"/>
        <v>948.48</v>
      </c>
      <c r="M585" s="25">
        <f t="shared" si="19"/>
        <v>3003.52</v>
      </c>
      <c r="N585" s="19" t="s">
        <v>5247</v>
      </c>
      <c r="O585" s="19" t="s">
        <v>31</v>
      </c>
      <c r="P585" s="20"/>
      <c r="Q585" s="19" t="s">
        <v>32</v>
      </c>
      <c r="R585" s="19" t="s">
        <v>33</v>
      </c>
      <c r="S585" s="19" t="s">
        <v>34</v>
      </c>
      <c r="T585" s="19" t="s">
        <v>1403</v>
      </c>
    </row>
    <row r="586" spans="1:20" x14ac:dyDescent="0.3">
      <c r="A586" s="19" t="s">
        <v>4208</v>
      </c>
      <c r="B586" s="20" t="s">
        <v>4209</v>
      </c>
      <c r="C586" s="19" t="s">
        <v>5248</v>
      </c>
      <c r="E586" s="19" t="s">
        <v>25</v>
      </c>
      <c r="F586" s="19" t="s">
        <v>26</v>
      </c>
      <c r="G586" s="19" t="s">
        <v>27</v>
      </c>
      <c r="H586" s="19" t="s">
        <v>121</v>
      </c>
      <c r="I586" s="19" t="s">
        <v>29</v>
      </c>
      <c r="J586" s="19">
        <v>1614</v>
      </c>
      <c r="K586" s="20">
        <v>28</v>
      </c>
      <c r="L586" s="25">
        <f t="shared" si="18"/>
        <v>451.92</v>
      </c>
      <c r="M586" s="25">
        <f t="shared" si="19"/>
        <v>1162.08</v>
      </c>
      <c r="P586" s="20"/>
    </row>
    <row r="587" spans="1:20" x14ac:dyDescent="0.3">
      <c r="A587" s="19" t="s">
        <v>4208</v>
      </c>
      <c r="B587" s="20" t="s">
        <v>4209</v>
      </c>
      <c r="C587" s="19" t="s">
        <v>5249</v>
      </c>
      <c r="E587" s="19" t="s">
        <v>25</v>
      </c>
      <c r="F587" s="19" t="s">
        <v>26</v>
      </c>
      <c r="G587" s="19" t="s">
        <v>27</v>
      </c>
      <c r="H587" s="19" t="s">
        <v>121</v>
      </c>
      <c r="I587" s="19" t="s">
        <v>29</v>
      </c>
      <c r="J587" s="19">
        <v>22874</v>
      </c>
      <c r="K587" s="20">
        <v>26</v>
      </c>
      <c r="L587" s="25">
        <f t="shared" si="18"/>
        <v>5947.24</v>
      </c>
      <c r="M587" s="25">
        <f t="shared" si="19"/>
        <v>16926.759999999998</v>
      </c>
      <c r="P587" s="20"/>
    </row>
    <row r="588" spans="1:20" x14ac:dyDescent="0.3">
      <c r="A588" s="19" t="s">
        <v>4208</v>
      </c>
      <c r="B588" s="20" t="s">
        <v>4209</v>
      </c>
      <c r="C588" s="19" t="s">
        <v>5250</v>
      </c>
      <c r="E588" s="19" t="s">
        <v>25</v>
      </c>
      <c r="F588" s="19" t="s">
        <v>26</v>
      </c>
      <c r="G588" s="19" t="s">
        <v>27</v>
      </c>
      <c r="H588" s="19" t="s">
        <v>121</v>
      </c>
      <c r="I588" s="19" t="s">
        <v>29</v>
      </c>
      <c r="J588" s="19">
        <v>424</v>
      </c>
      <c r="K588" s="20">
        <v>23</v>
      </c>
      <c r="L588" s="25">
        <f t="shared" si="18"/>
        <v>97.52</v>
      </c>
      <c r="M588" s="25">
        <f t="shared" si="19"/>
        <v>326.48</v>
      </c>
      <c r="N588" s="19" t="s">
        <v>5251</v>
      </c>
      <c r="O588" s="19" t="s">
        <v>31</v>
      </c>
      <c r="P588" s="20"/>
      <c r="Q588" s="19" t="s">
        <v>32</v>
      </c>
      <c r="R588" s="19" t="s">
        <v>33</v>
      </c>
      <c r="S588" s="19" t="s">
        <v>34</v>
      </c>
      <c r="T588" s="19" t="s">
        <v>1403</v>
      </c>
    </row>
    <row r="589" spans="1:20" x14ac:dyDescent="0.3">
      <c r="A589" s="19" t="s">
        <v>4208</v>
      </c>
      <c r="B589" s="20" t="s">
        <v>4209</v>
      </c>
      <c r="C589" s="19" t="s">
        <v>5252</v>
      </c>
      <c r="E589" s="19" t="s">
        <v>25</v>
      </c>
      <c r="F589" s="19" t="s">
        <v>26</v>
      </c>
      <c r="G589" s="19" t="s">
        <v>27</v>
      </c>
      <c r="H589" s="19" t="s">
        <v>121</v>
      </c>
      <c r="I589" s="19" t="s">
        <v>42</v>
      </c>
      <c r="J589" s="19">
        <v>9611</v>
      </c>
      <c r="K589" s="20">
        <v>25</v>
      </c>
      <c r="L589" s="25">
        <f t="shared" si="18"/>
        <v>2402.75</v>
      </c>
      <c r="M589" s="25">
        <f t="shared" si="19"/>
        <v>7208.25</v>
      </c>
      <c r="N589" s="19" t="s">
        <v>5253</v>
      </c>
      <c r="O589" s="19" t="s">
        <v>31</v>
      </c>
      <c r="P589" s="20"/>
      <c r="Q589" s="19" t="s">
        <v>32</v>
      </c>
      <c r="R589" s="19" t="s">
        <v>33</v>
      </c>
      <c r="S589" s="19" t="s">
        <v>34</v>
      </c>
      <c r="T589" s="19" t="s">
        <v>1403</v>
      </c>
    </row>
    <row r="590" spans="1:20" x14ac:dyDescent="0.3">
      <c r="A590" s="19" t="s">
        <v>4208</v>
      </c>
      <c r="B590" s="20" t="s">
        <v>4209</v>
      </c>
      <c r="C590" s="19" t="s">
        <v>5254</v>
      </c>
      <c r="E590" s="19" t="s">
        <v>25</v>
      </c>
      <c r="F590" s="19" t="s">
        <v>26</v>
      </c>
      <c r="G590" s="19" t="s">
        <v>27</v>
      </c>
      <c r="H590" s="19" t="s">
        <v>121</v>
      </c>
      <c r="I590" s="19" t="s">
        <v>1265</v>
      </c>
      <c r="J590" s="19">
        <v>1339</v>
      </c>
      <c r="K590" s="20">
        <v>28</v>
      </c>
      <c r="L590" s="25">
        <f t="shared" si="18"/>
        <v>374.92</v>
      </c>
      <c r="M590" s="25">
        <f t="shared" si="19"/>
        <v>964.08</v>
      </c>
      <c r="N590" s="19" t="s">
        <v>5255</v>
      </c>
      <c r="O590" s="19" t="s">
        <v>31</v>
      </c>
      <c r="P590" s="20"/>
      <c r="Q590" s="19" t="s">
        <v>32</v>
      </c>
      <c r="R590" s="19" t="s">
        <v>33</v>
      </c>
      <c r="S590" s="19" t="s">
        <v>34</v>
      </c>
      <c r="T590" s="19" t="s">
        <v>1403</v>
      </c>
    </row>
    <row r="591" spans="1:20" x14ac:dyDescent="0.3">
      <c r="A591" s="19" t="s">
        <v>4208</v>
      </c>
      <c r="B591" s="20" t="s">
        <v>4209</v>
      </c>
      <c r="C591" s="19" t="s">
        <v>5256</v>
      </c>
      <c r="E591" s="19" t="s">
        <v>25</v>
      </c>
      <c r="F591" s="19" t="s">
        <v>26</v>
      </c>
      <c r="G591" s="19" t="s">
        <v>27</v>
      </c>
      <c r="H591" s="19" t="s">
        <v>121</v>
      </c>
      <c r="I591" s="19" t="s">
        <v>1265</v>
      </c>
      <c r="J591" s="19">
        <v>722</v>
      </c>
      <c r="K591" s="20">
        <v>33</v>
      </c>
      <c r="L591" s="25">
        <f t="shared" si="18"/>
        <v>238.26</v>
      </c>
      <c r="M591" s="25">
        <f t="shared" si="19"/>
        <v>483.74</v>
      </c>
      <c r="N591" s="19" t="s">
        <v>5257</v>
      </c>
      <c r="O591" s="19" t="s">
        <v>31</v>
      </c>
      <c r="P591" s="20"/>
      <c r="Q591" s="19" t="s">
        <v>32</v>
      </c>
      <c r="R591" s="19" t="s">
        <v>33</v>
      </c>
      <c r="S591" s="19" t="s">
        <v>34</v>
      </c>
      <c r="T591" s="19" t="s">
        <v>1403</v>
      </c>
    </row>
    <row r="592" spans="1:20" x14ac:dyDescent="0.3">
      <c r="A592" s="19" t="s">
        <v>4208</v>
      </c>
      <c r="B592" s="20" t="s">
        <v>4209</v>
      </c>
      <c r="C592" s="19" t="s">
        <v>5258</v>
      </c>
      <c r="E592" s="19" t="s">
        <v>25</v>
      </c>
      <c r="F592" s="19" t="s">
        <v>26</v>
      </c>
      <c r="G592" s="19" t="s">
        <v>27</v>
      </c>
      <c r="H592" s="19" t="s">
        <v>121</v>
      </c>
      <c r="I592" s="19" t="s">
        <v>1265</v>
      </c>
      <c r="J592" s="19">
        <v>1314</v>
      </c>
      <c r="K592" s="20">
        <v>28</v>
      </c>
      <c r="L592" s="25">
        <f t="shared" si="18"/>
        <v>367.92</v>
      </c>
      <c r="M592" s="25">
        <f t="shared" si="19"/>
        <v>946.08</v>
      </c>
      <c r="N592" s="19" t="s">
        <v>5259</v>
      </c>
      <c r="O592" s="19" t="s">
        <v>31</v>
      </c>
      <c r="P592" s="20"/>
      <c r="Q592" s="19" t="s">
        <v>32</v>
      </c>
      <c r="R592" s="19" t="s">
        <v>33</v>
      </c>
      <c r="S592" s="19" t="s">
        <v>34</v>
      </c>
      <c r="T592" s="19" t="s">
        <v>1403</v>
      </c>
    </row>
    <row r="593" spans="1:20" x14ac:dyDescent="0.3">
      <c r="A593" s="19" t="s">
        <v>4208</v>
      </c>
      <c r="B593" s="20" t="s">
        <v>4209</v>
      </c>
      <c r="C593" s="19" t="s">
        <v>5260</v>
      </c>
      <c r="E593" s="19" t="s">
        <v>25</v>
      </c>
      <c r="F593" s="19" t="s">
        <v>26</v>
      </c>
      <c r="G593" s="19" t="s">
        <v>27</v>
      </c>
      <c r="H593" s="19" t="s">
        <v>121</v>
      </c>
      <c r="I593" s="19" t="s">
        <v>1265</v>
      </c>
      <c r="J593" s="19">
        <v>5685</v>
      </c>
      <c r="K593" s="20">
        <v>25</v>
      </c>
      <c r="L593" s="25">
        <f t="shared" si="18"/>
        <v>1421.25</v>
      </c>
      <c r="M593" s="25">
        <f t="shared" si="19"/>
        <v>4263.75</v>
      </c>
      <c r="N593" s="19" t="s">
        <v>5261</v>
      </c>
      <c r="O593" s="19" t="s">
        <v>31</v>
      </c>
      <c r="P593" s="20"/>
      <c r="Q593" s="19" t="s">
        <v>32</v>
      </c>
      <c r="R593" s="19" t="s">
        <v>33</v>
      </c>
      <c r="S593" s="19" t="s">
        <v>34</v>
      </c>
      <c r="T593" s="19" t="s">
        <v>1403</v>
      </c>
    </row>
    <row r="594" spans="1:20" x14ac:dyDescent="0.3">
      <c r="A594" s="19" t="s">
        <v>4208</v>
      </c>
      <c r="B594" s="20" t="s">
        <v>4209</v>
      </c>
      <c r="C594" s="19" t="s">
        <v>5262</v>
      </c>
      <c r="E594" s="19" t="s">
        <v>25</v>
      </c>
      <c r="F594" s="19" t="s">
        <v>26</v>
      </c>
      <c r="G594" s="19" t="s">
        <v>27</v>
      </c>
      <c r="H594" s="19" t="s">
        <v>121</v>
      </c>
      <c r="I594" s="19" t="s">
        <v>29</v>
      </c>
      <c r="J594" s="19">
        <v>3523</v>
      </c>
      <c r="K594" s="20">
        <v>48</v>
      </c>
      <c r="L594" s="25">
        <f t="shared" si="18"/>
        <v>1691.04</v>
      </c>
      <c r="M594" s="25">
        <f t="shared" si="19"/>
        <v>1831.96</v>
      </c>
      <c r="P594" s="20"/>
    </row>
    <row r="595" spans="1:20" x14ac:dyDescent="0.3">
      <c r="A595" s="19" t="s">
        <v>4208</v>
      </c>
      <c r="B595" s="20" t="s">
        <v>4209</v>
      </c>
      <c r="C595" s="19" t="s">
        <v>5263</v>
      </c>
      <c r="E595" s="19" t="s">
        <v>25</v>
      </c>
      <c r="F595" s="19" t="s">
        <v>26</v>
      </c>
      <c r="G595" s="19" t="s">
        <v>27</v>
      </c>
      <c r="H595" s="19" t="s">
        <v>121</v>
      </c>
      <c r="I595" s="19" t="s">
        <v>29</v>
      </c>
      <c r="J595" s="19">
        <v>5525</v>
      </c>
      <c r="K595" s="20">
        <v>45</v>
      </c>
      <c r="L595" s="25">
        <f t="shared" si="18"/>
        <v>2486.25</v>
      </c>
      <c r="M595" s="25">
        <f t="shared" si="19"/>
        <v>3038.75</v>
      </c>
      <c r="P595" s="20"/>
    </row>
    <row r="596" spans="1:20" x14ac:dyDescent="0.3">
      <c r="A596" s="19" t="s">
        <v>4208</v>
      </c>
      <c r="B596" s="20" t="s">
        <v>4209</v>
      </c>
      <c r="C596" s="19" t="s">
        <v>5264</v>
      </c>
      <c r="E596" s="19" t="s">
        <v>25</v>
      </c>
      <c r="F596" s="19" t="s">
        <v>26</v>
      </c>
      <c r="G596" s="19" t="s">
        <v>27</v>
      </c>
      <c r="H596" s="19" t="s">
        <v>121</v>
      </c>
      <c r="I596" s="19" t="s">
        <v>1265</v>
      </c>
      <c r="J596" s="19">
        <v>1527</v>
      </c>
      <c r="K596" s="20">
        <v>28</v>
      </c>
      <c r="L596" s="25">
        <f t="shared" si="18"/>
        <v>427.56</v>
      </c>
      <c r="M596" s="25">
        <f t="shared" si="19"/>
        <v>1099.44</v>
      </c>
      <c r="N596" s="19" t="s">
        <v>5265</v>
      </c>
      <c r="O596" s="19" t="s">
        <v>31</v>
      </c>
      <c r="P596" s="20"/>
      <c r="Q596" s="19" t="s">
        <v>32</v>
      </c>
      <c r="R596" s="19" t="s">
        <v>33</v>
      </c>
      <c r="S596" s="19" t="s">
        <v>34</v>
      </c>
      <c r="T596" s="19" t="s">
        <v>1403</v>
      </c>
    </row>
    <row r="597" spans="1:20" x14ac:dyDescent="0.3">
      <c r="A597" s="19" t="s">
        <v>4208</v>
      </c>
      <c r="B597" s="20" t="s">
        <v>4209</v>
      </c>
      <c r="C597" s="19" t="s">
        <v>5266</v>
      </c>
      <c r="E597" s="19" t="s">
        <v>25</v>
      </c>
      <c r="F597" s="19" t="s">
        <v>26</v>
      </c>
      <c r="G597" s="19" t="s">
        <v>27</v>
      </c>
      <c r="H597" s="19" t="s">
        <v>121</v>
      </c>
      <c r="I597" s="19" t="s">
        <v>1265</v>
      </c>
      <c r="J597" s="19">
        <v>4674</v>
      </c>
      <c r="K597" s="20">
        <v>24</v>
      </c>
      <c r="L597" s="25">
        <f t="shared" si="18"/>
        <v>1121.76</v>
      </c>
      <c r="M597" s="25">
        <f t="shared" si="19"/>
        <v>3552.24</v>
      </c>
      <c r="N597" s="19" t="s">
        <v>5267</v>
      </c>
      <c r="O597" s="19" t="s">
        <v>31</v>
      </c>
      <c r="P597" s="20"/>
      <c r="Q597" s="19" t="s">
        <v>32</v>
      </c>
      <c r="R597" s="19" t="s">
        <v>33</v>
      </c>
      <c r="S597" s="19" t="s">
        <v>34</v>
      </c>
      <c r="T597" s="19" t="s">
        <v>1403</v>
      </c>
    </row>
    <row r="598" spans="1:20" x14ac:dyDescent="0.3">
      <c r="A598" s="19" t="s">
        <v>4208</v>
      </c>
      <c r="B598" s="20" t="s">
        <v>4209</v>
      </c>
      <c r="C598" s="19" t="s">
        <v>5268</v>
      </c>
      <c r="E598" s="19" t="s">
        <v>25</v>
      </c>
      <c r="F598" s="19" t="s">
        <v>26</v>
      </c>
      <c r="G598" s="19" t="s">
        <v>27</v>
      </c>
      <c r="H598" s="19" t="s">
        <v>121</v>
      </c>
      <c r="I598" s="19" t="s">
        <v>1265</v>
      </c>
      <c r="J598" s="19">
        <v>111</v>
      </c>
      <c r="K598" s="20">
        <v>24</v>
      </c>
      <c r="L598" s="25">
        <f t="shared" si="18"/>
        <v>26.64</v>
      </c>
      <c r="M598" s="25">
        <f t="shared" si="19"/>
        <v>84.36</v>
      </c>
      <c r="N598" s="19" t="s">
        <v>5269</v>
      </c>
      <c r="O598" s="19" t="s">
        <v>31</v>
      </c>
      <c r="P598" s="20"/>
      <c r="Q598" s="19" t="s">
        <v>32</v>
      </c>
      <c r="R598" s="19" t="s">
        <v>33</v>
      </c>
      <c r="S598" s="19" t="s">
        <v>34</v>
      </c>
      <c r="T598" s="19" t="s">
        <v>1403</v>
      </c>
    </row>
    <row r="599" spans="1:20" x14ac:dyDescent="0.3">
      <c r="A599" s="19" t="s">
        <v>4208</v>
      </c>
      <c r="B599" s="20" t="s">
        <v>4209</v>
      </c>
      <c r="C599" s="19" t="s">
        <v>5270</v>
      </c>
      <c r="E599" s="19" t="s">
        <v>25</v>
      </c>
      <c r="F599" s="19" t="s">
        <v>26</v>
      </c>
      <c r="G599" s="19" t="s">
        <v>27</v>
      </c>
      <c r="H599" s="19" t="s">
        <v>121</v>
      </c>
      <c r="I599" s="19" t="s">
        <v>1265</v>
      </c>
      <c r="J599" s="19">
        <v>115</v>
      </c>
      <c r="K599" s="20">
        <v>23</v>
      </c>
      <c r="L599" s="25">
        <f t="shared" si="18"/>
        <v>26.45</v>
      </c>
      <c r="M599" s="25">
        <f t="shared" si="19"/>
        <v>88.55</v>
      </c>
      <c r="N599" s="19" t="s">
        <v>5271</v>
      </c>
      <c r="O599" s="19" t="s">
        <v>31</v>
      </c>
      <c r="P599" s="20"/>
      <c r="Q599" s="19" t="s">
        <v>32</v>
      </c>
      <c r="R599" s="19" t="s">
        <v>33</v>
      </c>
      <c r="S599" s="19" t="s">
        <v>34</v>
      </c>
      <c r="T599" s="19" t="s">
        <v>1403</v>
      </c>
    </row>
    <row r="600" spans="1:20" x14ac:dyDescent="0.3">
      <c r="A600" s="19" t="s">
        <v>4208</v>
      </c>
      <c r="B600" s="20" t="s">
        <v>4209</v>
      </c>
      <c r="C600" s="19" t="s">
        <v>5272</v>
      </c>
      <c r="E600" s="19" t="s">
        <v>25</v>
      </c>
      <c r="F600" s="19" t="s">
        <v>26</v>
      </c>
      <c r="G600" s="19" t="s">
        <v>27</v>
      </c>
      <c r="H600" s="19" t="s">
        <v>141</v>
      </c>
      <c r="I600" s="19" t="s">
        <v>811</v>
      </c>
      <c r="J600" s="19">
        <v>127112</v>
      </c>
      <c r="K600" s="20">
        <v>59</v>
      </c>
      <c r="L600" s="25">
        <f t="shared" si="18"/>
        <v>74996.08</v>
      </c>
      <c r="M600" s="25">
        <f t="shared" si="19"/>
        <v>52115.92</v>
      </c>
      <c r="N600" s="19" t="s">
        <v>5273</v>
      </c>
      <c r="O600" s="19" t="s">
        <v>31</v>
      </c>
      <c r="P600" s="20"/>
      <c r="Q600" s="19" t="s">
        <v>122</v>
      </c>
      <c r="T600" s="19" t="s">
        <v>4290</v>
      </c>
    </row>
    <row r="601" spans="1:20" x14ac:dyDescent="0.3">
      <c r="A601" s="19" t="s">
        <v>4208</v>
      </c>
      <c r="B601" s="20" t="s">
        <v>4209</v>
      </c>
      <c r="C601" s="19" t="s">
        <v>5274</v>
      </c>
      <c r="E601" s="19" t="s">
        <v>25</v>
      </c>
      <c r="F601" s="19" t="s">
        <v>26</v>
      </c>
      <c r="G601" s="19" t="s">
        <v>27</v>
      </c>
      <c r="H601" s="19" t="s">
        <v>121</v>
      </c>
      <c r="I601" s="19" t="s">
        <v>1265</v>
      </c>
      <c r="J601" s="19">
        <v>1038</v>
      </c>
      <c r="K601" s="20">
        <v>31</v>
      </c>
      <c r="L601" s="25">
        <f t="shared" si="18"/>
        <v>321.77999999999997</v>
      </c>
      <c r="M601" s="25">
        <f t="shared" si="19"/>
        <v>716.22</v>
      </c>
      <c r="N601" s="19" t="s">
        <v>5275</v>
      </c>
      <c r="O601" s="19" t="s">
        <v>31</v>
      </c>
      <c r="P601" s="20"/>
      <c r="Q601" s="19" t="s">
        <v>32</v>
      </c>
      <c r="R601" s="19" t="s">
        <v>33</v>
      </c>
      <c r="S601" s="19" t="s">
        <v>34</v>
      </c>
      <c r="T601" s="19" t="s">
        <v>1403</v>
      </c>
    </row>
    <row r="602" spans="1:20" x14ac:dyDescent="0.3">
      <c r="A602" s="19" t="s">
        <v>4208</v>
      </c>
      <c r="B602" s="20" t="s">
        <v>4209</v>
      </c>
      <c r="C602" s="19" t="s">
        <v>5276</v>
      </c>
      <c r="E602" s="19" t="s">
        <v>25</v>
      </c>
      <c r="F602" s="19" t="s">
        <v>26</v>
      </c>
      <c r="G602" s="19" t="s">
        <v>27</v>
      </c>
      <c r="H602" s="19" t="s">
        <v>121</v>
      </c>
      <c r="I602" s="19" t="s">
        <v>29</v>
      </c>
      <c r="J602" s="19">
        <v>3494</v>
      </c>
      <c r="K602" s="20">
        <v>52</v>
      </c>
      <c r="L602" s="25">
        <f t="shared" si="18"/>
        <v>1816.88</v>
      </c>
      <c r="M602" s="25">
        <f t="shared" si="19"/>
        <v>1677.12</v>
      </c>
      <c r="N602" s="19" t="s">
        <v>5277</v>
      </c>
      <c r="O602" s="19" t="s">
        <v>31</v>
      </c>
      <c r="P602" s="20"/>
      <c r="Q602" s="19" t="s">
        <v>32</v>
      </c>
      <c r="R602" s="19" t="s">
        <v>33</v>
      </c>
      <c r="S602" s="19" t="s">
        <v>34</v>
      </c>
      <c r="T602" s="19" t="s">
        <v>4215</v>
      </c>
    </row>
    <row r="603" spans="1:20" x14ac:dyDescent="0.3">
      <c r="A603" s="19" t="s">
        <v>4208</v>
      </c>
      <c r="B603" s="20" t="s">
        <v>4209</v>
      </c>
      <c r="C603" s="19" t="s">
        <v>5278</v>
      </c>
      <c r="E603" s="19" t="s">
        <v>25</v>
      </c>
      <c r="F603" s="19" t="s">
        <v>26</v>
      </c>
      <c r="G603" s="19" t="s">
        <v>27</v>
      </c>
      <c r="H603" s="19" t="s">
        <v>121</v>
      </c>
      <c r="I603" s="19" t="s">
        <v>29</v>
      </c>
      <c r="J603" s="19">
        <v>2550</v>
      </c>
      <c r="K603" s="20">
        <v>52</v>
      </c>
      <c r="L603" s="25">
        <f t="shared" si="18"/>
        <v>1326</v>
      </c>
      <c r="M603" s="25">
        <f t="shared" si="19"/>
        <v>1224</v>
      </c>
      <c r="N603" s="19" t="s">
        <v>5279</v>
      </c>
      <c r="O603" s="19" t="s">
        <v>31</v>
      </c>
      <c r="P603" s="20"/>
      <c r="Q603" s="19" t="s">
        <v>32</v>
      </c>
      <c r="R603" s="19" t="s">
        <v>33</v>
      </c>
      <c r="S603" s="19" t="s">
        <v>34</v>
      </c>
      <c r="T603" s="19" t="s">
        <v>4215</v>
      </c>
    </row>
    <row r="604" spans="1:20" x14ac:dyDescent="0.3">
      <c r="A604" s="19" t="s">
        <v>4208</v>
      </c>
      <c r="B604" s="20" t="s">
        <v>4209</v>
      </c>
      <c r="C604" s="19" t="s">
        <v>5280</v>
      </c>
      <c r="D604" s="19" t="s">
        <v>24</v>
      </c>
      <c r="E604" s="19" t="s">
        <v>25</v>
      </c>
      <c r="F604" s="19" t="s">
        <v>26</v>
      </c>
      <c r="G604" s="19" t="s">
        <v>27</v>
      </c>
      <c r="H604" s="19" t="s">
        <v>28</v>
      </c>
      <c r="I604" s="19" t="s">
        <v>29</v>
      </c>
      <c r="J604" s="19">
        <v>3282</v>
      </c>
      <c r="K604" s="20">
        <v>49</v>
      </c>
      <c r="L604" s="25">
        <f t="shared" si="18"/>
        <v>1608.18</v>
      </c>
      <c r="M604" s="25">
        <f t="shared" si="19"/>
        <v>1673.82</v>
      </c>
      <c r="N604" s="19" t="s">
        <v>5281</v>
      </c>
      <c r="O604" s="19" t="s">
        <v>31</v>
      </c>
      <c r="P604" s="20"/>
      <c r="Q604" s="19" t="s">
        <v>32</v>
      </c>
      <c r="R604" s="19" t="s">
        <v>33</v>
      </c>
      <c r="S604" s="19" t="s">
        <v>34</v>
      </c>
      <c r="T604" s="19" t="s">
        <v>4215</v>
      </c>
    </row>
    <row r="605" spans="1:20" x14ac:dyDescent="0.3">
      <c r="A605" s="19" t="s">
        <v>4208</v>
      </c>
      <c r="B605" s="20" t="s">
        <v>4209</v>
      </c>
      <c r="C605" s="19" t="s">
        <v>5282</v>
      </c>
      <c r="D605" s="19" t="s">
        <v>24</v>
      </c>
      <c r="E605" s="19" t="s">
        <v>25</v>
      </c>
      <c r="F605" s="19" t="s">
        <v>26</v>
      </c>
      <c r="G605" s="19" t="s">
        <v>27</v>
      </c>
      <c r="H605" s="19" t="s">
        <v>28</v>
      </c>
      <c r="I605" s="19" t="s">
        <v>42</v>
      </c>
      <c r="J605" s="19">
        <v>1678</v>
      </c>
      <c r="K605" s="20">
        <v>36</v>
      </c>
      <c r="L605" s="25">
        <f t="shared" si="18"/>
        <v>604.08000000000004</v>
      </c>
      <c r="M605" s="25">
        <f t="shared" si="19"/>
        <v>1073.92</v>
      </c>
      <c r="P605" s="20"/>
    </row>
    <row r="606" spans="1:20" x14ac:dyDescent="0.3">
      <c r="A606" s="19" t="s">
        <v>4208</v>
      </c>
      <c r="B606" s="20" t="s">
        <v>4209</v>
      </c>
      <c r="C606" s="19" t="s">
        <v>5283</v>
      </c>
      <c r="D606" s="19" t="s">
        <v>24</v>
      </c>
      <c r="E606" s="19" t="s">
        <v>25</v>
      </c>
      <c r="F606" s="19" t="s">
        <v>26</v>
      </c>
      <c r="G606" s="19" t="s">
        <v>27</v>
      </c>
      <c r="H606" s="19" t="s">
        <v>28</v>
      </c>
      <c r="I606" s="19" t="s">
        <v>1265</v>
      </c>
      <c r="J606" s="19">
        <v>21300</v>
      </c>
      <c r="K606" s="20">
        <v>26</v>
      </c>
      <c r="L606" s="25">
        <f t="shared" si="18"/>
        <v>5538</v>
      </c>
      <c r="M606" s="25">
        <f t="shared" si="19"/>
        <v>15762</v>
      </c>
      <c r="P606" s="20"/>
    </row>
    <row r="607" spans="1:20" x14ac:dyDescent="0.3">
      <c r="A607" s="19" t="s">
        <v>4208</v>
      </c>
      <c r="B607" s="20" t="s">
        <v>4209</v>
      </c>
      <c r="C607" s="19" t="s">
        <v>5284</v>
      </c>
      <c r="D607" s="19" t="s">
        <v>24</v>
      </c>
      <c r="E607" s="19" t="s">
        <v>25</v>
      </c>
      <c r="F607" s="19" t="s">
        <v>26</v>
      </c>
      <c r="G607" s="19" t="s">
        <v>27</v>
      </c>
      <c r="H607" s="19" t="s">
        <v>28</v>
      </c>
      <c r="I607" s="19" t="s">
        <v>29</v>
      </c>
      <c r="J607" s="19">
        <v>2782</v>
      </c>
      <c r="K607" s="20">
        <v>47</v>
      </c>
      <c r="L607" s="25">
        <f t="shared" si="18"/>
        <v>1307.54</v>
      </c>
      <c r="M607" s="25">
        <f t="shared" si="19"/>
        <v>1474.46</v>
      </c>
      <c r="P607" s="20"/>
    </row>
    <row r="608" spans="1:20" x14ac:dyDescent="0.3">
      <c r="A608" s="19" t="s">
        <v>4208</v>
      </c>
      <c r="B608" s="20" t="s">
        <v>4209</v>
      </c>
      <c r="C608" s="19" t="s">
        <v>5285</v>
      </c>
      <c r="D608" s="19" t="s">
        <v>24</v>
      </c>
      <c r="E608" s="19" t="s">
        <v>25</v>
      </c>
      <c r="F608" s="19" t="s">
        <v>26</v>
      </c>
      <c r="G608" s="19" t="s">
        <v>27</v>
      </c>
      <c r="H608" s="19" t="s">
        <v>28</v>
      </c>
      <c r="I608" s="19" t="s">
        <v>1265</v>
      </c>
      <c r="J608" s="19">
        <v>273</v>
      </c>
      <c r="K608" s="20">
        <v>36</v>
      </c>
      <c r="L608" s="25">
        <f t="shared" si="18"/>
        <v>98.28</v>
      </c>
      <c r="M608" s="25">
        <f t="shared" si="19"/>
        <v>174.72</v>
      </c>
      <c r="P608" s="20"/>
    </row>
    <row r="609" spans="1:20" x14ac:dyDescent="0.3">
      <c r="A609" s="19" t="s">
        <v>4208</v>
      </c>
      <c r="B609" s="20" t="s">
        <v>4209</v>
      </c>
      <c r="C609" s="19" t="s">
        <v>5286</v>
      </c>
      <c r="E609" s="19" t="s">
        <v>25</v>
      </c>
      <c r="F609" s="19" t="s">
        <v>26</v>
      </c>
      <c r="G609" s="19" t="s">
        <v>27</v>
      </c>
      <c r="H609" s="19" t="s">
        <v>121</v>
      </c>
      <c r="I609" s="19" t="s">
        <v>29</v>
      </c>
      <c r="J609" s="19">
        <v>783</v>
      </c>
      <c r="K609" s="20">
        <v>46</v>
      </c>
      <c r="L609" s="25">
        <f t="shared" si="18"/>
        <v>360.18</v>
      </c>
      <c r="M609" s="25">
        <f t="shared" si="19"/>
        <v>422.82</v>
      </c>
      <c r="N609" s="19" t="s">
        <v>5287</v>
      </c>
      <c r="O609" s="19" t="s">
        <v>31</v>
      </c>
      <c r="P609" s="20"/>
      <c r="Q609" s="19" t="s">
        <v>32</v>
      </c>
      <c r="R609" s="19" t="s">
        <v>33</v>
      </c>
      <c r="S609" s="19" t="s">
        <v>34</v>
      </c>
      <c r="T609" s="19" t="s">
        <v>4215</v>
      </c>
    </row>
    <row r="610" spans="1:20" x14ac:dyDescent="0.3">
      <c r="A610" s="19" t="s">
        <v>4208</v>
      </c>
      <c r="B610" s="20" t="s">
        <v>4209</v>
      </c>
      <c r="C610" s="19" t="s">
        <v>5288</v>
      </c>
      <c r="E610" s="19" t="s">
        <v>25</v>
      </c>
      <c r="F610" s="19" t="s">
        <v>26</v>
      </c>
      <c r="G610" s="19" t="s">
        <v>27</v>
      </c>
      <c r="H610" s="19" t="s">
        <v>121</v>
      </c>
      <c r="I610" s="19" t="s">
        <v>42</v>
      </c>
      <c r="J610" s="19">
        <v>349</v>
      </c>
      <c r="K610" s="20">
        <v>46</v>
      </c>
      <c r="L610" s="25">
        <f t="shared" si="18"/>
        <v>160.54</v>
      </c>
      <c r="M610" s="25">
        <f t="shared" si="19"/>
        <v>188.46</v>
      </c>
      <c r="N610" s="19" t="s">
        <v>5289</v>
      </c>
      <c r="O610" s="19" t="s">
        <v>31</v>
      </c>
      <c r="P610" s="20"/>
      <c r="Q610" s="19" t="s">
        <v>122</v>
      </c>
      <c r="T610" s="19" t="s">
        <v>4246</v>
      </c>
    </row>
    <row r="611" spans="1:20" x14ac:dyDescent="0.3">
      <c r="A611" s="19" t="s">
        <v>4208</v>
      </c>
      <c r="B611" s="20" t="s">
        <v>4209</v>
      </c>
      <c r="C611" s="19" t="s">
        <v>5290</v>
      </c>
      <c r="D611" s="19" t="s">
        <v>24</v>
      </c>
      <c r="E611" s="19" t="s">
        <v>25</v>
      </c>
      <c r="F611" s="19" t="s">
        <v>26</v>
      </c>
      <c r="G611" s="19" t="s">
        <v>27</v>
      </c>
      <c r="H611" s="19" t="s">
        <v>28</v>
      </c>
      <c r="I611" s="19" t="s">
        <v>29</v>
      </c>
      <c r="J611" s="19">
        <v>2124</v>
      </c>
      <c r="K611" s="20">
        <v>46</v>
      </c>
      <c r="L611" s="25">
        <f t="shared" si="18"/>
        <v>977.04</v>
      </c>
      <c r="M611" s="25">
        <f t="shared" si="19"/>
        <v>1146.96</v>
      </c>
      <c r="N611" s="19" t="s">
        <v>5291</v>
      </c>
      <c r="O611" s="19" t="s">
        <v>31</v>
      </c>
      <c r="P611" s="20"/>
      <c r="Q611" s="19" t="s">
        <v>32</v>
      </c>
      <c r="R611" s="19" t="s">
        <v>33</v>
      </c>
      <c r="S611" s="19" t="s">
        <v>34</v>
      </c>
      <c r="T611" s="19" t="s">
        <v>4643</v>
      </c>
    </row>
    <row r="612" spans="1:20" x14ac:dyDescent="0.3">
      <c r="A612" s="19" t="s">
        <v>4208</v>
      </c>
      <c r="B612" s="20" t="s">
        <v>4209</v>
      </c>
      <c r="C612" s="19" t="s">
        <v>5292</v>
      </c>
      <c r="E612" s="19" t="s">
        <v>25</v>
      </c>
      <c r="F612" s="19" t="s">
        <v>26</v>
      </c>
      <c r="G612" s="19" t="s">
        <v>27</v>
      </c>
      <c r="H612" s="19" t="s">
        <v>141</v>
      </c>
      <c r="I612" s="19" t="s">
        <v>811</v>
      </c>
      <c r="J612" s="19">
        <v>329123</v>
      </c>
      <c r="K612" s="20">
        <v>54</v>
      </c>
      <c r="L612" s="25">
        <f t="shared" si="18"/>
        <v>177726.42</v>
      </c>
      <c r="M612" s="25">
        <f t="shared" si="19"/>
        <v>151396.57999999999</v>
      </c>
      <c r="O612" s="19" t="s">
        <v>87</v>
      </c>
      <c r="P612" s="20"/>
      <c r="Q612" s="19" t="s">
        <v>122</v>
      </c>
      <c r="T612" s="19" t="s">
        <v>4290</v>
      </c>
    </row>
    <row r="613" spans="1:20" x14ac:dyDescent="0.3">
      <c r="A613" s="19" t="s">
        <v>4208</v>
      </c>
      <c r="B613" s="20" t="s">
        <v>4209</v>
      </c>
      <c r="C613" s="19" t="s">
        <v>5293</v>
      </c>
      <c r="E613" s="19" t="s">
        <v>25</v>
      </c>
      <c r="F613" s="19" t="s">
        <v>26</v>
      </c>
      <c r="G613" s="19" t="s">
        <v>27</v>
      </c>
      <c r="H613" s="19" t="s">
        <v>121</v>
      </c>
      <c r="I613" s="19" t="s">
        <v>42</v>
      </c>
      <c r="J613" s="19">
        <v>11773</v>
      </c>
      <c r="K613" s="20">
        <v>26</v>
      </c>
      <c r="L613" s="25">
        <f t="shared" si="18"/>
        <v>3060.98</v>
      </c>
      <c r="M613" s="25">
        <f t="shared" si="19"/>
        <v>8712.02</v>
      </c>
      <c r="P613" s="20"/>
    </row>
    <row r="614" spans="1:20" x14ac:dyDescent="0.3">
      <c r="A614" s="19" t="s">
        <v>4208</v>
      </c>
      <c r="B614" s="20" t="s">
        <v>4209</v>
      </c>
      <c r="C614" s="19" t="s">
        <v>5294</v>
      </c>
      <c r="E614" s="19" t="s">
        <v>25</v>
      </c>
      <c r="F614" s="19" t="s">
        <v>26</v>
      </c>
      <c r="G614" s="19" t="s">
        <v>27</v>
      </c>
      <c r="H614" s="19" t="s">
        <v>121</v>
      </c>
      <c r="I614" s="19" t="s">
        <v>1265</v>
      </c>
      <c r="J614" s="19">
        <v>7535</v>
      </c>
      <c r="K614" s="20">
        <v>28</v>
      </c>
      <c r="L614" s="25">
        <f t="shared" si="18"/>
        <v>2109.8000000000002</v>
      </c>
      <c r="M614" s="25">
        <f t="shared" si="19"/>
        <v>5425.2</v>
      </c>
      <c r="P614" s="20"/>
    </row>
    <row r="615" spans="1:20" x14ac:dyDescent="0.3">
      <c r="A615" s="19" t="s">
        <v>4208</v>
      </c>
      <c r="B615" s="20" t="s">
        <v>4209</v>
      </c>
      <c r="C615" s="19" t="s">
        <v>5295</v>
      </c>
      <c r="E615" s="19" t="s">
        <v>25</v>
      </c>
      <c r="F615" s="19" t="s">
        <v>26</v>
      </c>
      <c r="G615" s="19" t="s">
        <v>27</v>
      </c>
      <c r="H615" s="19" t="s">
        <v>121</v>
      </c>
      <c r="I615" s="19" t="s">
        <v>1265</v>
      </c>
      <c r="J615" s="19">
        <v>32</v>
      </c>
      <c r="K615" s="20">
        <v>18</v>
      </c>
      <c r="L615" s="25">
        <f t="shared" si="18"/>
        <v>5.76</v>
      </c>
      <c r="M615" s="25">
        <f t="shared" si="19"/>
        <v>26.24</v>
      </c>
      <c r="N615" s="19" t="s">
        <v>5296</v>
      </c>
      <c r="O615" s="19" t="s">
        <v>31</v>
      </c>
      <c r="P615" s="20"/>
      <c r="Q615" s="19" t="s">
        <v>32</v>
      </c>
      <c r="R615" s="19" t="s">
        <v>33</v>
      </c>
      <c r="S615" s="19" t="s">
        <v>34</v>
      </c>
      <c r="T615" s="19" t="s">
        <v>1403</v>
      </c>
    </row>
    <row r="616" spans="1:20" x14ac:dyDescent="0.3">
      <c r="A616" s="19" t="s">
        <v>4208</v>
      </c>
      <c r="B616" s="20" t="s">
        <v>4209</v>
      </c>
      <c r="C616" s="19" t="s">
        <v>5297</v>
      </c>
      <c r="E616" s="19" t="s">
        <v>25</v>
      </c>
      <c r="F616" s="19" t="s">
        <v>26</v>
      </c>
      <c r="G616" s="19" t="s">
        <v>27</v>
      </c>
      <c r="H616" s="19" t="s">
        <v>121</v>
      </c>
      <c r="I616" s="19" t="s">
        <v>29</v>
      </c>
      <c r="J616" s="19">
        <v>1912</v>
      </c>
      <c r="K616" s="20">
        <v>52</v>
      </c>
      <c r="L616" s="25">
        <f t="shared" si="18"/>
        <v>994.24</v>
      </c>
      <c r="M616" s="25">
        <f t="shared" si="19"/>
        <v>917.76</v>
      </c>
      <c r="N616" s="19" t="s">
        <v>5298</v>
      </c>
      <c r="O616" s="19" t="s">
        <v>31</v>
      </c>
      <c r="P616" s="20"/>
      <c r="Q616" s="19" t="s">
        <v>32</v>
      </c>
      <c r="R616" s="19" t="s">
        <v>33</v>
      </c>
      <c r="S616" s="19" t="s">
        <v>34</v>
      </c>
      <c r="T616" s="19" t="s">
        <v>1296</v>
      </c>
    </row>
    <row r="617" spans="1:20" x14ac:dyDescent="0.3">
      <c r="A617" s="19" t="s">
        <v>4208</v>
      </c>
      <c r="B617" s="20" t="s">
        <v>4209</v>
      </c>
      <c r="C617" s="19" t="s">
        <v>5299</v>
      </c>
      <c r="E617" s="19" t="s">
        <v>25</v>
      </c>
      <c r="F617" s="19" t="s">
        <v>26</v>
      </c>
      <c r="G617" s="19" t="s">
        <v>27</v>
      </c>
      <c r="H617" s="19" t="s">
        <v>141</v>
      </c>
      <c r="I617" s="19" t="s">
        <v>811</v>
      </c>
      <c r="J617" s="19">
        <v>20762</v>
      </c>
      <c r="K617" s="20">
        <v>46</v>
      </c>
      <c r="L617" s="25">
        <f t="shared" si="18"/>
        <v>9550.52</v>
      </c>
      <c r="M617" s="25">
        <f t="shared" si="19"/>
        <v>11211.48</v>
      </c>
      <c r="N617" s="19" t="s">
        <v>5300</v>
      </c>
      <c r="O617" s="19" t="s">
        <v>87</v>
      </c>
      <c r="P617" s="20"/>
      <c r="Q617" s="19" t="s">
        <v>122</v>
      </c>
      <c r="T617" s="19" t="s">
        <v>4290</v>
      </c>
    </row>
    <row r="618" spans="1:20" x14ac:dyDescent="0.3">
      <c r="A618" s="19" t="s">
        <v>4208</v>
      </c>
      <c r="B618" s="20" t="s">
        <v>4209</v>
      </c>
      <c r="C618" s="19" t="s">
        <v>5301</v>
      </c>
      <c r="D618" s="19" t="s">
        <v>24</v>
      </c>
      <c r="E618" s="19" t="s">
        <v>25</v>
      </c>
      <c r="F618" s="19" t="s">
        <v>26</v>
      </c>
      <c r="G618" s="19" t="s">
        <v>27</v>
      </c>
      <c r="H618" s="19" t="s">
        <v>28</v>
      </c>
      <c r="I618" s="19" t="s">
        <v>29</v>
      </c>
      <c r="J618" s="19">
        <v>1868</v>
      </c>
      <c r="K618" s="20">
        <v>52</v>
      </c>
      <c r="L618" s="25">
        <f t="shared" si="18"/>
        <v>971.36</v>
      </c>
      <c r="M618" s="25">
        <f t="shared" si="19"/>
        <v>896.64</v>
      </c>
      <c r="N618" s="19" t="s">
        <v>5302</v>
      </c>
      <c r="O618" s="19" t="s">
        <v>31</v>
      </c>
      <c r="P618" s="20"/>
      <c r="Q618" s="19" t="s">
        <v>32</v>
      </c>
      <c r="R618" s="19" t="s">
        <v>33</v>
      </c>
      <c r="S618" s="19" t="s">
        <v>34</v>
      </c>
      <c r="T618" s="19" t="s">
        <v>4215</v>
      </c>
    </row>
    <row r="619" spans="1:20" x14ac:dyDescent="0.3">
      <c r="A619" s="19" t="s">
        <v>4208</v>
      </c>
      <c r="B619" s="20" t="s">
        <v>4209</v>
      </c>
      <c r="C619" s="19" t="s">
        <v>5303</v>
      </c>
      <c r="E619" s="19" t="s">
        <v>25</v>
      </c>
      <c r="F619" s="19" t="s">
        <v>26</v>
      </c>
      <c r="G619" s="19" t="s">
        <v>27</v>
      </c>
      <c r="H619" s="19" t="s">
        <v>121</v>
      </c>
      <c r="I619" s="19" t="s">
        <v>1265</v>
      </c>
      <c r="J619" s="19">
        <v>0</v>
      </c>
      <c r="K619" s="20"/>
      <c r="L619" s="25">
        <f t="shared" si="18"/>
        <v>0</v>
      </c>
      <c r="M619" s="25">
        <f t="shared" si="19"/>
        <v>0</v>
      </c>
      <c r="N619" s="19" t="s">
        <v>5304</v>
      </c>
      <c r="O619" s="19" t="s">
        <v>31</v>
      </c>
      <c r="P619" s="20"/>
      <c r="Q619" s="19" t="s">
        <v>32</v>
      </c>
      <c r="R619" s="19" t="s">
        <v>33</v>
      </c>
      <c r="S619" s="19" t="s">
        <v>34</v>
      </c>
      <c r="T619" s="19" t="s">
        <v>1403</v>
      </c>
    </row>
    <row r="620" spans="1:20" x14ac:dyDescent="0.3">
      <c r="A620" s="19" t="s">
        <v>4208</v>
      </c>
      <c r="B620" s="20" t="s">
        <v>4209</v>
      </c>
      <c r="C620" s="19" t="s">
        <v>5305</v>
      </c>
      <c r="E620" s="19" t="s">
        <v>25</v>
      </c>
      <c r="F620" s="19" t="s">
        <v>26</v>
      </c>
      <c r="G620" s="19" t="s">
        <v>27</v>
      </c>
      <c r="H620" s="19" t="s">
        <v>141</v>
      </c>
      <c r="I620" s="19" t="s">
        <v>811</v>
      </c>
      <c r="J620" s="19">
        <v>376084</v>
      </c>
      <c r="K620" s="20">
        <v>50</v>
      </c>
      <c r="L620" s="25">
        <f t="shared" si="18"/>
        <v>188042</v>
      </c>
      <c r="M620" s="25">
        <f t="shared" si="19"/>
        <v>188042</v>
      </c>
      <c r="N620" s="19" t="s">
        <v>5306</v>
      </c>
      <c r="O620" s="19" t="s">
        <v>31</v>
      </c>
      <c r="P620" s="20"/>
      <c r="Q620" s="19" t="s">
        <v>122</v>
      </c>
      <c r="T620" s="19" t="s">
        <v>4290</v>
      </c>
    </row>
    <row r="621" spans="1:20" x14ac:dyDescent="0.3">
      <c r="A621" s="19" t="s">
        <v>4208</v>
      </c>
      <c r="B621" s="20" t="s">
        <v>4209</v>
      </c>
      <c r="C621" s="19" t="s">
        <v>5307</v>
      </c>
      <c r="E621" s="19" t="s">
        <v>25</v>
      </c>
      <c r="F621" s="19" t="s">
        <v>26</v>
      </c>
      <c r="G621" s="19" t="s">
        <v>27</v>
      </c>
      <c r="H621" s="19" t="s">
        <v>121</v>
      </c>
      <c r="I621" s="19" t="s">
        <v>1265</v>
      </c>
      <c r="J621" s="19">
        <v>3427</v>
      </c>
      <c r="K621" s="20">
        <v>25</v>
      </c>
      <c r="L621" s="25">
        <f t="shared" si="18"/>
        <v>856.75</v>
      </c>
      <c r="M621" s="25">
        <f t="shared" si="19"/>
        <v>2570.25</v>
      </c>
      <c r="N621" s="19" t="s">
        <v>5308</v>
      </c>
      <c r="O621" s="19" t="s">
        <v>31</v>
      </c>
      <c r="P621" s="20"/>
      <c r="Q621" s="19" t="s">
        <v>32</v>
      </c>
      <c r="R621" s="19" t="s">
        <v>33</v>
      </c>
      <c r="S621" s="19" t="s">
        <v>34</v>
      </c>
      <c r="T621" s="19" t="s">
        <v>1403</v>
      </c>
    </row>
    <row r="622" spans="1:20" x14ac:dyDescent="0.3">
      <c r="A622" s="19" t="s">
        <v>4208</v>
      </c>
      <c r="B622" s="20" t="s">
        <v>4209</v>
      </c>
      <c r="C622" s="19" t="s">
        <v>5309</v>
      </c>
      <c r="D622" s="19" t="s">
        <v>24</v>
      </c>
      <c r="E622" s="19" t="s">
        <v>25</v>
      </c>
      <c r="F622" s="19" t="s">
        <v>26</v>
      </c>
      <c r="G622" s="19" t="s">
        <v>27</v>
      </c>
      <c r="H622" s="19" t="s">
        <v>28</v>
      </c>
      <c r="I622" s="19" t="s">
        <v>1265</v>
      </c>
      <c r="J622" s="19">
        <v>2122</v>
      </c>
      <c r="K622" s="20">
        <v>46</v>
      </c>
      <c r="L622" s="25">
        <f t="shared" si="18"/>
        <v>976.12</v>
      </c>
      <c r="M622" s="25">
        <f t="shared" si="19"/>
        <v>1145.8800000000001</v>
      </c>
      <c r="N622" s="19" t="s">
        <v>5310</v>
      </c>
      <c r="O622" s="19" t="s">
        <v>31</v>
      </c>
      <c r="P622" s="20"/>
      <c r="Q622" s="19" t="s">
        <v>32</v>
      </c>
      <c r="R622" s="19" t="s">
        <v>33</v>
      </c>
      <c r="S622" s="19" t="s">
        <v>34</v>
      </c>
      <c r="T622" s="19" t="s">
        <v>4215</v>
      </c>
    </row>
    <row r="623" spans="1:20" x14ac:dyDescent="0.3">
      <c r="A623" s="19" t="s">
        <v>4208</v>
      </c>
      <c r="B623" s="20" t="s">
        <v>4209</v>
      </c>
      <c r="C623" s="19" t="s">
        <v>5311</v>
      </c>
      <c r="E623" s="19" t="s">
        <v>25</v>
      </c>
      <c r="F623" s="19" t="s">
        <v>26</v>
      </c>
      <c r="G623" s="19" t="s">
        <v>27</v>
      </c>
      <c r="H623" s="19" t="s">
        <v>121</v>
      </c>
      <c r="I623" s="19" t="s">
        <v>29</v>
      </c>
      <c r="J623" s="19">
        <v>731</v>
      </c>
      <c r="K623" s="20">
        <v>49</v>
      </c>
      <c r="L623" s="25">
        <f t="shared" si="18"/>
        <v>358.19</v>
      </c>
      <c r="M623" s="25">
        <f t="shared" si="19"/>
        <v>372.81</v>
      </c>
      <c r="N623" s="19" t="s">
        <v>5312</v>
      </c>
      <c r="O623" s="19" t="s">
        <v>31</v>
      </c>
      <c r="P623" s="20"/>
      <c r="Q623" s="19" t="s">
        <v>32</v>
      </c>
      <c r="R623" s="19" t="s">
        <v>33</v>
      </c>
      <c r="S623" s="19" t="s">
        <v>34</v>
      </c>
      <c r="T623" s="19" t="s">
        <v>1296</v>
      </c>
    </row>
    <row r="624" spans="1:20" x14ac:dyDescent="0.3">
      <c r="A624" s="19" t="s">
        <v>4208</v>
      </c>
      <c r="B624" s="20" t="s">
        <v>4209</v>
      </c>
      <c r="C624" s="19" t="s">
        <v>5313</v>
      </c>
      <c r="E624" s="19" t="s">
        <v>25</v>
      </c>
      <c r="F624" s="19" t="s">
        <v>26</v>
      </c>
      <c r="G624" s="19" t="s">
        <v>27</v>
      </c>
      <c r="H624" s="19" t="s">
        <v>121</v>
      </c>
      <c r="I624" s="19" t="s">
        <v>1265</v>
      </c>
      <c r="J624" s="19">
        <v>4021</v>
      </c>
      <c r="K624" s="20">
        <v>50</v>
      </c>
      <c r="L624" s="25">
        <f t="shared" si="18"/>
        <v>2010.5</v>
      </c>
      <c r="M624" s="25">
        <f t="shared" si="19"/>
        <v>2010.5</v>
      </c>
      <c r="N624" s="19" t="s">
        <v>5314</v>
      </c>
      <c r="O624" s="19" t="s">
        <v>31</v>
      </c>
      <c r="P624" s="20"/>
      <c r="Q624" s="19" t="s">
        <v>32</v>
      </c>
      <c r="R624" s="19" t="s">
        <v>33</v>
      </c>
      <c r="S624" s="19" t="s">
        <v>34</v>
      </c>
      <c r="T624" s="19" t="s">
        <v>4215</v>
      </c>
    </row>
    <row r="625" spans="1:20" x14ac:dyDescent="0.3">
      <c r="A625" s="19" t="s">
        <v>4208</v>
      </c>
      <c r="B625" s="20" t="s">
        <v>4209</v>
      </c>
      <c r="C625" s="19" t="s">
        <v>5315</v>
      </c>
      <c r="E625" s="19" t="s">
        <v>25</v>
      </c>
      <c r="F625" s="19" t="s">
        <v>26</v>
      </c>
      <c r="G625" s="19" t="s">
        <v>27</v>
      </c>
      <c r="H625" s="19" t="s">
        <v>121</v>
      </c>
      <c r="I625" s="19" t="s">
        <v>1265</v>
      </c>
      <c r="J625" s="19">
        <v>13253</v>
      </c>
      <c r="K625" s="20">
        <v>24</v>
      </c>
      <c r="L625" s="25">
        <f t="shared" si="18"/>
        <v>3180.72</v>
      </c>
      <c r="M625" s="25">
        <f t="shared" si="19"/>
        <v>10072.280000000001</v>
      </c>
      <c r="N625" s="19" t="s">
        <v>5316</v>
      </c>
      <c r="O625" s="19" t="s">
        <v>31</v>
      </c>
      <c r="P625" s="20"/>
      <c r="Q625" s="19" t="s">
        <v>32</v>
      </c>
      <c r="R625" s="19" t="s">
        <v>33</v>
      </c>
      <c r="S625" s="19" t="s">
        <v>34</v>
      </c>
      <c r="T625" s="19" t="s">
        <v>1403</v>
      </c>
    </row>
    <row r="626" spans="1:20" x14ac:dyDescent="0.3">
      <c r="A626" s="19" t="s">
        <v>4208</v>
      </c>
      <c r="B626" s="20" t="s">
        <v>4209</v>
      </c>
      <c r="C626" s="19" t="s">
        <v>5317</v>
      </c>
      <c r="E626" s="19" t="s">
        <v>25</v>
      </c>
      <c r="F626" s="19" t="s">
        <v>26</v>
      </c>
      <c r="G626" s="19" t="s">
        <v>27</v>
      </c>
      <c r="H626" s="19" t="s">
        <v>121</v>
      </c>
      <c r="I626" s="19" t="s">
        <v>1265</v>
      </c>
      <c r="J626" s="19">
        <v>7816</v>
      </c>
      <c r="K626" s="20">
        <v>31</v>
      </c>
      <c r="L626" s="25">
        <f t="shared" si="18"/>
        <v>2422.96</v>
      </c>
      <c r="M626" s="25">
        <f t="shared" si="19"/>
        <v>5393.04</v>
      </c>
      <c r="N626" s="19" t="s">
        <v>5318</v>
      </c>
      <c r="O626" s="19" t="s">
        <v>31</v>
      </c>
      <c r="P626" s="20"/>
      <c r="Q626" s="19" t="s">
        <v>32</v>
      </c>
      <c r="R626" s="19" t="s">
        <v>2510</v>
      </c>
      <c r="S626" s="19" t="s">
        <v>34</v>
      </c>
      <c r="T626" s="19" t="s">
        <v>1403</v>
      </c>
    </row>
    <row r="627" spans="1:20" x14ac:dyDescent="0.3">
      <c r="A627" s="19" t="s">
        <v>4208</v>
      </c>
      <c r="B627" s="20" t="s">
        <v>4209</v>
      </c>
      <c r="C627" s="19" t="s">
        <v>5319</v>
      </c>
      <c r="D627" s="19" t="s">
        <v>24</v>
      </c>
      <c r="E627" s="19" t="s">
        <v>25</v>
      </c>
      <c r="F627" s="19" t="s">
        <v>26</v>
      </c>
      <c r="G627" s="19" t="s">
        <v>27</v>
      </c>
      <c r="H627" s="19" t="s">
        <v>28</v>
      </c>
      <c r="I627" s="19" t="s">
        <v>29</v>
      </c>
      <c r="J627" s="19">
        <v>3254</v>
      </c>
      <c r="K627" s="20">
        <v>45</v>
      </c>
      <c r="L627" s="25">
        <f t="shared" si="18"/>
        <v>1464.3</v>
      </c>
      <c r="M627" s="25">
        <f t="shared" si="19"/>
        <v>1789.7</v>
      </c>
      <c r="N627" s="19" t="s">
        <v>5320</v>
      </c>
      <c r="O627" s="19" t="s">
        <v>31</v>
      </c>
      <c r="P627" s="20"/>
      <c r="Q627" s="19" t="s">
        <v>32</v>
      </c>
      <c r="R627" s="19" t="s">
        <v>33</v>
      </c>
      <c r="S627" s="19" t="s">
        <v>34</v>
      </c>
      <c r="T627" s="19" t="s">
        <v>4215</v>
      </c>
    </row>
    <row r="628" spans="1:20" x14ac:dyDescent="0.3">
      <c r="A628" s="19" t="s">
        <v>4208</v>
      </c>
      <c r="B628" s="20" t="s">
        <v>4209</v>
      </c>
      <c r="C628" s="19" t="s">
        <v>5321</v>
      </c>
      <c r="E628" s="19" t="s">
        <v>25</v>
      </c>
      <c r="F628" s="19" t="s">
        <v>26</v>
      </c>
      <c r="G628" s="19" t="s">
        <v>27</v>
      </c>
      <c r="H628" s="19" t="s">
        <v>121</v>
      </c>
      <c r="I628" s="19" t="s">
        <v>1265</v>
      </c>
      <c r="J628" s="19">
        <v>4219</v>
      </c>
      <c r="K628" s="20">
        <v>25</v>
      </c>
      <c r="L628" s="25">
        <f t="shared" si="18"/>
        <v>1054.75</v>
      </c>
      <c r="M628" s="25">
        <f t="shared" si="19"/>
        <v>3164.25</v>
      </c>
      <c r="N628" s="19" t="s">
        <v>5322</v>
      </c>
      <c r="O628" s="19" t="s">
        <v>31</v>
      </c>
      <c r="P628" s="20"/>
      <c r="Q628" s="19" t="s">
        <v>32</v>
      </c>
      <c r="R628" s="19" t="s">
        <v>33</v>
      </c>
      <c r="S628" s="19" t="s">
        <v>34</v>
      </c>
      <c r="T628" s="19" t="s">
        <v>1403</v>
      </c>
    </row>
    <row r="629" spans="1:20" x14ac:dyDescent="0.3">
      <c r="A629" s="19" t="s">
        <v>4208</v>
      </c>
      <c r="B629" s="20" t="s">
        <v>4209</v>
      </c>
      <c r="C629" s="19" t="s">
        <v>5323</v>
      </c>
      <c r="D629" s="19" t="s">
        <v>24</v>
      </c>
      <c r="E629" s="19" t="s">
        <v>25</v>
      </c>
      <c r="F629" s="19" t="s">
        <v>26</v>
      </c>
      <c r="G629" s="19" t="s">
        <v>27</v>
      </c>
      <c r="H629" s="19" t="s">
        <v>28</v>
      </c>
      <c r="I629" s="19" t="s">
        <v>29</v>
      </c>
      <c r="J629" s="19">
        <v>2484</v>
      </c>
      <c r="K629" s="20">
        <v>35</v>
      </c>
      <c r="L629" s="25">
        <f t="shared" si="18"/>
        <v>869.4</v>
      </c>
      <c r="M629" s="25">
        <f t="shared" si="19"/>
        <v>1614.6</v>
      </c>
      <c r="N629" s="19" t="s">
        <v>5324</v>
      </c>
      <c r="O629" s="19" t="s">
        <v>31</v>
      </c>
      <c r="P629" s="20"/>
      <c r="Q629" s="19" t="s">
        <v>32</v>
      </c>
      <c r="R629" s="19" t="s">
        <v>33</v>
      </c>
      <c r="S629" s="19" t="s">
        <v>34</v>
      </c>
      <c r="T629" s="19" t="s">
        <v>4643</v>
      </c>
    </row>
    <row r="630" spans="1:20" x14ac:dyDescent="0.3">
      <c r="A630" s="19" t="s">
        <v>4208</v>
      </c>
      <c r="B630" s="20" t="s">
        <v>4209</v>
      </c>
      <c r="C630" s="19" t="s">
        <v>5325</v>
      </c>
      <c r="D630" s="19" t="s">
        <v>24</v>
      </c>
      <c r="E630" s="19" t="s">
        <v>25</v>
      </c>
      <c r="F630" s="19" t="s">
        <v>26</v>
      </c>
      <c r="G630" s="19" t="s">
        <v>27</v>
      </c>
      <c r="H630" s="19" t="s">
        <v>28</v>
      </c>
      <c r="I630" s="19" t="s">
        <v>29</v>
      </c>
      <c r="J630" s="19">
        <v>1166</v>
      </c>
      <c r="K630" s="20">
        <v>49</v>
      </c>
      <c r="L630" s="25">
        <f t="shared" si="18"/>
        <v>571.34</v>
      </c>
      <c r="M630" s="25">
        <f t="shared" si="19"/>
        <v>594.66</v>
      </c>
      <c r="N630" s="19" t="s">
        <v>5326</v>
      </c>
      <c r="O630" s="19" t="s">
        <v>31</v>
      </c>
      <c r="P630" s="20"/>
      <c r="Q630" s="19" t="s">
        <v>32</v>
      </c>
      <c r="R630" s="19" t="s">
        <v>33</v>
      </c>
      <c r="S630" s="19" t="s">
        <v>34</v>
      </c>
      <c r="T630" s="19" t="s">
        <v>4215</v>
      </c>
    </row>
    <row r="631" spans="1:20" x14ac:dyDescent="0.3">
      <c r="A631" s="19" t="s">
        <v>4208</v>
      </c>
      <c r="B631" s="20" t="s">
        <v>4209</v>
      </c>
      <c r="C631" s="19" t="s">
        <v>5327</v>
      </c>
      <c r="E631" s="19" t="s">
        <v>25</v>
      </c>
      <c r="F631" s="19" t="s">
        <v>26</v>
      </c>
      <c r="G631" s="19" t="s">
        <v>27</v>
      </c>
      <c r="H631" s="19" t="s">
        <v>121</v>
      </c>
      <c r="I631" s="19" t="s">
        <v>1265</v>
      </c>
      <c r="J631" s="19">
        <v>4670</v>
      </c>
      <c r="K631" s="20">
        <v>25</v>
      </c>
      <c r="L631" s="25">
        <f t="shared" si="18"/>
        <v>1167.5</v>
      </c>
      <c r="M631" s="25">
        <f t="shared" si="19"/>
        <v>3502.5</v>
      </c>
      <c r="N631" s="19" t="s">
        <v>5328</v>
      </c>
      <c r="O631" s="19" t="s">
        <v>31</v>
      </c>
      <c r="P631" s="20"/>
      <c r="Q631" s="19" t="s">
        <v>32</v>
      </c>
      <c r="R631" s="19" t="s">
        <v>33</v>
      </c>
      <c r="S631" s="19" t="s">
        <v>34</v>
      </c>
      <c r="T631" s="19" t="s">
        <v>1403</v>
      </c>
    </row>
    <row r="632" spans="1:20" x14ac:dyDescent="0.3">
      <c r="A632" s="19" t="s">
        <v>4208</v>
      </c>
      <c r="B632" s="20" t="s">
        <v>4209</v>
      </c>
      <c r="C632" s="19" t="s">
        <v>5329</v>
      </c>
      <c r="D632" s="19" t="s">
        <v>24</v>
      </c>
      <c r="E632" s="19" t="s">
        <v>25</v>
      </c>
      <c r="F632" s="19" t="s">
        <v>26</v>
      </c>
      <c r="G632" s="19" t="s">
        <v>27</v>
      </c>
      <c r="H632" s="19" t="s">
        <v>28</v>
      </c>
      <c r="I632" s="19" t="s">
        <v>29</v>
      </c>
      <c r="J632" s="19">
        <v>1661</v>
      </c>
      <c r="K632" s="20">
        <v>49</v>
      </c>
      <c r="L632" s="25">
        <f t="shared" si="18"/>
        <v>813.89</v>
      </c>
      <c r="M632" s="25">
        <f t="shared" si="19"/>
        <v>847.11</v>
      </c>
      <c r="P632" s="20"/>
    </row>
    <row r="633" spans="1:20" x14ac:dyDescent="0.3">
      <c r="A633" s="19" t="s">
        <v>4208</v>
      </c>
      <c r="B633" s="20" t="s">
        <v>4209</v>
      </c>
      <c r="C633" s="19" t="s">
        <v>5330</v>
      </c>
      <c r="D633" s="19" t="s">
        <v>50</v>
      </c>
      <c r="E633" s="19" t="s">
        <v>25</v>
      </c>
      <c r="F633" s="19" t="s">
        <v>26</v>
      </c>
      <c r="G633" s="19" t="s">
        <v>27</v>
      </c>
      <c r="H633" s="19" t="s">
        <v>28</v>
      </c>
      <c r="I633" s="19" t="s">
        <v>51</v>
      </c>
      <c r="J633" s="19">
        <v>6914</v>
      </c>
      <c r="K633" s="20">
        <v>100</v>
      </c>
      <c r="L633" s="25">
        <f t="shared" si="18"/>
        <v>6914</v>
      </c>
      <c r="M633" s="25">
        <f t="shared" si="19"/>
        <v>0</v>
      </c>
      <c r="O633" s="19" t="s">
        <v>87</v>
      </c>
      <c r="P633" s="20"/>
      <c r="Q633" s="19" t="s">
        <v>32</v>
      </c>
      <c r="R633" s="19" t="s">
        <v>33</v>
      </c>
      <c r="S633" s="19" t="s">
        <v>34</v>
      </c>
      <c r="T633" s="19" t="s">
        <v>4221</v>
      </c>
    </row>
    <row r="634" spans="1:20" x14ac:dyDescent="0.3">
      <c r="A634" s="19" t="s">
        <v>4208</v>
      </c>
      <c r="B634" s="20" t="s">
        <v>4209</v>
      </c>
      <c r="C634" s="19" t="s">
        <v>5331</v>
      </c>
      <c r="E634" s="19" t="s">
        <v>25</v>
      </c>
      <c r="F634" s="19" t="s">
        <v>26</v>
      </c>
      <c r="G634" s="19" t="s">
        <v>27</v>
      </c>
      <c r="H634" s="19" t="s">
        <v>121</v>
      </c>
      <c r="I634" s="19" t="s">
        <v>29</v>
      </c>
      <c r="J634" s="19">
        <v>1697</v>
      </c>
      <c r="K634" s="20">
        <v>49</v>
      </c>
      <c r="L634" s="25">
        <f t="shared" si="18"/>
        <v>831.53</v>
      </c>
      <c r="M634" s="25">
        <f t="shared" si="19"/>
        <v>865.47</v>
      </c>
      <c r="N634" s="19" t="s">
        <v>5326</v>
      </c>
      <c r="O634" s="19" t="s">
        <v>31</v>
      </c>
      <c r="P634" s="20"/>
      <c r="Q634" s="19" t="s">
        <v>32</v>
      </c>
      <c r="R634" s="19" t="s">
        <v>33</v>
      </c>
      <c r="S634" s="19" t="s">
        <v>34</v>
      </c>
      <c r="T634" s="19" t="s">
        <v>4215</v>
      </c>
    </row>
    <row r="635" spans="1:20" x14ac:dyDescent="0.3">
      <c r="A635" s="19" t="s">
        <v>4208</v>
      </c>
      <c r="B635" s="20" t="s">
        <v>4209</v>
      </c>
      <c r="C635" s="19" t="s">
        <v>5332</v>
      </c>
      <c r="E635" s="19" t="s">
        <v>25</v>
      </c>
      <c r="F635" s="19" t="s">
        <v>26</v>
      </c>
      <c r="G635" s="19" t="s">
        <v>27</v>
      </c>
      <c r="H635" s="19" t="s">
        <v>141</v>
      </c>
      <c r="I635" s="19" t="s">
        <v>811</v>
      </c>
      <c r="J635" s="19">
        <v>7691</v>
      </c>
      <c r="K635" s="20">
        <v>49</v>
      </c>
      <c r="L635" s="25">
        <f t="shared" si="18"/>
        <v>3768.59</v>
      </c>
      <c r="M635" s="25">
        <f t="shared" si="19"/>
        <v>3922.41</v>
      </c>
      <c r="N635" s="19" t="s">
        <v>5333</v>
      </c>
      <c r="O635" s="19" t="s">
        <v>31</v>
      </c>
      <c r="P635" s="20"/>
      <c r="Q635" s="19" t="s">
        <v>122</v>
      </c>
      <c r="T635" s="19" t="s">
        <v>4290</v>
      </c>
    </row>
    <row r="636" spans="1:20" x14ac:dyDescent="0.3">
      <c r="A636" s="19" t="s">
        <v>4208</v>
      </c>
      <c r="B636" s="20" t="s">
        <v>4209</v>
      </c>
      <c r="C636" s="19" t="s">
        <v>5334</v>
      </c>
      <c r="E636" s="19" t="s">
        <v>25</v>
      </c>
      <c r="F636" s="19" t="s">
        <v>26</v>
      </c>
      <c r="G636" s="19" t="s">
        <v>27</v>
      </c>
      <c r="H636" s="19" t="s">
        <v>121</v>
      </c>
      <c r="I636" s="19" t="s">
        <v>29</v>
      </c>
      <c r="J636" s="19">
        <v>0</v>
      </c>
      <c r="K636" s="20"/>
      <c r="L636" s="25">
        <f t="shared" si="18"/>
        <v>0</v>
      </c>
      <c r="M636" s="25">
        <f t="shared" si="19"/>
        <v>0</v>
      </c>
      <c r="N636" s="19" t="s">
        <v>5335</v>
      </c>
      <c r="O636" s="19" t="s">
        <v>31</v>
      </c>
      <c r="P636" s="20"/>
      <c r="Q636" s="19" t="s">
        <v>32</v>
      </c>
      <c r="R636" s="19" t="s">
        <v>33</v>
      </c>
      <c r="S636" s="19" t="s">
        <v>34</v>
      </c>
      <c r="T636" s="19" t="s">
        <v>4215</v>
      </c>
    </row>
    <row r="637" spans="1:20" x14ac:dyDescent="0.3">
      <c r="A637" s="19" t="s">
        <v>4208</v>
      </c>
      <c r="B637" s="20" t="s">
        <v>4209</v>
      </c>
      <c r="C637" s="19" t="s">
        <v>5336</v>
      </c>
      <c r="D637" s="19" t="s">
        <v>24</v>
      </c>
      <c r="E637" s="19" t="s">
        <v>25</v>
      </c>
      <c r="F637" s="19" t="s">
        <v>26</v>
      </c>
      <c r="G637" s="19" t="s">
        <v>27</v>
      </c>
      <c r="H637" s="19" t="s">
        <v>28</v>
      </c>
      <c r="I637" s="19" t="s">
        <v>42</v>
      </c>
      <c r="J637" s="19">
        <v>6070</v>
      </c>
      <c r="K637" s="20">
        <v>46</v>
      </c>
      <c r="L637" s="25">
        <f t="shared" si="18"/>
        <v>2792.2</v>
      </c>
      <c r="M637" s="25">
        <f t="shared" si="19"/>
        <v>3277.8</v>
      </c>
      <c r="N637" s="19" t="s">
        <v>5337</v>
      </c>
      <c r="O637" s="19" t="s">
        <v>31</v>
      </c>
      <c r="P637" s="20"/>
      <c r="Q637" s="19" t="s">
        <v>32</v>
      </c>
      <c r="R637" s="19" t="s">
        <v>33</v>
      </c>
      <c r="S637" s="19" t="s">
        <v>34</v>
      </c>
      <c r="T637" s="19" t="s">
        <v>4643</v>
      </c>
    </row>
    <row r="638" spans="1:20" x14ac:dyDescent="0.3">
      <c r="A638" s="19" t="s">
        <v>4208</v>
      </c>
      <c r="B638" s="20" t="s">
        <v>4209</v>
      </c>
      <c r="C638" s="19" t="s">
        <v>5338</v>
      </c>
      <c r="E638" s="19" t="s">
        <v>25</v>
      </c>
      <c r="F638" s="19" t="s">
        <v>26</v>
      </c>
      <c r="G638" s="19" t="s">
        <v>27</v>
      </c>
      <c r="H638" s="19" t="s">
        <v>121</v>
      </c>
      <c r="I638" s="19" t="s">
        <v>42</v>
      </c>
      <c r="J638" s="19">
        <v>678</v>
      </c>
      <c r="K638" s="20">
        <v>28</v>
      </c>
      <c r="L638" s="25">
        <f t="shared" si="18"/>
        <v>189.84</v>
      </c>
      <c r="M638" s="25">
        <f t="shared" si="19"/>
        <v>488.16</v>
      </c>
      <c r="N638" s="19" t="s">
        <v>5339</v>
      </c>
      <c r="O638" s="19" t="s">
        <v>31</v>
      </c>
      <c r="P638" s="20"/>
      <c r="Q638" s="19" t="s">
        <v>122</v>
      </c>
      <c r="T638" s="19" t="s">
        <v>4246</v>
      </c>
    </row>
    <row r="639" spans="1:20" x14ac:dyDescent="0.3">
      <c r="A639" s="19" t="s">
        <v>4208</v>
      </c>
      <c r="B639" s="20" t="s">
        <v>4209</v>
      </c>
      <c r="C639" s="19" t="s">
        <v>5340</v>
      </c>
      <c r="E639" s="19" t="s">
        <v>25</v>
      </c>
      <c r="F639" s="19" t="s">
        <v>26</v>
      </c>
      <c r="G639" s="19" t="s">
        <v>27</v>
      </c>
      <c r="H639" s="19" t="s">
        <v>121</v>
      </c>
      <c r="I639" s="19" t="s">
        <v>1265</v>
      </c>
      <c r="J639" s="19">
        <v>4585</v>
      </c>
      <c r="K639" s="20">
        <v>31</v>
      </c>
      <c r="L639" s="25">
        <f t="shared" si="18"/>
        <v>1421.35</v>
      </c>
      <c r="M639" s="25">
        <f t="shared" si="19"/>
        <v>3163.65</v>
      </c>
      <c r="P639" s="20"/>
    </row>
    <row r="640" spans="1:20" x14ac:dyDescent="0.3">
      <c r="A640" s="19" t="s">
        <v>4208</v>
      </c>
      <c r="B640" s="20" t="s">
        <v>4209</v>
      </c>
      <c r="C640" s="19" t="s">
        <v>5341</v>
      </c>
      <c r="E640" s="19" t="s">
        <v>25</v>
      </c>
      <c r="F640" s="19" t="s">
        <v>26</v>
      </c>
      <c r="G640" s="19" t="s">
        <v>27</v>
      </c>
      <c r="H640" s="19" t="s">
        <v>121</v>
      </c>
      <c r="I640" s="19" t="s">
        <v>1265</v>
      </c>
      <c r="J640" s="19">
        <v>1908</v>
      </c>
      <c r="K640" s="20">
        <v>24</v>
      </c>
      <c r="L640" s="25">
        <f t="shared" si="18"/>
        <v>457.92</v>
      </c>
      <c r="M640" s="25">
        <f t="shared" si="19"/>
        <v>1450.08</v>
      </c>
      <c r="N640" s="19" t="s">
        <v>5342</v>
      </c>
      <c r="O640" s="19" t="s">
        <v>31</v>
      </c>
      <c r="P640" s="20"/>
      <c r="Q640" s="19" t="s">
        <v>32</v>
      </c>
      <c r="R640" s="19" t="s">
        <v>33</v>
      </c>
      <c r="S640" s="19" t="s">
        <v>34</v>
      </c>
      <c r="T640" s="19" t="s">
        <v>1403</v>
      </c>
    </row>
    <row r="641" spans="1:20" x14ac:dyDescent="0.3">
      <c r="A641" s="19" t="s">
        <v>4208</v>
      </c>
      <c r="B641" s="20" t="s">
        <v>4209</v>
      </c>
      <c r="C641" s="19" t="s">
        <v>5343</v>
      </c>
      <c r="E641" s="19" t="s">
        <v>25</v>
      </c>
      <c r="F641" s="19" t="s">
        <v>26</v>
      </c>
      <c r="G641" s="19" t="s">
        <v>27</v>
      </c>
      <c r="H641" s="19" t="s">
        <v>121</v>
      </c>
      <c r="I641" s="19" t="s">
        <v>1265</v>
      </c>
      <c r="J641" s="19">
        <v>3854</v>
      </c>
      <c r="K641" s="20">
        <v>25</v>
      </c>
      <c r="L641" s="25">
        <f t="shared" si="18"/>
        <v>963.5</v>
      </c>
      <c r="M641" s="25">
        <f t="shared" si="19"/>
        <v>2890.5</v>
      </c>
      <c r="N641" s="19" t="s">
        <v>5344</v>
      </c>
      <c r="O641" s="19" t="s">
        <v>31</v>
      </c>
      <c r="P641" s="20"/>
      <c r="Q641" s="19" t="s">
        <v>32</v>
      </c>
      <c r="R641" s="19" t="s">
        <v>33</v>
      </c>
      <c r="S641" s="19" t="s">
        <v>34</v>
      </c>
      <c r="T641" s="19" t="s">
        <v>1403</v>
      </c>
    </row>
    <row r="642" spans="1:20" x14ac:dyDescent="0.3">
      <c r="A642" s="19" t="s">
        <v>4208</v>
      </c>
      <c r="B642" s="20" t="s">
        <v>4209</v>
      </c>
      <c r="C642" s="19" t="s">
        <v>5345</v>
      </c>
      <c r="E642" s="19" t="s">
        <v>25</v>
      </c>
      <c r="F642" s="19" t="s">
        <v>26</v>
      </c>
      <c r="G642" s="19" t="s">
        <v>27</v>
      </c>
      <c r="H642" s="19" t="s">
        <v>141</v>
      </c>
      <c r="I642" s="19" t="s">
        <v>811</v>
      </c>
      <c r="J642" s="19">
        <v>816087</v>
      </c>
      <c r="K642" s="20">
        <v>57</v>
      </c>
      <c r="L642" s="25">
        <f t="shared" si="18"/>
        <v>465169.59</v>
      </c>
      <c r="M642" s="25">
        <f t="shared" si="19"/>
        <v>350917.41</v>
      </c>
      <c r="O642" s="19" t="s">
        <v>87</v>
      </c>
      <c r="P642" s="20"/>
      <c r="Q642" s="19" t="s">
        <v>122</v>
      </c>
      <c r="T642" s="19" t="s">
        <v>4290</v>
      </c>
    </row>
    <row r="643" spans="1:20" x14ac:dyDescent="0.3">
      <c r="A643" s="19" t="s">
        <v>4208</v>
      </c>
      <c r="B643" s="20" t="s">
        <v>4209</v>
      </c>
      <c r="C643" s="19" t="s">
        <v>5346</v>
      </c>
      <c r="E643" s="19" t="s">
        <v>25</v>
      </c>
      <c r="F643" s="19" t="s">
        <v>26</v>
      </c>
      <c r="G643" s="19" t="s">
        <v>27</v>
      </c>
      <c r="H643" s="19" t="s">
        <v>121</v>
      </c>
      <c r="I643" s="19" t="s">
        <v>1265</v>
      </c>
      <c r="J643" s="19">
        <v>3909</v>
      </c>
      <c r="K643" s="20">
        <v>29</v>
      </c>
      <c r="L643" s="25">
        <f t="shared" ref="L643:L706" si="20">J643*K643/100</f>
        <v>1133.6099999999999</v>
      </c>
      <c r="M643" s="25">
        <f t="shared" ref="M643:M706" si="21">J643*(100-K643)/100</f>
        <v>2775.39</v>
      </c>
      <c r="N643" s="19" t="s">
        <v>4976</v>
      </c>
      <c r="O643" s="19" t="s">
        <v>31</v>
      </c>
      <c r="P643" s="20"/>
      <c r="Q643" s="19" t="s">
        <v>32</v>
      </c>
      <c r="R643" s="19" t="s">
        <v>33</v>
      </c>
      <c r="S643" s="19" t="s">
        <v>34</v>
      </c>
      <c r="T643" s="19" t="s">
        <v>1403</v>
      </c>
    </row>
    <row r="644" spans="1:20" x14ac:dyDescent="0.3">
      <c r="A644" s="19" t="s">
        <v>4208</v>
      </c>
      <c r="B644" s="20" t="s">
        <v>4209</v>
      </c>
      <c r="C644" s="19" t="s">
        <v>5347</v>
      </c>
      <c r="D644" s="19" t="s">
        <v>24</v>
      </c>
      <c r="E644" s="19" t="s">
        <v>25</v>
      </c>
      <c r="F644" s="19" t="s">
        <v>26</v>
      </c>
      <c r="G644" s="19" t="s">
        <v>27</v>
      </c>
      <c r="H644" s="19" t="s">
        <v>28</v>
      </c>
      <c r="I644" s="19" t="s">
        <v>42</v>
      </c>
      <c r="J644" s="19">
        <v>8237</v>
      </c>
      <c r="K644" s="20">
        <v>45</v>
      </c>
      <c r="L644" s="25">
        <f t="shared" si="20"/>
        <v>3706.65</v>
      </c>
      <c r="M644" s="25">
        <f t="shared" si="21"/>
        <v>4530.3500000000004</v>
      </c>
      <c r="O644" s="19" t="s">
        <v>87</v>
      </c>
      <c r="P644" s="20"/>
      <c r="Q644" s="19" t="s">
        <v>32</v>
      </c>
      <c r="R644" s="19" t="s">
        <v>33</v>
      </c>
      <c r="S644" s="19" t="s">
        <v>34</v>
      </c>
      <c r="T644" s="19" t="s">
        <v>4221</v>
      </c>
    </row>
    <row r="645" spans="1:20" x14ac:dyDescent="0.3">
      <c r="A645" s="19" t="s">
        <v>4208</v>
      </c>
      <c r="B645" s="20" t="s">
        <v>4209</v>
      </c>
      <c r="C645" s="19" t="s">
        <v>5348</v>
      </c>
      <c r="E645" s="19" t="s">
        <v>25</v>
      </c>
      <c r="F645" s="19" t="s">
        <v>26</v>
      </c>
      <c r="G645" s="19" t="s">
        <v>27</v>
      </c>
      <c r="H645" s="19" t="s">
        <v>121</v>
      </c>
      <c r="I645" s="19" t="s">
        <v>1265</v>
      </c>
      <c r="J645" s="19">
        <v>6262</v>
      </c>
      <c r="K645" s="20">
        <v>25</v>
      </c>
      <c r="L645" s="25">
        <f t="shared" si="20"/>
        <v>1565.5</v>
      </c>
      <c r="M645" s="25">
        <f t="shared" si="21"/>
        <v>4696.5</v>
      </c>
      <c r="N645" s="19" t="s">
        <v>5349</v>
      </c>
      <c r="O645" s="19" t="s">
        <v>31</v>
      </c>
      <c r="P645" s="20"/>
      <c r="Q645" s="19" t="s">
        <v>32</v>
      </c>
      <c r="R645" s="19" t="s">
        <v>33</v>
      </c>
      <c r="S645" s="19" t="s">
        <v>34</v>
      </c>
      <c r="T645" s="19" t="s">
        <v>1403</v>
      </c>
    </row>
    <row r="646" spans="1:20" x14ac:dyDescent="0.3">
      <c r="A646" s="19" t="s">
        <v>4208</v>
      </c>
      <c r="B646" s="20" t="s">
        <v>4209</v>
      </c>
      <c r="C646" s="19" t="s">
        <v>5350</v>
      </c>
      <c r="E646" s="19" t="s">
        <v>25</v>
      </c>
      <c r="F646" s="19" t="s">
        <v>26</v>
      </c>
      <c r="G646" s="19" t="s">
        <v>27</v>
      </c>
      <c r="H646" s="19" t="s">
        <v>121</v>
      </c>
      <c r="I646" s="19" t="s">
        <v>1265</v>
      </c>
      <c r="J646" s="19">
        <v>4054</v>
      </c>
      <c r="K646" s="20">
        <v>30</v>
      </c>
      <c r="L646" s="25">
        <f t="shared" si="20"/>
        <v>1216.2</v>
      </c>
      <c r="M646" s="25">
        <f t="shared" si="21"/>
        <v>2837.8</v>
      </c>
      <c r="N646" s="19" t="s">
        <v>5351</v>
      </c>
      <c r="O646" s="19" t="s">
        <v>31</v>
      </c>
      <c r="P646" s="20"/>
      <c r="Q646" s="19" t="s">
        <v>32</v>
      </c>
      <c r="R646" s="19" t="s">
        <v>33</v>
      </c>
      <c r="S646" s="19" t="s">
        <v>34</v>
      </c>
      <c r="T646" s="19" t="s">
        <v>1403</v>
      </c>
    </row>
    <row r="647" spans="1:20" x14ac:dyDescent="0.3">
      <c r="A647" s="19" t="s">
        <v>4208</v>
      </c>
      <c r="B647" s="20" t="s">
        <v>4209</v>
      </c>
      <c r="C647" s="19" t="s">
        <v>5352</v>
      </c>
      <c r="E647" s="19" t="s">
        <v>25</v>
      </c>
      <c r="F647" s="19" t="s">
        <v>26</v>
      </c>
      <c r="G647" s="19" t="s">
        <v>27</v>
      </c>
      <c r="H647" s="19" t="s">
        <v>121</v>
      </c>
      <c r="I647" s="19" t="s">
        <v>1265</v>
      </c>
      <c r="J647" s="19">
        <v>4386</v>
      </c>
      <c r="K647" s="20">
        <v>35</v>
      </c>
      <c r="L647" s="25">
        <f t="shared" si="20"/>
        <v>1535.1</v>
      </c>
      <c r="M647" s="25">
        <f t="shared" si="21"/>
        <v>2850.9</v>
      </c>
      <c r="N647" s="19" t="s">
        <v>5353</v>
      </c>
      <c r="O647" s="19" t="s">
        <v>31</v>
      </c>
      <c r="P647" s="20"/>
      <c r="Q647" s="19" t="s">
        <v>32</v>
      </c>
      <c r="R647" s="19" t="s">
        <v>33</v>
      </c>
      <c r="S647" s="19" t="s">
        <v>34</v>
      </c>
      <c r="T647" s="19" t="s">
        <v>1403</v>
      </c>
    </row>
    <row r="648" spans="1:20" x14ac:dyDescent="0.3">
      <c r="A648" s="19" t="s">
        <v>4208</v>
      </c>
      <c r="B648" s="20" t="s">
        <v>4209</v>
      </c>
      <c r="C648" s="19" t="s">
        <v>5354</v>
      </c>
      <c r="E648" s="19" t="s">
        <v>25</v>
      </c>
      <c r="F648" s="19" t="s">
        <v>26</v>
      </c>
      <c r="G648" s="19" t="s">
        <v>27</v>
      </c>
      <c r="H648" s="19" t="s">
        <v>121</v>
      </c>
      <c r="I648" s="19" t="s">
        <v>29</v>
      </c>
      <c r="J648" s="19">
        <v>2976</v>
      </c>
      <c r="K648" s="20">
        <v>37</v>
      </c>
      <c r="L648" s="25">
        <f t="shared" si="20"/>
        <v>1101.1199999999999</v>
      </c>
      <c r="M648" s="25">
        <f t="shared" si="21"/>
        <v>1874.88</v>
      </c>
      <c r="N648" s="19" t="s">
        <v>5355</v>
      </c>
      <c r="O648" s="19" t="s">
        <v>31</v>
      </c>
      <c r="P648" s="20"/>
      <c r="Q648" s="19" t="s">
        <v>32</v>
      </c>
      <c r="R648" s="19" t="s">
        <v>33</v>
      </c>
      <c r="S648" s="19" t="s">
        <v>34</v>
      </c>
      <c r="T648" s="19" t="s">
        <v>1403</v>
      </c>
    </row>
    <row r="649" spans="1:20" x14ac:dyDescent="0.3">
      <c r="A649" s="19" t="s">
        <v>4208</v>
      </c>
      <c r="B649" s="20" t="s">
        <v>4209</v>
      </c>
      <c r="C649" s="19" t="s">
        <v>5356</v>
      </c>
      <c r="E649" s="19" t="s">
        <v>25</v>
      </c>
      <c r="F649" s="19" t="s">
        <v>26</v>
      </c>
      <c r="G649" s="19" t="s">
        <v>27</v>
      </c>
      <c r="H649" s="19" t="s">
        <v>121</v>
      </c>
      <c r="I649" s="19" t="s">
        <v>1265</v>
      </c>
      <c r="J649" s="19">
        <v>7867</v>
      </c>
      <c r="K649" s="20">
        <v>33</v>
      </c>
      <c r="L649" s="25">
        <f t="shared" si="20"/>
        <v>2596.11</v>
      </c>
      <c r="M649" s="25">
        <f t="shared" si="21"/>
        <v>5270.89</v>
      </c>
      <c r="N649" s="19" t="s">
        <v>5357</v>
      </c>
      <c r="O649" s="19" t="s">
        <v>31</v>
      </c>
      <c r="P649" s="20"/>
      <c r="Q649" s="19" t="s">
        <v>32</v>
      </c>
      <c r="R649" s="19" t="s">
        <v>33</v>
      </c>
      <c r="S649" s="19" t="s">
        <v>34</v>
      </c>
      <c r="T649" s="19" t="s">
        <v>1403</v>
      </c>
    </row>
    <row r="650" spans="1:20" x14ac:dyDescent="0.3">
      <c r="A650" s="19" t="s">
        <v>4208</v>
      </c>
      <c r="B650" s="20" t="s">
        <v>4209</v>
      </c>
      <c r="C650" s="19" t="s">
        <v>5358</v>
      </c>
      <c r="E650" s="19" t="s">
        <v>25</v>
      </c>
      <c r="F650" s="19" t="s">
        <v>26</v>
      </c>
      <c r="G650" s="19" t="s">
        <v>27</v>
      </c>
      <c r="H650" s="19" t="s">
        <v>121</v>
      </c>
      <c r="I650" s="19" t="s">
        <v>1265</v>
      </c>
      <c r="J650" s="19">
        <v>7155</v>
      </c>
      <c r="K650" s="20">
        <v>34</v>
      </c>
      <c r="L650" s="25">
        <f t="shared" si="20"/>
        <v>2432.6999999999998</v>
      </c>
      <c r="M650" s="25">
        <f t="shared" si="21"/>
        <v>4722.3</v>
      </c>
      <c r="N650" s="19" t="s">
        <v>5359</v>
      </c>
      <c r="O650" s="19" t="s">
        <v>31</v>
      </c>
      <c r="P650" s="20"/>
      <c r="Q650" s="19" t="s">
        <v>32</v>
      </c>
      <c r="R650" s="19" t="s">
        <v>33</v>
      </c>
      <c r="S650" s="19" t="s">
        <v>34</v>
      </c>
      <c r="T650" s="19" t="s">
        <v>1403</v>
      </c>
    </row>
    <row r="651" spans="1:20" x14ac:dyDescent="0.3">
      <c r="A651" s="19" t="s">
        <v>4208</v>
      </c>
      <c r="B651" s="20" t="s">
        <v>4209</v>
      </c>
      <c r="C651" s="19" t="s">
        <v>5360</v>
      </c>
      <c r="E651" s="19" t="s">
        <v>25</v>
      </c>
      <c r="F651" s="19" t="s">
        <v>26</v>
      </c>
      <c r="G651" s="19" t="s">
        <v>27</v>
      </c>
      <c r="H651" s="19" t="s">
        <v>121</v>
      </c>
      <c r="I651" s="19" t="s">
        <v>1265</v>
      </c>
      <c r="J651" s="19">
        <v>4054</v>
      </c>
      <c r="K651" s="20">
        <v>35</v>
      </c>
      <c r="L651" s="25">
        <f t="shared" si="20"/>
        <v>1418.9</v>
      </c>
      <c r="M651" s="25">
        <f t="shared" si="21"/>
        <v>2635.1</v>
      </c>
      <c r="P651" s="20"/>
    </row>
    <row r="652" spans="1:20" x14ac:dyDescent="0.3">
      <c r="A652" s="19" t="s">
        <v>4208</v>
      </c>
      <c r="B652" s="20" t="s">
        <v>4209</v>
      </c>
      <c r="C652" s="19" t="s">
        <v>5361</v>
      </c>
      <c r="E652" s="19" t="s">
        <v>25</v>
      </c>
      <c r="F652" s="19" t="s">
        <v>26</v>
      </c>
      <c r="G652" s="19" t="s">
        <v>27</v>
      </c>
      <c r="H652" s="19" t="s">
        <v>121</v>
      </c>
      <c r="I652" s="19" t="s">
        <v>42</v>
      </c>
      <c r="J652" s="19">
        <v>41893</v>
      </c>
      <c r="K652" s="20">
        <v>25</v>
      </c>
      <c r="L652" s="25">
        <f t="shared" si="20"/>
        <v>10473.25</v>
      </c>
      <c r="M652" s="25">
        <f t="shared" si="21"/>
        <v>31419.75</v>
      </c>
      <c r="P652" s="20"/>
    </row>
    <row r="653" spans="1:20" x14ac:dyDescent="0.3">
      <c r="A653" s="19" t="s">
        <v>4208</v>
      </c>
      <c r="B653" s="20" t="s">
        <v>4209</v>
      </c>
      <c r="C653" s="19" t="s">
        <v>5362</v>
      </c>
      <c r="E653" s="19" t="s">
        <v>25</v>
      </c>
      <c r="F653" s="19" t="s">
        <v>26</v>
      </c>
      <c r="G653" s="19" t="s">
        <v>27</v>
      </c>
      <c r="H653" s="19" t="s">
        <v>141</v>
      </c>
      <c r="I653" s="19" t="s">
        <v>811</v>
      </c>
      <c r="J653" s="19">
        <v>811629</v>
      </c>
      <c r="K653" s="20">
        <v>51</v>
      </c>
      <c r="L653" s="25">
        <f t="shared" si="20"/>
        <v>413930.79</v>
      </c>
      <c r="M653" s="25">
        <f t="shared" si="21"/>
        <v>397698.21</v>
      </c>
      <c r="N653" s="19" t="s">
        <v>5363</v>
      </c>
      <c r="O653" s="19" t="s">
        <v>31</v>
      </c>
      <c r="P653" s="20"/>
      <c r="Q653" s="19" t="s">
        <v>122</v>
      </c>
      <c r="T653" s="19" t="s">
        <v>4290</v>
      </c>
    </row>
    <row r="654" spans="1:20" x14ac:dyDescent="0.3">
      <c r="A654" s="19" t="s">
        <v>4208</v>
      </c>
      <c r="B654" s="20" t="s">
        <v>4209</v>
      </c>
      <c r="C654" s="19" t="s">
        <v>5364</v>
      </c>
      <c r="E654" s="19" t="s">
        <v>25</v>
      </c>
      <c r="F654" s="19" t="s">
        <v>26</v>
      </c>
      <c r="G654" s="19" t="s">
        <v>27</v>
      </c>
      <c r="H654" s="19" t="s">
        <v>121</v>
      </c>
      <c r="I654" s="19" t="s">
        <v>1265</v>
      </c>
      <c r="J654" s="19">
        <v>125</v>
      </c>
      <c r="K654" s="20">
        <v>31</v>
      </c>
      <c r="L654" s="25">
        <f t="shared" si="20"/>
        <v>38.75</v>
      </c>
      <c r="M654" s="25">
        <f t="shared" si="21"/>
        <v>86.25</v>
      </c>
      <c r="P654" s="20"/>
    </row>
    <row r="655" spans="1:20" x14ac:dyDescent="0.3">
      <c r="A655" s="19" t="s">
        <v>4208</v>
      </c>
      <c r="B655" s="20" t="s">
        <v>4209</v>
      </c>
      <c r="C655" s="19" t="s">
        <v>5365</v>
      </c>
      <c r="E655" s="19" t="s">
        <v>25</v>
      </c>
      <c r="F655" s="19" t="s">
        <v>26</v>
      </c>
      <c r="G655" s="19" t="s">
        <v>27</v>
      </c>
      <c r="H655" s="19" t="s">
        <v>121</v>
      </c>
      <c r="I655" s="19" t="s">
        <v>1265</v>
      </c>
      <c r="J655" s="19">
        <v>15267</v>
      </c>
      <c r="K655" s="20">
        <v>28</v>
      </c>
      <c r="L655" s="25">
        <f t="shared" si="20"/>
        <v>4274.76</v>
      </c>
      <c r="M655" s="25">
        <f t="shared" si="21"/>
        <v>10992.24</v>
      </c>
      <c r="P655" s="20"/>
    </row>
    <row r="656" spans="1:20" x14ac:dyDescent="0.3">
      <c r="A656" s="19" t="s">
        <v>4208</v>
      </c>
      <c r="B656" s="20" t="s">
        <v>4209</v>
      </c>
      <c r="C656" s="19" t="s">
        <v>5366</v>
      </c>
      <c r="E656" s="19" t="s">
        <v>25</v>
      </c>
      <c r="F656" s="19" t="s">
        <v>26</v>
      </c>
      <c r="G656" s="19" t="s">
        <v>27</v>
      </c>
      <c r="H656" s="19" t="s">
        <v>121</v>
      </c>
      <c r="I656" s="19" t="s">
        <v>1265</v>
      </c>
      <c r="J656" s="19">
        <v>11398</v>
      </c>
      <c r="K656" s="20">
        <v>28</v>
      </c>
      <c r="L656" s="25">
        <f t="shared" si="20"/>
        <v>3191.44</v>
      </c>
      <c r="M656" s="25">
        <f t="shared" si="21"/>
        <v>8206.56</v>
      </c>
      <c r="P656" s="20"/>
    </row>
    <row r="657" spans="1:20" x14ac:dyDescent="0.3">
      <c r="A657" s="19" t="s">
        <v>4208</v>
      </c>
      <c r="B657" s="20" t="s">
        <v>4209</v>
      </c>
      <c r="C657" s="19" t="s">
        <v>5367</v>
      </c>
      <c r="E657" s="19" t="s">
        <v>25</v>
      </c>
      <c r="F657" s="19" t="s">
        <v>26</v>
      </c>
      <c r="G657" s="19" t="s">
        <v>27</v>
      </c>
      <c r="H657" s="19" t="s">
        <v>121</v>
      </c>
      <c r="I657" s="19" t="s">
        <v>1265</v>
      </c>
      <c r="J657" s="19">
        <v>28143</v>
      </c>
      <c r="K657" s="20">
        <v>27</v>
      </c>
      <c r="L657" s="25">
        <f t="shared" si="20"/>
        <v>7598.61</v>
      </c>
      <c r="M657" s="25">
        <f t="shared" si="21"/>
        <v>20544.39</v>
      </c>
      <c r="N657" s="19" t="s">
        <v>5368</v>
      </c>
      <c r="O657" s="19" t="s">
        <v>31</v>
      </c>
      <c r="P657" s="20"/>
      <c r="Q657" s="19" t="s">
        <v>32</v>
      </c>
      <c r="R657" s="19" t="s">
        <v>33</v>
      </c>
      <c r="S657" s="19" t="s">
        <v>34</v>
      </c>
      <c r="T657" s="19" t="s">
        <v>1403</v>
      </c>
    </row>
    <row r="658" spans="1:20" x14ac:dyDescent="0.3">
      <c r="A658" s="19" t="s">
        <v>4208</v>
      </c>
      <c r="B658" s="20" t="s">
        <v>4209</v>
      </c>
      <c r="C658" s="19" t="s">
        <v>5369</v>
      </c>
      <c r="E658" s="19" t="s">
        <v>25</v>
      </c>
      <c r="F658" s="19" t="s">
        <v>26</v>
      </c>
      <c r="G658" s="19" t="s">
        <v>27</v>
      </c>
      <c r="H658" s="19" t="s">
        <v>141</v>
      </c>
      <c r="I658" s="19" t="s">
        <v>811</v>
      </c>
      <c r="J658" s="19">
        <v>14380</v>
      </c>
      <c r="K658" s="20">
        <v>45</v>
      </c>
      <c r="L658" s="25">
        <f t="shared" si="20"/>
        <v>6471</v>
      </c>
      <c r="M658" s="25">
        <f t="shared" si="21"/>
        <v>7909</v>
      </c>
      <c r="N658" s="19" t="s">
        <v>5370</v>
      </c>
      <c r="O658" s="19" t="s">
        <v>87</v>
      </c>
      <c r="P658" s="20"/>
      <c r="Q658" s="19" t="s">
        <v>122</v>
      </c>
      <c r="T658" s="19" t="s">
        <v>4290</v>
      </c>
    </row>
    <row r="659" spans="1:20" x14ac:dyDescent="0.3">
      <c r="A659" s="19" t="s">
        <v>4208</v>
      </c>
      <c r="B659" s="20" t="s">
        <v>4209</v>
      </c>
      <c r="C659" s="19" t="s">
        <v>5371</v>
      </c>
      <c r="E659" s="19" t="s">
        <v>25</v>
      </c>
      <c r="F659" s="19" t="s">
        <v>26</v>
      </c>
      <c r="G659" s="19" t="s">
        <v>27</v>
      </c>
      <c r="H659" s="19" t="s">
        <v>121</v>
      </c>
      <c r="I659" s="19" t="s">
        <v>1265</v>
      </c>
      <c r="J659" s="19">
        <v>810</v>
      </c>
      <c r="K659" s="20">
        <v>28</v>
      </c>
      <c r="L659" s="25">
        <f t="shared" si="20"/>
        <v>226.8</v>
      </c>
      <c r="M659" s="25">
        <f t="shared" si="21"/>
        <v>583.20000000000005</v>
      </c>
      <c r="N659" s="19" t="s">
        <v>5372</v>
      </c>
      <c r="O659" s="19" t="s">
        <v>31</v>
      </c>
      <c r="P659" s="20"/>
      <c r="Q659" s="19" t="s">
        <v>32</v>
      </c>
      <c r="R659" s="19" t="s">
        <v>33</v>
      </c>
      <c r="S659" s="19" t="s">
        <v>34</v>
      </c>
      <c r="T659" s="19" t="s">
        <v>1403</v>
      </c>
    </row>
    <row r="660" spans="1:20" x14ac:dyDescent="0.3">
      <c r="A660" s="19" t="s">
        <v>4208</v>
      </c>
      <c r="B660" s="20" t="s">
        <v>4209</v>
      </c>
      <c r="C660" s="19" t="s">
        <v>5373</v>
      </c>
      <c r="E660" s="19" t="s">
        <v>25</v>
      </c>
      <c r="F660" s="19" t="s">
        <v>26</v>
      </c>
      <c r="G660" s="19" t="s">
        <v>27</v>
      </c>
      <c r="H660" s="19" t="s">
        <v>121</v>
      </c>
      <c r="I660" s="19" t="s">
        <v>1265</v>
      </c>
      <c r="J660" s="19">
        <v>3046</v>
      </c>
      <c r="K660" s="20">
        <v>42</v>
      </c>
      <c r="L660" s="25">
        <f t="shared" si="20"/>
        <v>1279.32</v>
      </c>
      <c r="M660" s="25">
        <f t="shared" si="21"/>
        <v>1766.68</v>
      </c>
      <c r="N660" s="19" t="s">
        <v>5374</v>
      </c>
      <c r="O660" s="19" t="s">
        <v>31</v>
      </c>
      <c r="P660" s="20"/>
      <c r="Q660" s="19" t="s">
        <v>32</v>
      </c>
      <c r="R660" s="19" t="s">
        <v>33</v>
      </c>
      <c r="S660" s="19" t="s">
        <v>34</v>
      </c>
      <c r="T660" s="19" t="s">
        <v>1403</v>
      </c>
    </row>
    <row r="661" spans="1:20" x14ac:dyDescent="0.3">
      <c r="A661" s="19" t="s">
        <v>4208</v>
      </c>
      <c r="B661" s="20" t="s">
        <v>4209</v>
      </c>
      <c r="C661" s="19" t="s">
        <v>5375</v>
      </c>
      <c r="E661" s="19" t="s">
        <v>25</v>
      </c>
      <c r="F661" s="19" t="s">
        <v>26</v>
      </c>
      <c r="G661" s="19" t="s">
        <v>27</v>
      </c>
      <c r="H661" s="19" t="s">
        <v>121</v>
      </c>
      <c r="I661" s="19" t="s">
        <v>42</v>
      </c>
      <c r="J661" s="19">
        <v>5141</v>
      </c>
      <c r="K661" s="20">
        <v>33</v>
      </c>
      <c r="L661" s="25">
        <f t="shared" si="20"/>
        <v>1696.53</v>
      </c>
      <c r="M661" s="25">
        <f t="shared" si="21"/>
        <v>3444.47</v>
      </c>
      <c r="N661" s="19" t="s">
        <v>5376</v>
      </c>
      <c r="O661" s="19" t="s">
        <v>31</v>
      </c>
      <c r="P661" s="20"/>
      <c r="Q661" s="19" t="s">
        <v>32</v>
      </c>
      <c r="R661" s="19" t="s">
        <v>33</v>
      </c>
      <c r="S661" s="19" t="s">
        <v>34</v>
      </c>
      <c r="T661" s="19" t="s">
        <v>1403</v>
      </c>
    </row>
    <row r="662" spans="1:20" x14ac:dyDescent="0.3">
      <c r="A662" s="19" t="s">
        <v>4208</v>
      </c>
      <c r="B662" s="20" t="s">
        <v>4209</v>
      </c>
      <c r="C662" s="19" t="s">
        <v>5377</v>
      </c>
      <c r="D662" s="19" t="s">
        <v>24</v>
      </c>
      <c r="E662" s="19" t="s">
        <v>25</v>
      </c>
      <c r="F662" s="19" t="s">
        <v>26</v>
      </c>
      <c r="G662" s="19" t="s">
        <v>27</v>
      </c>
      <c r="H662" s="19" t="s">
        <v>28</v>
      </c>
      <c r="I662" s="19" t="s">
        <v>42</v>
      </c>
      <c r="J662" s="19">
        <v>32753</v>
      </c>
      <c r="K662" s="20">
        <v>75</v>
      </c>
      <c r="L662" s="25">
        <f t="shared" si="20"/>
        <v>24564.75</v>
      </c>
      <c r="M662" s="25">
        <f t="shared" si="21"/>
        <v>8188.25</v>
      </c>
      <c r="O662" s="19" t="s">
        <v>87</v>
      </c>
      <c r="P662" s="20"/>
      <c r="Q662" s="19" t="s">
        <v>32</v>
      </c>
      <c r="R662" s="19" t="s">
        <v>33</v>
      </c>
      <c r="S662" s="19" t="s">
        <v>34</v>
      </c>
      <c r="T662" s="19" t="s">
        <v>4221</v>
      </c>
    </row>
    <row r="663" spans="1:20" x14ac:dyDescent="0.3">
      <c r="A663" s="19" t="s">
        <v>4208</v>
      </c>
      <c r="B663" s="20" t="s">
        <v>4209</v>
      </c>
      <c r="C663" s="19" t="s">
        <v>5378</v>
      </c>
      <c r="E663" s="19" t="s">
        <v>25</v>
      </c>
      <c r="F663" s="19" t="s">
        <v>26</v>
      </c>
      <c r="G663" s="19" t="s">
        <v>27</v>
      </c>
      <c r="H663" s="19" t="s">
        <v>121</v>
      </c>
      <c r="I663" s="19" t="s">
        <v>42</v>
      </c>
      <c r="J663" s="19">
        <v>47605</v>
      </c>
      <c r="K663" s="20">
        <v>25</v>
      </c>
      <c r="L663" s="25">
        <f t="shared" si="20"/>
        <v>11901.25</v>
      </c>
      <c r="M663" s="25">
        <f t="shared" si="21"/>
        <v>35703.75</v>
      </c>
      <c r="N663" s="19" t="s">
        <v>5379</v>
      </c>
      <c r="O663" s="19" t="s">
        <v>31</v>
      </c>
      <c r="P663" s="20"/>
      <c r="Q663" s="19" t="s">
        <v>32</v>
      </c>
      <c r="R663" s="19" t="s">
        <v>33</v>
      </c>
      <c r="S663" s="19" t="s">
        <v>34</v>
      </c>
      <c r="T663" s="19" t="s">
        <v>1403</v>
      </c>
    </row>
    <row r="664" spans="1:20" x14ac:dyDescent="0.3">
      <c r="A664" s="19" t="s">
        <v>4208</v>
      </c>
      <c r="B664" s="20" t="s">
        <v>4209</v>
      </c>
      <c r="C664" s="19" t="s">
        <v>5380</v>
      </c>
      <c r="E664" s="19" t="s">
        <v>25</v>
      </c>
      <c r="F664" s="19" t="s">
        <v>26</v>
      </c>
      <c r="G664" s="19" t="s">
        <v>27</v>
      </c>
      <c r="H664" s="19" t="s">
        <v>121</v>
      </c>
      <c r="I664" s="19" t="s">
        <v>1265</v>
      </c>
      <c r="J664" s="19">
        <v>2242</v>
      </c>
      <c r="K664" s="20">
        <v>27</v>
      </c>
      <c r="L664" s="25">
        <f t="shared" si="20"/>
        <v>605.34</v>
      </c>
      <c r="M664" s="25">
        <f t="shared" si="21"/>
        <v>1636.66</v>
      </c>
      <c r="N664" s="19" t="s">
        <v>5381</v>
      </c>
      <c r="O664" s="19" t="s">
        <v>31</v>
      </c>
      <c r="P664" s="20"/>
      <c r="Q664" s="19" t="s">
        <v>32</v>
      </c>
      <c r="R664" s="19" t="s">
        <v>33</v>
      </c>
      <c r="S664" s="19" t="s">
        <v>34</v>
      </c>
      <c r="T664" s="19" t="s">
        <v>1403</v>
      </c>
    </row>
    <row r="665" spans="1:20" x14ac:dyDescent="0.3">
      <c r="A665" s="19" t="s">
        <v>4208</v>
      </c>
      <c r="B665" s="20" t="s">
        <v>4209</v>
      </c>
      <c r="C665" s="19" t="s">
        <v>5382</v>
      </c>
      <c r="E665" s="19" t="s">
        <v>25</v>
      </c>
      <c r="F665" s="19" t="s">
        <v>26</v>
      </c>
      <c r="G665" s="19" t="s">
        <v>27</v>
      </c>
      <c r="H665" s="19" t="s">
        <v>121</v>
      </c>
      <c r="I665" s="19" t="s">
        <v>1265</v>
      </c>
      <c r="J665" s="19">
        <v>44</v>
      </c>
      <c r="K665" s="20">
        <v>18</v>
      </c>
      <c r="L665" s="25">
        <f t="shared" si="20"/>
        <v>7.92</v>
      </c>
      <c r="M665" s="25">
        <f t="shared" si="21"/>
        <v>36.08</v>
      </c>
      <c r="N665" s="19" t="s">
        <v>5383</v>
      </c>
      <c r="O665" s="19" t="s">
        <v>31</v>
      </c>
      <c r="P665" s="20"/>
      <c r="Q665" s="19" t="s">
        <v>32</v>
      </c>
      <c r="R665" s="19" t="s">
        <v>33</v>
      </c>
      <c r="S665" s="19" t="s">
        <v>34</v>
      </c>
      <c r="T665" s="19" t="s">
        <v>1403</v>
      </c>
    </row>
    <row r="666" spans="1:20" x14ac:dyDescent="0.3">
      <c r="A666" s="19" t="s">
        <v>4208</v>
      </c>
      <c r="B666" s="20" t="s">
        <v>4209</v>
      </c>
      <c r="C666" s="19" t="s">
        <v>5384</v>
      </c>
      <c r="E666" s="19" t="s">
        <v>25</v>
      </c>
      <c r="F666" s="19" t="s">
        <v>26</v>
      </c>
      <c r="G666" s="19" t="s">
        <v>27</v>
      </c>
      <c r="H666" s="19" t="s">
        <v>121</v>
      </c>
      <c r="I666" s="19" t="s">
        <v>1265</v>
      </c>
      <c r="J666" s="19">
        <v>130</v>
      </c>
      <c r="K666" s="20">
        <v>22</v>
      </c>
      <c r="L666" s="25">
        <f t="shared" si="20"/>
        <v>28.6</v>
      </c>
      <c r="M666" s="25">
        <f t="shared" si="21"/>
        <v>101.4</v>
      </c>
      <c r="N666" s="19" t="s">
        <v>5385</v>
      </c>
      <c r="O666" s="19" t="s">
        <v>31</v>
      </c>
      <c r="P666" s="20"/>
      <c r="Q666" s="19" t="s">
        <v>32</v>
      </c>
      <c r="R666" s="19" t="s">
        <v>33</v>
      </c>
      <c r="S666" s="19" t="s">
        <v>34</v>
      </c>
      <c r="T666" s="19" t="s">
        <v>1403</v>
      </c>
    </row>
    <row r="667" spans="1:20" x14ac:dyDescent="0.3">
      <c r="A667" s="19" t="s">
        <v>4208</v>
      </c>
      <c r="B667" s="20" t="s">
        <v>4209</v>
      </c>
      <c r="C667" s="19" t="s">
        <v>5386</v>
      </c>
      <c r="E667" s="19" t="s">
        <v>25</v>
      </c>
      <c r="F667" s="19" t="s">
        <v>26</v>
      </c>
      <c r="G667" s="19" t="s">
        <v>27</v>
      </c>
      <c r="H667" s="19" t="s">
        <v>121</v>
      </c>
      <c r="I667" s="19" t="s">
        <v>1265</v>
      </c>
      <c r="J667" s="19">
        <v>1163</v>
      </c>
      <c r="K667" s="20">
        <v>25</v>
      </c>
      <c r="L667" s="25">
        <f t="shared" si="20"/>
        <v>290.75</v>
      </c>
      <c r="M667" s="25">
        <f t="shared" si="21"/>
        <v>872.25</v>
      </c>
      <c r="N667" s="19" t="s">
        <v>5387</v>
      </c>
      <c r="O667" s="19" t="s">
        <v>31</v>
      </c>
      <c r="P667" s="20"/>
      <c r="Q667" s="19" t="s">
        <v>32</v>
      </c>
      <c r="R667" s="19" t="s">
        <v>33</v>
      </c>
      <c r="S667" s="19" t="s">
        <v>34</v>
      </c>
      <c r="T667" s="19" t="s">
        <v>1403</v>
      </c>
    </row>
    <row r="668" spans="1:20" x14ac:dyDescent="0.3">
      <c r="A668" s="19" t="s">
        <v>4208</v>
      </c>
      <c r="B668" s="20" t="s">
        <v>4209</v>
      </c>
      <c r="C668" s="19" t="s">
        <v>5388</v>
      </c>
      <c r="E668" s="19" t="s">
        <v>25</v>
      </c>
      <c r="F668" s="19" t="s">
        <v>26</v>
      </c>
      <c r="G668" s="19" t="s">
        <v>27</v>
      </c>
      <c r="H668" s="19" t="s">
        <v>121</v>
      </c>
      <c r="I668" s="19" t="s">
        <v>29</v>
      </c>
      <c r="J668" s="19">
        <v>4682</v>
      </c>
      <c r="K668" s="20">
        <v>45</v>
      </c>
      <c r="L668" s="25">
        <f t="shared" si="20"/>
        <v>2106.9</v>
      </c>
      <c r="M668" s="25">
        <f t="shared" si="21"/>
        <v>2575.1</v>
      </c>
      <c r="P668" s="20"/>
    </row>
    <row r="669" spans="1:20" x14ac:dyDescent="0.3">
      <c r="A669" s="19" t="s">
        <v>4208</v>
      </c>
      <c r="B669" s="20" t="s">
        <v>4209</v>
      </c>
      <c r="C669" s="19" t="s">
        <v>5389</v>
      </c>
      <c r="E669" s="19" t="s">
        <v>25</v>
      </c>
      <c r="F669" s="19" t="s">
        <v>26</v>
      </c>
      <c r="G669" s="19" t="s">
        <v>27</v>
      </c>
      <c r="H669" s="19" t="s">
        <v>121</v>
      </c>
      <c r="I669" s="19" t="s">
        <v>1265</v>
      </c>
      <c r="J669" s="19">
        <v>4857</v>
      </c>
      <c r="K669" s="20">
        <v>29</v>
      </c>
      <c r="L669" s="25">
        <f t="shared" si="20"/>
        <v>1408.53</v>
      </c>
      <c r="M669" s="25">
        <f t="shared" si="21"/>
        <v>3448.47</v>
      </c>
      <c r="N669" s="19" t="s">
        <v>5390</v>
      </c>
      <c r="O669" s="19" t="s">
        <v>31</v>
      </c>
      <c r="P669" s="20"/>
      <c r="Q669" s="19" t="s">
        <v>32</v>
      </c>
      <c r="R669" s="19" t="s">
        <v>33</v>
      </c>
      <c r="S669" s="19" t="s">
        <v>34</v>
      </c>
      <c r="T669" s="19" t="s">
        <v>1403</v>
      </c>
    </row>
    <row r="670" spans="1:20" x14ac:dyDescent="0.3">
      <c r="A670" s="19" t="s">
        <v>4208</v>
      </c>
      <c r="B670" s="20" t="s">
        <v>4209</v>
      </c>
      <c r="C670" s="19" t="s">
        <v>5391</v>
      </c>
      <c r="E670" s="19" t="s">
        <v>25</v>
      </c>
      <c r="F670" s="19" t="s">
        <v>26</v>
      </c>
      <c r="G670" s="19" t="s">
        <v>27</v>
      </c>
      <c r="H670" s="19" t="s">
        <v>121</v>
      </c>
      <c r="I670" s="19" t="s">
        <v>1265</v>
      </c>
      <c r="J670" s="19">
        <v>12279</v>
      </c>
      <c r="K670" s="20">
        <v>32</v>
      </c>
      <c r="L670" s="25">
        <f t="shared" si="20"/>
        <v>3929.28</v>
      </c>
      <c r="M670" s="25">
        <f t="shared" si="21"/>
        <v>8349.7199999999993</v>
      </c>
      <c r="N670" s="19" t="s">
        <v>5390</v>
      </c>
      <c r="O670" s="19" t="s">
        <v>31</v>
      </c>
      <c r="P670" s="20"/>
      <c r="Q670" s="19" t="s">
        <v>32</v>
      </c>
      <c r="R670" s="19" t="s">
        <v>33</v>
      </c>
      <c r="S670" s="19" t="s">
        <v>34</v>
      </c>
      <c r="T670" s="19" t="s">
        <v>1403</v>
      </c>
    </row>
    <row r="671" spans="1:20" x14ac:dyDescent="0.3">
      <c r="A671" s="19" t="s">
        <v>4208</v>
      </c>
      <c r="B671" s="20" t="s">
        <v>4209</v>
      </c>
      <c r="C671" s="19" t="s">
        <v>5392</v>
      </c>
      <c r="E671" s="19" t="s">
        <v>25</v>
      </c>
      <c r="F671" s="19" t="s">
        <v>26</v>
      </c>
      <c r="G671" s="19" t="s">
        <v>27</v>
      </c>
      <c r="H671" s="19" t="s">
        <v>121</v>
      </c>
      <c r="I671" s="19" t="s">
        <v>1265</v>
      </c>
      <c r="J671" s="19">
        <v>7831</v>
      </c>
      <c r="K671" s="20">
        <v>27</v>
      </c>
      <c r="L671" s="25">
        <f t="shared" si="20"/>
        <v>2114.37</v>
      </c>
      <c r="M671" s="25">
        <f t="shared" si="21"/>
        <v>5716.63</v>
      </c>
      <c r="N671" s="19" t="s">
        <v>5393</v>
      </c>
      <c r="O671" s="19" t="s">
        <v>31</v>
      </c>
      <c r="P671" s="20"/>
      <c r="Q671" s="19" t="s">
        <v>32</v>
      </c>
      <c r="R671" s="19" t="s">
        <v>33</v>
      </c>
      <c r="S671" s="19" t="s">
        <v>34</v>
      </c>
      <c r="T671" s="19" t="s">
        <v>1403</v>
      </c>
    </row>
    <row r="672" spans="1:20" x14ac:dyDescent="0.3">
      <c r="A672" s="19" t="s">
        <v>4208</v>
      </c>
      <c r="B672" s="20" t="s">
        <v>4209</v>
      </c>
      <c r="C672" s="19" t="s">
        <v>5394</v>
      </c>
      <c r="E672" s="19" t="s">
        <v>25</v>
      </c>
      <c r="F672" s="19" t="s">
        <v>26</v>
      </c>
      <c r="G672" s="19" t="s">
        <v>27</v>
      </c>
      <c r="H672" s="19" t="s">
        <v>121</v>
      </c>
      <c r="I672" s="19" t="s">
        <v>29</v>
      </c>
      <c r="J672" s="19">
        <v>3585</v>
      </c>
      <c r="K672" s="20">
        <v>50</v>
      </c>
      <c r="L672" s="25">
        <f t="shared" si="20"/>
        <v>1792.5</v>
      </c>
      <c r="M672" s="25">
        <f t="shared" si="21"/>
        <v>1792.5</v>
      </c>
      <c r="P672" s="20"/>
    </row>
    <row r="673" spans="1:20" x14ac:dyDescent="0.3">
      <c r="A673" s="19" t="s">
        <v>4208</v>
      </c>
      <c r="B673" s="20" t="s">
        <v>4209</v>
      </c>
      <c r="C673" s="19" t="s">
        <v>5395</v>
      </c>
      <c r="E673" s="19" t="s">
        <v>25</v>
      </c>
      <c r="F673" s="19" t="s">
        <v>26</v>
      </c>
      <c r="G673" s="19" t="s">
        <v>27</v>
      </c>
      <c r="H673" s="19" t="s">
        <v>121</v>
      </c>
      <c r="I673" s="19" t="s">
        <v>29</v>
      </c>
      <c r="J673" s="19">
        <v>3637</v>
      </c>
      <c r="K673" s="20">
        <v>51</v>
      </c>
      <c r="L673" s="25">
        <f t="shared" si="20"/>
        <v>1854.87</v>
      </c>
      <c r="M673" s="25">
        <f t="shared" si="21"/>
        <v>1782.13</v>
      </c>
      <c r="P673" s="20"/>
    </row>
    <row r="674" spans="1:20" x14ac:dyDescent="0.3">
      <c r="A674" s="19" t="s">
        <v>4208</v>
      </c>
      <c r="B674" s="20" t="s">
        <v>4209</v>
      </c>
      <c r="C674" s="19" t="s">
        <v>5396</v>
      </c>
      <c r="E674" s="19" t="s">
        <v>25</v>
      </c>
      <c r="F674" s="19" t="s">
        <v>26</v>
      </c>
      <c r="G674" s="19" t="s">
        <v>27</v>
      </c>
      <c r="H674" s="19" t="s">
        <v>121</v>
      </c>
      <c r="I674" s="19" t="s">
        <v>29</v>
      </c>
      <c r="J674" s="19">
        <v>3901</v>
      </c>
      <c r="K674" s="20">
        <v>44</v>
      </c>
      <c r="L674" s="25">
        <f t="shared" si="20"/>
        <v>1716.44</v>
      </c>
      <c r="M674" s="25">
        <f t="shared" si="21"/>
        <v>2184.56</v>
      </c>
      <c r="N674" s="19" t="s">
        <v>5397</v>
      </c>
      <c r="O674" s="19" t="s">
        <v>31</v>
      </c>
      <c r="P674" s="20"/>
      <c r="Q674" s="19" t="s">
        <v>32</v>
      </c>
      <c r="R674" s="19" t="s">
        <v>33</v>
      </c>
      <c r="S674" s="19" t="s">
        <v>34</v>
      </c>
      <c r="T674" s="19" t="s">
        <v>4215</v>
      </c>
    </row>
    <row r="675" spans="1:20" x14ac:dyDescent="0.3">
      <c r="A675" s="19" t="s">
        <v>4208</v>
      </c>
      <c r="B675" s="20" t="s">
        <v>4209</v>
      </c>
      <c r="C675" s="19" t="s">
        <v>5398</v>
      </c>
      <c r="E675" s="19" t="s">
        <v>25</v>
      </c>
      <c r="F675" s="19" t="s">
        <v>26</v>
      </c>
      <c r="G675" s="19" t="s">
        <v>27</v>
      </c>
      <c r="H675" s="19" t="s">
        <v>121</v>
      </c>
      <c r="I675" s="19" t="s">
        <v>1265</v>
      </c>
      <c r="J675" s="19">
        <v>752</v>
      </c>
      <c r="K675" s="20">
        <v>28</v>
      </c>
      <c r="L675" s="25">
        <f t="shared" si="20"/>
        <v>210.56</v>
      </c>
      <c r="M675" s="25">
        <f t="shared" si="21"/>
        <v>541.44000000000005</v>
      </c>
      <c r="N675" s="19" t="s">
        <v>5399</v>
      </c>
      <c r="O675" s="19" t="s">
        <v>31</v>
      </c>
      <c r="P675" s="20"/>
      <c r="Q675" s="19" t="s">
        <v>32</v>
      </c>
      <c r="R675" s="19" t="s">
        <v>33</v>
      </c>
      <c r="S675" s="19" t="s">
        <v>34</v>
      </c>
      <c r="T675" s="19" t="s">
        <v>1403</v>
      </c>
    </row>
    <row r="676" spans="1:20" x14ac:dyDescent="0.3">
      <c r="A676" s="19" t="s">
        <v>4208</v>
      </c>
      <c r="B676" s="20" t="s">
        <v>4209</v>
      </c>
      <c r="C676" s="19" t="s">
        <v>5400</v>
      </c>
      <c r="E676" s="19" t="s">
        <v>25</v>
      </c>
      <c r="F676" s="19" t="s">
        <v>26</v>
      </c>
      <c r="G676" s="19" t="s">
        <v>27</v>
      </c>
      <c r="H676" s="19" t="s">
        <v>121</v>
      </c>
      <c r="I676" s="19" t="s">
        <v>1265</v>
      </c>
      <c r="J676" s="19">
        <v>906</v>
      </c>
      <c r="K676" s="20">
        <v>28</v>
      </c>
      <c r="L676" s="25">
        <f t="shared" si="20"/>
        <v>253.68</v>
      </c>
      <c r="M676" s="25">
        <f t="shared" si="21"/>
        <v>652.32000000000005</v>
      </c>
      <c r="N676" s="19" t="s">
        <v>5401</v>
      </c>
      <c r="O676" s="19" t="s">
        <v>31</v>
      </c>
      <c r="P676" s="20"/>
      <c r="Q676" s="19" t="s">
        <v>32</v>
      </c>
      <c r="R676" s="19" t="s">
        <v>33</v>
      </c>
      <c r="S676" s="19" t="s">
        <v>34</v>
      </c>
      <c r="T676" s="19" t="s">
        <v>1403</v>
      </c>
    </row>
    <row r="677" spans="1:20" x14ac:dyDescent="0.3">
      <c r="A677" s="19" t="s">
        <v>4208</v>
      </c>
      <c r="B677" s="20" t="s">
        <v>4209</v>
      </c>
      <c r="C677" s="19" t="s">
        <v>5402</v>
      </c>
      <c r="D677" s="19" t="s">
        <v>24</v>
      </c>
      <c r="E677" s="19" t="s">
        <v>25</v>
      </c>
      <c r="F677" s="19" t="s">
        <v>26</v>
      </c>
      <c r="G677" s="19" t="s">
        <v>27</v>
      </c>
      <c r="H677" s="19" t="s">
        <v>28</v>
      </c>
      <c r="I677" s="19" t="s">
        <v>1265</v>
      </c>
      <c r="J677" s="19">
        <v>3058</v>
      </c>
      <c r="K677" s="20">
        <v>29</v>
      </c>
      <c r="L677" s="25">
        <f t="shared" si="20"/>
        <v>886.82</v>
      </c>
      <c r="M677" s="25">
        <f t="shared" si="21"/>
        <v>2171.1799999999998</v>
      </c>
      <c r="N677" s="19" t="s">
        <v>5403</v>
      </c>
      <c r="O677" s="19" t="s">
        <v>31</v>
      </c>
      <c r="P677" s="20"/>
      <c r="Q677" s="19" t="s">
        <v>32</v>
      </c>
      <c r="R677" s="19" t="s">
        <v>33</v>
      </c>
      <c r="S677" s="19" t="s">
        <v>34</v>
      </c>
      <c r="T677" s="19" t="s">
        <v>1403</v>
      </c>
    </row>
    <row r="678" spans="1:20" x14ac:dyDescent="0.3">
      <c r="A678" s="19" t="s">
        <v>4208</v>
      </c>
      <c r="B678" s="20" t="s">
        <v>4209</v>
      </c>
      <c r="C678" s="19" t="s">
        <v>5404</v>
      </c>
      <c r="E678" s="19" t="s">
        <v>25</v>
      </c>
      <c r="F678" s="19" t="s">
        <v>26</v>
      </c>
      <c r="G678" s="19" t="s">
        <v>27</v>
      </c>
      <c r="H678" s="19" t="s">
        <v>121</v>
      </c>
      <c r="I678" s="19" t="s">
        <v>29</v>
      </c>
      <c r="J678" s="19">
        <v>0</v>
      </c>
      <c r="K678" s="20"/>
      <c r="L678" s="25">
        <f t="shared" si="20"/>
        <v>0</v>
      </c>
      <c r="M678" s="25">
        <f t="shared" si="21"/>
        <v>0</v>
      </c>
      <c r="N678" s="19" t="s">
        <v>4372</v>
      </c>
      <c r="O678" s="19" t="s">
        <v>31</v>
      </c>
      <c r="P678" s="20"/>
      <c r="Q678" s="19" t="s">
        <v>32</v>
      </c>
      <c r="R678" s="19" t="s">
        <v>2510</v>
      </c>
      <c r="S678" s="19" t="s">
        <v>34</v>
      </c>
      <c r="T678" s="19" t="s">
        <v>1296</v>
      </c>
    </row>
    <row r="679" spans="1:20" x14ac:dyDescent="0.3">
      <c r="A679" s="19" t="s">
        <v>4208</v>
      </c>
      <c r="B679" s="20" t="s">
        <v>4209</v>
      </c>
      <c r="C679" s="19" t="s">
        <v>5405</v>
      </c>
      <c r="D679" s="19" t="s">
        <v>24</v>
      </c>
      <c r="E679" s="19" t="s">
        <v>25</v>
      </c>
      <c r="F679" s="19" t="s">
        <v>26</v>
      </c>
      <c r="G679" s="19" t="s">
        <v>27</v>
      </c>
      <c r="H679" s="19" t="s">
        <v>28</v>
      </c>
      <c r="I679" s="19" t="s">
        <v>42</v>
      </c>
      <c r="J679" s="19">
        <v>481</v>
      </c>
      <c r="K679" s="20">
        <v>45</v>
      </c>
      <c r="L679" s="25">
        <f t="shared" si="20"/>
        <v>216.45</v>
      </c>
      <c r="M679" s="25">
        <f t="shared" si="21"/>
        <v>264.55</v>
      </c>
      <c r="N679" s="19" t="s">
        <v>5406</v>
      </c>
      <c r="O679" s="19" t="s">
        <v>31</v>
      </c>
      <c r="P679" s="20"/>
      <c r="Q679" s="19" t="s">
        <v>32</v>
      </c>
      <c r="R679" s="19" t="s">
        <v>33</v>
      </c>
      <c r="S679" s="19" t="s">
        <v>34</v>
      </c>
      <c r="T679" s="19" t="s">
        <v>4643</v>
      </c>
    </row>
    <row r="680" spans="1:20" x14ac:dyDescent="0.3">
      <c r="A680" s="19" t="s">
        <v>4208</v>
      </c>
      <c r="B680" s="20" t="s">
        <v>4209</v>
      </c>
      <c r="C680" s="19" t="s">
        <v>5407</v>
      </c>
      <c r="D680" s="19" t="s">
        <v>24</v>
      </c>
      <c r="E680" s="19" t="s">
        <v>25</v>
      </c>
      <c r="F680" s="19" t="s">
        <v>26</v>
      </c>
      <c r="G680" s="19" t="s">
        <v>27</v>
      </c>
      <c r="H680" s="19" t="s">
        <v>28</v>
      </c>
      <c r="I680" s="19" t="s">
        <v>29</v>
      </c>
      <c r="J680" s="19">
        <v>1897</v>
      </c>
      <c r="K680" s="20">
        <v>46</v>
      </c>
      <c r="L680" s="25">
        <f t="shared" si="20"/>
        <v>872.62</v>
      </c>
      <c r="M680" s="25">
        <f t="shared" si="21"/>
        <v>1024.3800000000001</v>
      </c>
      <c r="N680" s="19" t="s">
        <v>5408</v>
      </c>
      <c r="O680" s="19" t="s">
        <v>31</v>
      </c>
      <c r="P680" s="20"/>
      <c r="Q680" s="19" t="s">
        <v>32</v>
      </c>
      <c r="R680" s="19" t="s">
        <v>33</v>
      </c>
      <c r="S680" s="19" t="s">
        <v>34</v>
      </c>
      <c r="T680" s="19" t="s">
        <v>1296</v>
      </c>
    </row>
    <row r="681" spans="1:20" x14ac:dyDescent="0.3">
      <c r="A681" s="19" t="s">
        <v>4208</v>
      </c>
      <c r="B681" s="20" t="s">
        <v>4209</v>
      </c>
      <c r="C681" s="19" t="s">
        <v>5409</v>
      </c>
      <c r="D681" s="19" t="s">
        <v>24</v>
      </c>
      <c r="E681" s="19" t="s">
        <v>25</v>
      </c>
      <c r="F681" s="19" t="s">
        <v>26</v>
      </c>
      <c r="G681" s="19" t="s">
        <v>27</v>
      </c>
      <c r="H681" s="19" t="s">
        <v>28</v>
      </c>
      <c r="I681" s="19" t="s">
        <v>1265</v>
      </c>
      <c r="J681" s="19">
        <v>2754</v>
      </c>
      <c r="K681" s="20">
        <v>34</v>
      </c>
      <c r="L681" s="25">
        <f t="shared" si="20"/>
        <v>936.36</v>
      </c>
      <c r="M681" s="25">
        <f t="shared" si="21"/>
        <v>1817.64</v>
      </c>
      <c r="N681" s="19" t="s">
        <v>5410</v>
      </c>
      <c r="O681" s="19" t="s">
        <v>31</v>
      </c>
      <c r="P681" s="20"/>
      <c r="Q681" s="19" t="s">
        <v>32</v>
      </c>
      <c r="R681" s="19" t="s">
        <v>33</v>
      </c>
      <c r="S681" s="19" t="s">
        <v>34</v>
      </c>
      <c r="T681" s="19" t="s">
        <v>1403</v>
      </c>
    </row>
    <row r="682" spans="1:20" x14ac:dyDescent="0.3">
      <c r="A682" s="19" t="s">
        <v>4208</v>
      </c>
      <c r="B682" s="20" t="s">
        <v>4209</v>
      </c>
      <c r="C682" s="19" t="s">
        <v>5411</v>
      </c>
      <c r="E682" s="19" t="s">
        <v>25</v>
      </c>
      <c r="F682" s="19" t="s">
        <v>26</v>
      </c>
      <c r="G682" s="19" t="s">
        <v>27</v>
      </c>
      <c r="H682" s="19" t="s">
        <v>121</v>
      </c>
      <c r="I682" s="19" t="s">
        <v>1265</v>
      </c>
      <c r="J682" s="19">
        <v>7014</v>
      </c>
      <c r="K682" s="20">
        <v>24</v>
      </c>
      <c r="L682" s="25">
        <f t="shared" si="20"/>
        <v>1683.36</v>
      </c>
      <c r="M682" s="25">
        <f t="shared" si="21"/>
        <v>5330.64</v>
      </c>
      <c r="N682" s="19" t="s">
        <v>5412</v>
      </c>
      <c r="O682" s="19" t="s">
        <v>31</v>
      </c>
      <c r="P682" s="20"/>
      <c r="Q682" s="19" t="s">
        <v>32</v>
      </c>
      <c r="R682" s="19" t="s">
        <v>33</v>
      </c>
      <c r="S682" s="19" t="s">
        <v>34</v>
      </c>
      <c r="T682" s="19" t="s">
        <v>1403</v>
      </c>
    </row>
    <row r="683" spans="1:20" x14ac:dyDescent="0.3">
      <c r="A683" s="19" t="s">
        <v>4208</v>
      </c>
      <c r="B683" s="20" t="s">
        <v>4209</v>
      </c>
      <c r="C683" s="19" t="s">
        <v>5413</v>
      </c>
      <c r="E683" s="19" t="s">
        <v>25</v>
      </c>
      <c r="F683" s="19" t="s">
        <v>26</v>
      </c>
      <c r="G683" s="19" t="s">
        <v>27</v>
      </c>
      <c r="H683" s="19" t="s">
        <v>121</v>
      </c>
      <c r="I683" s="19" t="s">
        <v>1265</v>
      </c>
      <c r="J683" s="19">
        <v>7594</v>
      </c>
      <c r="K683" s="20">
        <v>28</v>
      </c>
      <c r="L683" s="25">
        <f t="shared" si="20"/>
        <v>2126.3200000000002</v>
      </c>
      <c r="M683" s="25">
        <f t="shared" si="21"/>
        <v>5467.68</v>
      </c>
      <c r="N683" s="19" t="s">
        <v>5414</v>
      </c>
      <c r="O683" s="19" t="s">
        <v>31</v>
      </c>
      <c r="P683" s="20"/>
      <c r="Q683" s="19" t="s">
        <v>32</v>
      </c>
      <c r="R683" s="19" t="s">
        <v>33</v>
      </c>
      <c r="S683" s="19" t="s">
        <v>34</v>
      </c>
      <c r="T683" s="19" t="s">
        <v>1403</v>
      </c>
    </row>
    <row r="684" spans="1:20" x14ac:dyDescent="0.3">
      <c r="A684" s="19" t="s">
        <v>4208</v>
      </c>
      <c r="B684" s="20" t="s">
        <v>4209</v>
      </c>
      <c r="C684" s="19" t="s">
        <v>5415</v>
      </c>
      <c r="D684" s="19" t="s">
        <v>24</v>
      </c>
      <c r="E684" s="19" t="s">
        <v>25</v>
      </c>
      <c r="F684" s="19" t="s">
        <v>26</v>
      </c>
      <c r="G684" s="19" t="s">
        <v>27</v>
      </c>
      <c r="H684" s="19" t="s">
        <v>28</v>
      </c>
      <c r="I684" s="19" t="s">
        <v>42</v>
      </c>
      <c r="J684" s="19">
        <v>341</v>
      </c>
      <c r="K684" s="20">
        <v>46</v>
      </c>
      <c r="L684" s="25">
        <f t="shared" si="20"/>
        <v>156.86000000000001</v>
      </c>
      <c r="M684" s="25">
        <f t="shared" si="21"/>
        <v>184.14</v>
      </c>
      <c r="N684" s="19" t="s">
        <v>5416</v>
      </c>
      <c r="O684" s="19" t="s">
        <v>31</v>
      </c>
      <c r="P684" s="20"/>
      <c r="Q684" s="19" t="s">
        <v>32</v>
      </c>
      <c r="R684" s="19" t="s">
        <v>33</v>
      </c>
      <c r="S684" s="19" t="s">
        <v>34</v>
      </c>
      <c r="T684" s="19" t="s">
        <v>4643</v>
      </c>
    </row>
    <row r="685" spans="1:20" x14ac:dyDescent="0.3">
      <c r="A685" s="19" t="s">
        <v>4208</v>
      </c>
      <c r="B685" s="20" t="s">
        <v>4209</v>
      </c>
      <c r="C685" s="19" t="s">
        <v>5417</v>
      </c>
      <c r="D685" s="19" t="s">
        <v>24</v>
      </c>
      <c r="E685" s="19" t="s">
        <v>25</v>
      </c>
      <c r="F685" s="19" t="s">
        <v>26</v>
      </c>
      <c r="G685" s="19" t="s">
        <v>27</v>
      </c>
      <c r="H685" s="19" t="s">
        <v>28</v>
      </c>
      <c r="I685" s="19" t="s">
        <v>1265</v>
      </c>
      <c r="J685" s="19">
        <v>8193</v>
      </c>
      <c r="K685" s="20">
        <v>28</v>
      </c>
      <c r="L685" s="25">
        <f t="shared" si="20"/>
        <v>2294.04</v>
      </c>
      <c r="M685" s="25">
        <f t="shared" si="21"/>
        <v>5898.96</v>
      </c>
      <c r="P685" s="20"/>
    </row>
    <row r="686" spans="1:20" x14ac:dyDescent="0.3">
      <c r="A686" s="19" t="s">
        <v>4208</v>
      </c>
      <c r="B686" s="20" t="s">
        <v>4209</v>
      </c>
      <c r="C686" s="19" t="s">
        <v>5418</v>
      </c>
      <c r="E686" s="19" t="s">
        <v>25</v>
      </c>
      <c r="F686" s="19" t="s">
        <v>26</v>
      </c>
      <c r="G686" s="19" t="s">
        <v>27</v>
      </c>
      <c r="H686" s="19" t="s">
        <v>121</v>
      </c>
      <c r="I686" s="19" t="s">
        <v>29</v>
      </c>
      <c r="J686" s="19">
        <v>1902</v>
      </c>
      <c r="K686" s="20">
        <v>46</v>
      </c>
      <c r="L686" s="25">
        <f t="shared" si="20"/>
        <v>874.92</v>
      </c>
      <c r="M686" s="25">
        <f t="shared" si="21"/>
        <v>1027.08</v>
      </c>
      <c r="N686" s="19" t="s">
        <v>5419</v>
      </c>
      <c r="O686" s="19" t="s">
        <v>31</v>
      </c>
      <c r="P686" s="20"/>
      <c r="Q686" s="19" t="s">
        <v>32</v>
      </c>
      <c r="R686" s="19" t="s">
        <v>33</v>
      </c>
      <c r="S686" s="19" t="s">
        <v>34</v>
      </c>
      <c r="T686" s="19" t="s">
        <v>1296</v>
      </c>
    </row>
    <row r="687" spans="1:20" x14ac:dyDescent="0.3">
      <c r="A687" s="19" t="s">
        <v>4208</v>
      </c>
      <c r="B687" s="20" t="s">
        <v>4209</v>
      </c>
      <c r="C687" s="19" t="s">
        <v>5420</v>
      </c>
      <c r="D687" s="19" t="s">
        <v>24</v>
      </c>
      <c r="E687" s="19" t="s">
        <v>25</v>
      </c>
      <c r="F687" s="19" t="s">
        <v>26</v>
      </c>
      <c r="G687" s="19" t="s">
        <v>27</v>
      </c>
      <c r="H687" s="19" t="s">
        <v>28</v>
      </c>
      <c r="I687" s="19" t="s">
        <v>1265</v>
      </c>
      <c r="J687" s="19">
        <v>69</v>
      </c>
      <c r="K687" s="20">
        <v>18</v>
      </c>
      <c r="L687" s="25">
        <f t="shared" si="20"/>
        <v>12.42</v>
      </c>
      <c r="M687" s="25">
        <f t="shared" si="21"/>
        <v>56.58</v>
      </c>
      <c r="P687" s="20"/>
    </row>
    <row r="688" spans="1:20" x14ac:dyDescent="0.3">
      <c r="A688" s="19" t="s">
        <v>4208</v>
      </c>
      <c r="B688" s="20" t="s">
        <v>4209</v>
      </c>
      <c r="C688" s="19" t="s">
        <v>5421</v>
      </c>
      <c r="D688" s="19" t="s">
        <v>24</v>
      </c>
      <c r="E688" s="19" t="s">
        <v>25</v>
      </c>
      <c r="F688" s="19" t="s">
        <v>26</v>
      </c>
      <c r="G688" s="19" t="s">
        <v>27</v>
      </c>
      <c r="H688" s="19" t="s">
        <v>28</v>
      </c>
      <c r="I688" s="19" t="s">
        <v>29</v>
      </c>
      <c r="J688" s="19">
        <v>2755</v>
      </c>
      <c r="K688" s="20">
        <v>46</v>
      </c>
      <c r="L688" s="25">
        <f t="shared" si="20"/>
        <v>1267.3</v>
      </c>
      <c r="M688" s="25">
        <f t="shared" si="21"/>
        <v>1487.7</v>
      </c>
      <c r="N688" s="19" t="s">
        <v>5422</v>
      </c>
      <c r="O688" s="19" t="s">
        <v>31</v>
      </c>
      <c r="P688" s="20"/>
      <c r="Q688" s="19" t="s">
        <v>32</v>
      </c>
      <c r="R688" s="19" t="s">
        <v>33</v>
      </c>
      <c r="S688" s="19" t="s">
        <v>34</v>
      </c>
      <c r="T688" s="19" t="s">
        <v>4215</v>
      </c>
    </row>
    <row r="689" spans="1:20" x14ac:dyDescent="0.3">
      <c r="A689" s="19" t="s">
        <v>4208</v>
      </c>
      <c r="B689" s="20" t="s">
        <v>4209</v>
      </c>
      <c r="C689" s="19" t="s">
        <v>5423</v>
      </c>
      <c r="D689" s="19" t="s">
        <v>24</v>
      </c>
      <c r="E689" s="19" t="s">
        <v>25</v>
      </c>
      <c r="F689" s="19" t="s">
        <v>26</v>
      </c>
      <c r="G689" s="19" t="s">
        <v>27</v>
      </c>
      <c r="H689" s="19" t="s">
        <v>28</v>
      </c>
      <c r="I689" s="19" t="s">
        <v>29</v>
      </c>
      <c r="J689" s="19">
        <v>8067</v>
      </c>
      <c r="K689" s="20">
        <v>28</v>
      </c>
      <c r="L689" s="25">
        <f t="shared" si="20"/>
        <v>2258.7600000000002</v>
      </c>
      <c r="M689" s="25">
        <f t="shared" si="21"/>
        <v>5808.24</v>
      </c>
      <c r="P689" s="20"/>
    </row>
    <row r="690" spans="1:20" x14ac:dyDescent="0.3">
      <c r="A690" s="19" t="s">
        <v>4208</v>
      </c>
      <c r="B690" s="20" t="s">
        <v>4209</v>
      </c>
      <c r="C690" s="19" t="s">
        <v>5424</v>
      </c>
      <c r="E690" s="19" t="s">
        <v>25</v>
      </c>
      <c r="F690" s="19" t="s">
        <v>26</v>
      </c>
      <c r="G690" s="19" t="s">
        <v>27</v>
      </c>
      <c r="H690" s="19" t="s">
        <v>121</v>
      </c>
      <c r="I690" s="19" t="s">
        <v>29</v>
      </c>
      <c r="J690" s="19">
        <v>557</v>
      </c>
      <c r="K690" s="20">
        <v>45</v>
      </c>
      <c r="L690" s="25">
        <f t="shared" si="20"/>
        <v>250.65</v>
      </c>
      <c r="M690" s="25">
        <f t="shared" si="21"/>
        <v>306.35000000000002</v>
      </c>
      <c r="N690" s="19" t="s">
        <v>5425</v>
      </c>
      <c r="O690" s="19" t="s">
        <v>31</v>
      </c>
      <c r="P690" s="20"/>
      <c r="Q690" s="19" t="s">
        <v>32</v>
      </c>
      <c r="R690" s="19" t="s">
        <v>33</v>
      </c>
      <c r="S690" s="19" t="s">
        <v>34</v>
      </c>
      <c r="T690" s="19" t="s">
        <v>1296</v>
      </c>
    </row>
    <row r="691" spans="1:20" x14ac:dyDescent="0.3">
      <c r="A691" s="19" t="s">
        <v>4208</v>
      </c>
      <c r="B691" s="20" t="s">
        <v>4209</v>
      </c>
      <c r="C691" s="19" t="s">
        <v>5426</v>
      </c>
      <c r="E691" s="19" t="s">
        <v>25</v>
      </c>
      <c r="F691" s="19" t="s">
        <v>26</v>
      </c>
      <c r="G691" s="19" t="s">
        <v>27</v>
      </c>
      <c r="H691" s="19" t="s">
        <v>121</v>
      </c>
      <c r="I691" s="19" t="s">
        <v>1265</v>
      </c>
      <c r="J691" s="19">
        <v>5815</v>
      </c>
      <c r="K691" s="20">
        <v>28</v>
      </c>
      <c r="L691" s="25">
        <f t="shared" si="20"/>
        <v>1628.2</v>
      </c>
      <c r="M691" s="25">
        <f t="shared" si="21"/>
        <v>4186.8</v>
      </c>
      <c r="N691" s="19" t="s">
        <v>5427</v>
      </c>
      <c r="O691" s="19" t="s">
        <v>31</v>
      </c>
      <c r="P691" s="20"/>
      <c r="Q691" s="19" t="s">
        <v>32</v>
      </c>
      <c r="R691" s="19" t="s">
        <v>33</v>
      </c>
      <c r="S691" s="19" t="s">
        <v>34</v>
      </c>
      <c r="T691" s="19" t="s">
        <v>1403</v>
      </c>
    </row>
    <row r="692" spans="1:20" x14ac:dyDescent="0.3">
      <c r="A692" s="19" t="s">
        <v>4208</v>
      </c>
      <c r="B692" s="20" t="s">
        <v>4209</v>
      </c>
      <c r="C692" s="19" t="s">
        <v>5428</v>
      </c>
      <c r="E692" s="19" t="s">
        <v>25</v>
      </c>
      <c r="F692" s="19" t="s">
        <v>26</v>
      </c>
      <c r="G692" s="19" t="s">
        <v>27</v>
      </c>
      <c r="H692" s="19" t="s">
        <v>121</v>
      </c>
      <c r="I692" s="19" t="s">
        <v>29</v>
      </c>
      <c r="J692" s="19">
        <v>13389</v>
      </c>
      <c r="K692" s="20">
        <v>26</v>
      </c>
      <c r="L692" s="25">
        <f t="shared" si="20"/>
        <v>3481.14</v>
      </c>
      <c r="M692" s="25">
        <f t="shared" si="21"/>
        <v>9907.86</v>
      </c>
      <c r="N692" s="19" t="s">
        <v>5429</v>
      </c>
      <c r="O692" s="19" t="s">
        <v>31</v>
      </c>
      <c r="P692" s="20"/>
      <c r="Q692" s="19" t="s">
        <v>32</v>
      </c>
      <c r="R692" s="19" t="s">
        <v>33</v>
      </c>
      <c r="S692" s="19" t="s">
        <v>34</v>
      </c>
      <c r="T692" s="19" t="s">
        <v>1403</v>
      </c>
    </row>
    <row r="693" spans="1:20" x14ac:dyDescent="0.3">
      <c r="A693" s="19" t="s">
        <v>4208</v>
      </c>
      <c r="B693" s="20" t="s">
        <v>4209</v>
      </c>
      <c r="C693" s="19" t="s">
        <v>5430</v>
      </c>
      <c r="E693" s="19" t="s">
        <v>25</v>
      </c>
      <c r="F693" s="19" t="s">
        <v>26</v>
      </c>
      <c r="G693" s="19" t="s">
        <v>27</v>
      </c>
      <c r="H693" s="19" t="s">
        <v>121</v>
      </c>
      <c r="I693" s="19" t="s">
        <v>1265</v>
      </c>
      <c r="J693" s="19">
        <v>3939</v>
      </c>
      <c r="K693" s="20">
        <v>49</v>
      </c>
      <c r="L693" s="25">
        <f t="shared" si="20"/>
        <v>1930.11</v>
      </c>
      <c r="M693" s="25">
        <f t="shared" si="21"/>
        <v>2008.89</v>
      </c>
      <c r="N693" s="19" t="s">
        <v>5431</v>
      </c>
      <c r="O693" s="19" t="s">
        <v>31</v>
      </c>
      <c r="P693" s="20"/>
      <c r="Q693" s="19" t="s">
        <v>32</v>
      </c>
      <c r="R693" s="19" t="s">
        <v>33</v>
      </c>
      <c r="S693" s="19" t="s">
        <v>34</v>
      </c>
      <c r="T693" s="19" t="s">
        <v>1403</v>
      </c>
    </row>
    <row r="694" spans="1:20" x14ac:dyDescent="0.3">
      <c r="A694" s="19" t="s">
        <v>4208</v>
      </c>
      <c r="B694" s="20" t="s">
        <v>4209</v>
      </c>
      <c r="C694" s="19" t="s">
        <v>5432</v>
      </c>
      <c r="E694" s="19" t="s">
        <v>25</v>
      </c>
      <c r="F694" s="19" t="s">
        <v>26</v>
      </c>
      <c r="G694" s="19" t="s">
        <v>27</v>
      </c>
      <c r="H694" s="19" t="s">
        <v>121</v>
      </c>
      <c r="I694" s="19" t="s">
        <v>29</v>
      </c>
      <c r="J694" s="19">
        <v>3692</v>
      </c>
      <c r="K694" s="20">
        <v>49</v>
      </c>
      <c r="L694" s="25">
        <f t="shared" si="20"/>
        <v>1809.08</v>
      </c>
      <c r="M694" s="25">
        <f t="shared" si="21"/>
        <v>1882.92</v>
      </c>
      <c r="N694" s="19" t="s">
        <v>5433</v>
      </c>
      <c r="O694" s="19" t="s">
        <v>31</v>
      </c>
      <c r="P694" s="20"/>
      <c r="Q694" s="19" t="s">
        <v>32</v>
      </c>
      <c r="R694" s="19" t="s">
        <v>33</v>
      </c>
      <c r="S694" s="19" t="s">
        <v>34</v>
      </c>
      <c r="T694" s="19" t="s">
        <v>4215</v>
      </c>
    </row>
    <row r="695" spans="1:20" x14ac:dyDescent="0.3">
      <c r="A695" s="19" t="s">
        <v>4208</v>
      </c>
      <c r="B695" s="20" t="s">
        <v>4209</v>
      </c>
      <c r="C695" s="19" t="s">
        <v>5434</v>
      </c>
      <c r="D695" s="19" t="s">
        <v>24</v>
      </c>
      <c r="E695" s="19" t="s">
        <v>25</v>
      </c>
      <c r="F695" s="19" t="s">
        <v>26</v>
      </c>
      <c r="G695" s="19" t="s">
        <v>27</v>
      </c>
      <c r="H695" s="19" t="s">
        <v>28</v>
      </c>
      <c r="I695" s="19" t="s">
        <v>1265</v>
      </c>
      <c r="J695" s="19">
        <v>546</v>
      </c>
      <c r="K695" s="20">
        <v>23</v>
      </c>
      <c r="L695" s="25">
        <f t="shared" si="20"/>
        <v>125.58</v>
      </c>
      <c r="M695" s="25">
        <f t="shared" si="21"/>
        <v>420.42</v>
      </c>
      <c r="N695" s="19" t="s">
        <v>5435</v>
      </c>
      <c r="O695" s="19" t="s">
        <v>31</v>
      </c>
      <c r="P695" s="20"/>
      <c r="Q695" s="19" t="s">
        <v>32</v>
      </c>
      <c r="R695" s="19" t="s">
        <v>33</v>
      </c>
      <c r="S695" s="19" t="s">
        <v>34</v>
      </c>
      <c r="T695" s="19" t="s">
        <v>4215</v>
      </c>
    </row>
    <row r="696" spans="1:20" x14ac:dyDescent="0.3">
      <c r="A696" s="19" t="s">
        <v>4208</v>
      </c>
      <c r="B696" s="20" t="s">
        <v>4209</v>
      </c>
      <c r="C696" s="19" t="s">
        <v>5436</v>
      </c>
      <c r="D696" s="19" t="s">
        <v>24</v>
      </c>
      <c r="E696" s="19" t="s">
        <v>25</v>
      </c>
      <c r="F696" s="19" t="s">
        <v>26</v>
      </c>
      <c r="G696" s="19" t="s">
        <v>27</v>
      </c>
      <c r="H696" s="19" t="s">
        <v>28</v>
      </c>
      <c r="I696" s="19" t="s">
        <v>1265</v>
      </c>
      <c r="J696" s="19">
        <v>3437</v>
      </c>
      <c r="K696" s="20">
        <v>38</v>
      </c>
      <c r="L696" s="25">
        <f t="shared" si="20"/>
        <v>1306.06</v>
      </c>
      <c r="M696" s="25">
        <f t="shared" si="21"/>
        <v>2130.94</v>
      </c>
      <c r="N696" s="19" t="s">
        <v>5437</v>
      </c>
      <c r="O696" s="19" t="s">
        <v>31</v>
      </c>
      <c r="P696" s="20"/>
      <c r="Q696" s="19" t="s">
        <v>32</v>
      </c>
      <c r="R696" s="19" t="s">
        <v>33</v>
      </c>
      <c r="S696" s="19" t="s">
        <v>34</v>
      </c>
      <c r="T696" s="19" t="s">
        <v>1403</v>
      </c>
    </row>
    <row r="697" spans="1:20" x14ac:dyDescent="0.3">
      <c r="A697" s="19" t="s">
        <v>4208</v>
      </c>
      <c r="B697" s="20" t="s">
        <v>4209</v>
      </c>
      <c r="C697" s="19" t="s">
        <v>5438</v>
      </c>
      <c r="D697" s="19" t="s">
        <v>24</v>
      </c>
      <c r="E697" s="19" t="s">
        <v>25</v>
      </c>
      <c r="F697" s="19" t="s">
        <v>26</v>
      </c>
      <c r="G697" s="19" t="s">
        <v>27</v>
      </c>
      <c r="H697" s="19" t="s">
        <v>28</v>
      </c>
      <c r="I697" s="19" t="s">
        <v>29</v>
      </c>
      <c r="J697" s="19">
        <v>4743</v>
      </c>
      <c r="K697" s="20">
        <v>50</v>
      </c>
      <c r="L697" s="25">
        <f t="shared" si="20"/>
        <v>2371.5</v>
      </c>
      <c r="M697" s="25">
        <f t="shared" si="21"/>
        <v>2371.5</v>
      </c>
      <c r="N697" s="19" t="s">
        <v>5439</v>
      </c>
      <c r="O697" s="19" t="s">
        <v>31</v>
      </c>
      <c r="P697" s="20"/>
      <c r="Q697" s="19" t="s">
        <v>32</v>
      </c>
      <c r="R697" s="19" t="s">
        <v>33</v>
      </c>
      <c r="S697" s="19" t="s">
        <v>34</v>
      </c>
      <c r="T697" s="19" t="s">
        <v>4215</v>
      </c>
    </row>
    <row r="698" spans="1:20" x14ac:dyDescent="0.3">
      <c r="A698" s="19" t="s">
        <v>4208</v>
      </c>
      <c r="B698" s="20" t="s">
        <v>4209</v>
      </c>
      <c r="C698" s="19" t="s">
        <v>5440</v>
      </c>
      <c r="D698" s="19" t="s">
        <v>24</v>
      </c>
      <c r="E698" s="19" t="s">
        <v>25</v>
      </c>
      <c r="F698" s="19" t="s">
        <v>26</v>
      </c>
      <c r="G698" s="19" t="s">
        <v>27</v>
      </c>
      <c r="H698" s="19" t="s">
        <v>28</v>
      </c>
      <c r="I698" s="19" t="s">
        <v>29</v>
      </c>
      <c r="J698" s="19">
        <v>1876</v>
      </c>
      <c r="K698" s="20">
        <v>49</v>
      </c>
      <c r="L698" s="25">
        <f t="shared" si="20"/>
        <v>919.24</v>
      </c>
      <c r="M698" s="25">
        <f t="shared" si="21"/>
        <v>956.76</v>
      </c>
      <c r="N698" s="19" t="s">
        <v>5441</v>
      </c>
      <c r="O698" s="19" t="s">
        <v>31</v>
      </c>
      <c r="P698" s="20"/>
      <c r="Q698" s="19" t="s">
        <v>32</v>
      </c>
      <c r="R698" s="19" t="s">
        <v>33</v>
      </c>
      <c r="S698" s="19" t="s">
        <v>34</v>
      </c>
      <c r="T698" s="19" t="s">
        <v>4215</v>
      </c>
    </row>
    <row r="699" spans="1:20" x14ac:dyDescent="0.3">
      <c r="A699" s="19" t="s">
        <v>4208</v>
      </c>
      <c r="B699" s="20" t="s">
        <v>4209</v>
      </c>
      <c r="C699" s="19" t="s">
        <v>5442</v>
      </c>
      <c r="E699" s="19" t="s">
        <v>25</v>
      </c>
      <c r="F699" s="19" t="s">
        <v>26</v>
      </c>
      <c r="G699" s="19" t="s">
        <v>27</v>
      </c>
      <c r="H699" s="19" t="s">
        <v>121</v>
      </c>
      <c r="I699" s="19" t="s">
        <v>29</v>
      </c>
      <c r="J699" s="19">
        <v>2389</v>
      </c>
      <c r="K699" s="20">
        <v>46</v>
      </c>
      <c r="L699" s="25">
        <f t="shared" si="20"/>
        <v>1098.94</v>
      </c>
      <c r="M699" s="25">
        <f t="shared" si="21"/>
        <v>1290.06</v>
      </c>
      <c r="N699" s="19" t="s">
        <v>5443</v>
      </c>
      <c r="O699" s="19" t="s">
        <v>31</v>
      </c>
      <c r="P699" s="20"/>
      <c r="Q699" s="19" t="s">
        <v>32</v>
      </c>
      <c r="R699" s="19" t="s">
        <v>33</v>
      </c>
      <c r="S699" s="19" t="s">
        <v>34</v>
      </c>
      <c r="T699" s="19" t="s">
        <v>4215</v>
      </c>
    </row>
    <row r="700" spans="1:20" x14ac:dyDescent="0.3">
      <c r="A700" s="19" t="s">
        <v>4208</v>
      </c>
      <c r="B700" s="20" t="s">
        <v>4209</v>
      </c>
      <c r="C700" s="19" t="s">
        <v>5444</v>
      </c>
      <c r="E700" s="19" t="s">
        <v>25</v>
      </c>
      <c r="F700" s="19" t="s">
        <v>26</v>
      </c>
      <c r="G700" s="19" t="s">
        <v>27</v>
      </c>
      <c r="H700" s="19" t="s">
        <v>121</v>
      </c>
      <c r="I700" s="19" t="s">
        <v>29</v>
      </c>
      <c r="J700" s="19">
        <v>2593</v>
      </c>
      <c r="K700" s="20">
        <v>47</v>
      </c>
      <c r="L700" s="25">
        <f t="shared" si="20"/>
        <v>1218.71</v>
      </c>
      <c r="M700" s="25">
        <f t="shared" si="21"/>
        <v>1374.29</v>
      </c>
      <c r="N700" s="19" t="s">
        <v>5445</v>
      </c>
      <c r="O700" s="19" t="s">
        <v>31</v>
      </c>
      <c r="P700" s="20"/>
      <c r="Q700" s="19" t="s">
        <v>32</v>
      </c>
      <c r="R700" s="19" t="s">
        <v>33</v>
      </c>
      <c r="S700" s="19" t="s">
        <v>34</v>
      </c>
      <c r="T700" s="19" t="s">
        <v>4215</v>
      </c>
    </row>
    <row r="701" spans="1:20" x14ac:dyDescent="0.3">
      <c r="A701" s="19" t="s">
        <v>4208</v>
      </c>
      <c r="B701" s="20" t="s">
        <v>4209</v>
      </c>
      <c r="C701" s="19" t="s">
        <v>5446</v>
      </c>
      <c r="D701" s="19" t="s">
        <v>24</v>
      </c>
      <c r="E701" s="19" t="s">
        <v>25</v>
      </c>
      <c r="F701" s="19" t="s">
        <v>26</v>
      </c>
      <c r="G701" s="19" t="s">
        <v>27</v>
      </c>
      <c r="H701" s="19" t="s">
        <v>28</v>
      </c>
      <c r="I701" s="19" t="s">
        <v>29</v>
      </c>
      <c r="J701" s="19">
        <v>2</v>
      </c>
      <c r="K701" s="20">
        <v>50</v>
      </c>
      <c r="L701" s="25">
        <f t="shared" si="20"/>
        <v>1</v>
      </c>
      <c r="M701" s="25">
        <f t="shared" si="21"/>
        <v>1</v>
      </c>
      <c r="N701" s="19" t="s">
        <v>4875</v>
      </c>
      <c r="O701" s="19" t="s">
        <v>31</v>
      </c>
      <c r="P701" s="20"/>
      <c r="Q701" s="19" t="s">
        <v>32</v>
      </c>
      <c r="R701" s="19" t="s">
        <v>33</v>
      </c>
      <c r="S701" s="19" t="s">
        <v>34</v>
      </c>
      <c r="T701" s="19" t="s">
        <v>4643</v>
      </c>
    </row>
    <row r="702" spans="1:20" x14ac:dyDescent="0.3">
      <c r="A702" s="19" t="s">
        <v>4208</v>
      </c>
      <c r="B702" s="20" t="s">
        <v>4209</v>
      </c>
      <c r="C702" s="19" t="s">
        <v>5447</v>
      </c>
      <c r="D702" s="19" t="s">
        <v>24</v>
      </c>
      <c r="E702" s="19" t="s">
        <v>25</v>
      </c>
      <c r="F702" s="19" t="s">
        <v>26</v>
      </c>
      <c r="G702" s="19" t="s">
        <v>27</v>
      </c>
      <c r="H702" s="19" t="s">
        <v>28</v>
      </c>
      <c r="I702" s="19" t="s">
        <v>1265</v>
      </c>
      <c r="J702" s="19">
        <v>2518</v>
      </c>
      <c r="K702" s="20">
        <v>27</v>
      </c>
      <c r="L702" s="25">
        <f t="shared" si="20"/>
        <v>679.86</v>
      </c>
      <c r="M702" s="25">
        <f t="shared" si="21"/>
        <v>1838.14</v>
      </c>
      <c r="P702" s="20"/>
    </row>
    <row r="703" spans="1:20" x14ac:dyDescent="0.3">
      <c r="A703" s="19" t="s">
        <v>4208</v>
      </c>
      <c r="B703" s="20" t="s">
        <v>4209</v>
      </c>
      <c r="C703" s="19" t="s">
        <v>5448</v>
      </c>
      <c r="E703" s="19" t="s">
        <v>25</v>
      </c>
      <c r="F703" s="19" t="s">
        <v>26</v>
      </c>
      <c r="G703" s="19" t="s">
        <v>27</v>
      </c>
      <c r="H703" s="19" t="s">
        <v>141</v>
      </c>
      <c r="I703" s="19" t="s">
        <v>811</v>
      </c>
      <c r="J703" s="19">
        <v>124634</v>
      </c>
      <c r="K703" s="20">
        <v>39</v>
      </c>
      <c r="L703" s="25">
        <f t="shared" si="20"/>
        <v>48607.26</v>
      </c>
      <c r="M703" s="25">
        <f t="shared" si="21"/>
        <v>76026.740000000005</v>
      </c>
      <c r="O703" s="19" t="s">
        <v>87</v>
      </c>
      <c r="P703" s="20"/>
      <c r="Q703" s="19" t="s">
        <v>122</v>
      </c>
      <c r="T703" s="19" t="s">
        <v>4290</v>
      </c>
    </row>
    <row r="704" spans="1:20" x14ac:dyDescent="0.3">
      <c r="A704" s="19" t="s">
        <v>4208</v>
      </c>
      <c r="B704" s="20" t="s">
        <v>4209</v>
      </c>
      <c r="C704" s="19" t="s">
        <v>5449</v>
      </c>
      <c r="E704" s="19" t="s">
        <v>25</v>
      </c>
      <c r="F704" s="19" t="s">
        <v>26</v>
      </c>
      <c r="G704" s="19" t="s">
        <v>27</v>
      </c>
      <c r="H704" s="19" t="s">
        <v>121</v>
      </c>
      <c r="I704" s="19" t="s">
        <v>1265</v>
      </c>
      <c r="J704" s="19">
        <v>7673</v>
      </c>
      <c r="K704" s="20">
        <v>36</v>
      </c>
      <c r="L704" s="25">
        <f t="shared" si="20"/>
        <v>2762.28</v>
      </c>
      <c r="M704" s="25">
        <f t="shared" si="21"/>
        <v>4910.72</v>
      </c>
      <c r="P704" s="20"/>
    </row>
    <row r="705" spans="1:20" x14ac:dyDescent="0.3">
      <c r="A705" s="19" t="s">
        <v>4208</v>
      </c>
      <c r="B705" s="20" t="s">
        <v>4209</v>
      </c>
      <c r="C705" s="19" t="s">
        <v>5450</v>
      </c>
      <c r="E705" s="19" t="s">
        <v>25</v>
      </c>
      <c r="F705" s="19" t="s">
        <v>26</v>
      </c>
      <c r="G705" s="19" t="s">
        <v>27</v>
      </c>
      <c r="H705" s="19" t="s">
        <v>121</v>
      </c>
      <c r="I705" s="19" t="s">
        <v>42</v>
      </c>
      <c r="J705" s="19">
        <v>41358</v>
      </c>
      <c r="K705" s="20">
        <v>29</v>
      </c>
      <c r="L705" s="25">
        <f t="shared" si="20"/>
        <v>11993.82</v>
      </c>
      <c r="M705" s="25">
        <f t="shared" si="21"/>
        <v>29364.18</v>
      </c>
      <c r="P705" s="20"/>
    </row>
    <row r="706" spans="1:20" x14ac:dyDescent="0.3">
      <c r="A706" s="19" t="s">
        <v>4208</v>
      </c>
      <c r="B706" s="20" t="s">
        <v>4209</v>
      </c>
      <c r="C706" s="19" t="s">
        <v>5451</v>
      </c>
      <c r="E706" s="19" t="s">
        <v>25</v>
      </c>
      <c r="F706" s="19" t="s">
        <v>26</v>
      </c>
      <c r="G706" s="19" t="s">
        <v>27</v>
      </c>
      <c r="H706" s="19" t="s">
        <v>121</v>
      </c>
      <c r="I706" s="19" t="s">
        <v>1265</v>
      </c>
      <c r="J706" s="19">
        <v>4674</v>
      </c>
      <c r="K706" s="20">
        <v>28</v>
      </c>
      <c r="L706" s="25">
        <f t="shared" si="20"/>
        <v>1308.72</v>
      </c>
      <c r="M706" s="25">
        <f t="shared" si="21"/>
        <v>3365.28</v>
      </c>
      <c r="P706" s="20"/>
    </row>
    <row r="707" spans="1:20" x14ac:dyDescent="0.3">
      <c r="A707" s="19" t="s">
        <v>4208</v>
      </c>
      <c r="B707" s="20" t="s">
        <v>4209</v>
      </c>
      <c r="C707" s="19" t="s">
        <v>5452</v>
      </c>
      <c r="E707" s="19" t="s">
        <v>25</v>
      </c>
      <c r="F707" s="19" t="s">
        <v>26</v>
      </c>
      <c r="G707" s="19" t="s">
        <v>27</v>
      </c>
      <c r="H707" s="19" t="s">
        <v>121</v>
      </c>
      <c r="I707" s="19" t="s">
        <v>29</v>
      </c>
      <c r="J707" s="19">
        <v>823</v>
      </c>
      <c r="K707" s="20">
        <v>47</v>
      </c>
      <c r="L707" s="25">
        <f t="shared" ref="L707:L770" si="22">J707*K707/100</f>
        <v>386.81</v>
      </c>
      <c r="M707" s="25">
        <f t="shared" ref="M707:M770" si="23">J707*(100-K707)/100</f>
        <v>436.19</v>
      </c>
      <c r="P707" s="20"/>
    </row>
    <row r="708" spans="1:20" x14ac:dyDescent="0.3">
      <c r="A708" s="19" t="s">
        <v>4208</v>
      </c>
      <c r="B708" s="20" t="s">
        <v>4209</v>
      </c>
      <c r="C708" s="19" t="s">
        <v>5453</v>
      </c>
      <c r="E708" s="19" t="s">
        <v>25</v>
      </c>
      <c r="F708" s="19" t="s">
        <v>26</v>
      </c>
      <c r="G708" s="19" t="s">
        <v>27</v>
      </c>
      <c r="H708" s="19" t="s">
        <v>121</v>
      </c>
      <c r="I708" s="19" t="s">
        <v>42</v>
      </c>
      <c r="J708" s="19">
        <v>73273</v>
      </c>
      <c r="K708" s="20">
        <v>62</v>
      </c>
      <c r="L708" s="25">
        <f t="shared" si="22"/>
        <v>45429.26</v>
      </c>
      <c r="M708" s="25">
        <f t="shared" si="23"/>
        <v>27843.74</v>
      </c>
      <c r="P708" s="20"/>
    </row>
    <row r="709" spans="1:20" x14ac:dyDescent="0.3">
      <c r="A709" s="19" t="s">
        <v>4208</v>
      </c>
      <c r="B709" s="20" t="s">
        <v>4209</v>
      </c>
      <c r="C709" s="19" t="s">
        <v>5454</v>
      </c>
      <c r="E709" s="19" t="s">
        <v>25</v>
      </c>
      <c r="F709" s="19" t="s">
        <v>26</v>
      </c>
      <c r="G709" s="19" t="s">
        <v>27</v>
      </c>
      <c r="H709" s="19" t="s">
        <v>121</v>
      </c>
      <c r="I709" s="19" t="s">
        <v>29</v>
      </c>
      <c r="J709" s="19">
        <v>286</v>
      </c>
      <c r="K709" s="20">
        <v>46</v>
      </c>
      <c r="L709" s="25">
        <f t="shared" si="22"/>
        <v>131.56</v>
      </c>
      <c r="M709" s="25">
        <f t="shared" si="23"/>
        <v>154.44</v>
      </c>
      <c r="N709" s="19" t="s">
        <v>5455</v>
      </c>
      <c r="O709" s="19" t="s">
        <v>31</v>
      </c>
      <c r="P709" s="20"/>
      <c r="Q709" s="19" t="s">
        <v>122</v>
      </c>
      <c r="T709" s="19" t="s">
        <v>4246</v>
      </c>
    </row>
    <row r="710" spans="1:20" x14ac:dyDescent="0.3">
      <c r="A710" s="19" t="s">
        <v>4208</v>
      </c>
      <c r="B710" s="20" t="s">
        <v>4209</v>
      </c>
      <c r="C710" s="19" t="s">
        <v>5456</v>
      </c>
      <c r="E710" s="19" t="s">
        <v>25</v>
      </c>
      <c r="F710" s="19" t="s">
        <v>26</v>
      </c>
      <c r="G710" s="19" t="s">
        <v>27</v>
      </c>
      <c r="H710" s="19" t="s">
        <v>121</v>
      </c>
      <c r="I710" s="19" t="s">
        <v>29</v>
      </c>
      <c r="J710" s="19">
        <v>267</v>
      </c>
      <c r="K710" s="20">
        <v>45</v>
      </c>
      <c r="L710" s="25">
        <f t="shared" si="22"/>
        <v>120.15</v>
      </c>
      <c r="M710" s="25">
        <f t="shared" si="23"/>
        <v>146.85</v>
      </c>
      <c r="N710" s="19" t="s">
        <v>5457</v>
      </c>
      <c r="O710" s="19" t="s">
        <v>31</v>
      </c>
      <c r="P710" s="20"/>
      <c r="Q710" s="19" t="s">
        <v>122</v>
      </c>
      <c r="T710" s="19" t="s">
        <v>4246</v>
      </c>
    </row>
    <row r="711" spans="1:20" x14ac:dyDescent="0.3">
      <c r="A711" s="19" t="s">
        <v>4208</v>
      </c>
      <c r="B711" s="20" t="s">
        <v>4209</v>
      </c>
      <c r="C711" s="19" t="s">
        <v>5458</v>
      </c>
      <c r="E711" s="19" t="s">
        <v>25</v>
      </c>
      <c r="F711" s="19" t="s">
        <v>26</v>
      </c>
      <c r="G711" s="19" t="s">
        <v>27</v>
      </c>
      <c r="H711" s="19" t="s">
        <v>121</v>
      </c>
      <c r="I711" s="19" t="s">
        <v>1265</v>
      </c>
      <c r="J711" s="19">
        <v>267</v>
      </c>
      <c r="K711" s="20">
        <v>23</v>
      </c>
      <c r="L711" s="25">
        <f t="shared" si="22"/>
        <v>61.41</v>
      </c>
      <c r="M711" s="25">
        <f t="shared" si="23"/>
        <v>205.59</v>
      </c>
      <c r="P711" s="20"/>
    </row>
    <row r="712" spans="1:20" x14ac:dyDescent="0.3">
      <c r="A712" s="19" t="s">
        <v>4208</v>
      </c>
      <c r="B712" s="20" t="s">
        <v>4209</v>
      </c>
      <c r="C712" s="19" t="s">
        <v>5459</v>
      </c>
      <c r="E712" s="19" t="s">
        <v>25</v>
      </c>
      <c r="F712" s="19" t="s">
        <v>26</v>
      </c>
      <c r="G712" s="19" t="s">
        <v>27</v>
      </c>
      <c r="H712" s="19" t="s">
        <v>141</v>
      </c>
      <c r="I712" s="19" t="s">
        <v>811</v>
      </c>
      <c r="J712" s="19">
        <v>10576</v>
      </c>
      <c r="K712" s="20">
        <v>49</v>
      </c>
      <c r="L712" s="25">
        <f t="shared" si="22"/>
        <v>5182.24</v>
      </c>
      <c r="M712" s="25">
        <f t="shared" si="23"/>
        <v>5393.76</v>
      </c>
      <c r="N712" s="19" t="s">
        <v>5460</v>
      </c>
      <c r="O712" s="19" t="s">
        <v>31</v>
      </c>
      <c r="P712" s="20"/>
      <c r="Q712" s="19" t="s">
        <v>122</v>
      </c>
      <c r="T712" s="19" t="s">
        <v>4290</v>
      </c>
    </row>
    <row r="713" spans="1:20" x14ac:dyDescent="0.3">
      <c r="A713" s="19" t="s">
        <v>4208</v>
      </c>
      <c r="B713" s="20" t="s">
        <v>4209</v>
      </c>
      <c r="C713" s="19" t="s">
        <v>5461</v>
      </c>
      <c r="E713" s="19" t="s">
        <v>25</v>
      </c>
      <c r="F713" s="19" t="s">
        <v>26</v>
      </c>
      <c r="G713" s="19" t="s">
        <v>27</v>
      </c>
      <c r="H713" s="19" t="s">
        <v>141</v>
      </c>
      <c r="I713" s="19" t="s">
        <v>1362</v>
      </c>
      <c r="J713" s="19">
        <v>23973</v>
      </c>
      <c r="K713" s="20">
        <v>49</v>
      </c>
      <c r="L713" s="25">
        <f t="shared" si="22"/>
        <v>11746.77</v>
      </c>
      <c r="M713" s="25">
        <f t="shared" si="23"/>
        <v>12226.23</v>
      </c>
      <c r="N713" s="19" t="s">
        <v>5462</v>
      </c>
      <c r="O713" s="19" t="s">
        <v>31</v>
      </c>
      <c r="P713" s="20"/>
      <c r="Q713" s="19" t="s">
        <v>122</v>
      </c>
      <c r="T713" s="19" t="s">
        <v>4290</v>
      </c>
    </row>
    <row r="714" spans="1:20" x14ac:dyDescent="0.3">
      <c r="A714" s="19" t="s">
        <v>4208</v>
      </c>
      <c r="B714" s="20" t="s">
        <v>4209</v>
      </c>
      <c r="C714" s="19" t="s">
        <v>5463</v>
      </c>
      <c r="E714" s="19" t="s">
        <v>25</v>
      </c>
      <c r="F714" s="19" t="s">
        <v>26</v>
      </c>
      <c r="G714" s="19" t="s">
        <v>27</v>
      </c>
      <c r="H714" s="19" t="s">
        <v>121</v>
      </c>
      <c r="I714" s="19" t="s">
        <v>42</v>
      </c>
      <c r="J714" s="19">
        <v>8494</v>
      </c>
      <c r="K714" s="20">
        <v>46</v>
      </c>
      <c r="L714" s="25">
        <f t="shared" si="22"/>
        <v>3907.24</v>
      </c>
      <c r="M714" s="25">
        <f t="shared" si="23"/>
        <v>4586.76</v>
      </c>
      <c r="N714" s="19" t="s">
        <v>5464</v>
      </c>
      <c r="O714" s="19" t="s">
        <v>87</v>
      </c>
      <c r="P714" s="20"/>
      <c r="Q714" s="19" t="s">
        <v>122</v>
      </c>
      <c r="T714" s="19" t="s">
        <v>4228</v>
      </c>
    </row>
    <row r="715" spans="1:20" x14ac:dyDescent="0.3">
      <c r="A715" s="19" t="s">
        <v>4208</v>
      </c>
      <c r="B715" s="20" t="s">
        <v>4209</v>
      </c>
      <c r="C715" s="19" t="s">
        <v>5465</v>
      </c>
      <c r="E715" s="19" t="s">
        <v>25</v>
      </c>
      <c r="F715" s="19" t="s">
        <v>26</v>
      </c>
      <c r="G715" s="19" t="s">
        <v>27</v>
      </c>
      <c r="H715" s="19" t="s">
        <v>121</v>
      </c>
      <c r="I715" s="19" t="s">
        <v>42</v>
      </c>
      <c r="J715" s="19">
        <v>6780</v>
      </c>
      <c r="K715" s="20">
        <v>51</v>
      </c>
      <c r="L715" s="25">
        <f t="shared" si="22"/>
        <v>3457.8</v>
      </c>
      <c r="M715" s="25">
        <f t="shared" si="23"/>
        <v>3322.2</v>
      </c>
      <c r="N715" s="19" t="s">
        <v>4929</v>
      </c>
      <c r="O715" s="19" t="s">
        <v>87</v>
      </c>
      <c r="P715" s="20"/>
      <c r="Q715" s="19" t="s">
        <v>122</v>
      </c>
      <c r="T715" s="19" t="s">
        <v>4228</v>
      </c>
    </row>
    <row r="716" spans="1:20" x14ac:dyDescent="0.3">
      <c r="A716" s="19" t="s">
        <v>4208</v>
      </c>
      <c r="B716" s="20" t="s">
        <v>4209</v>
      </c>
      <c r="C716" s="19" t="s">
        <v>5466</v>
      </c>
      <c r="E716" s="19" t="s">
        <v>25</v>
      </c>
      <c r="F716" s="19" t="s">
        <v>26</v>
      </c>
      <c r="G716" s="19" t="s">
        <v>27</v>
      </c>
      <c r="H716" s="19" t="s">
        <v>121</v>
      </c>
      <c r="I716" s="19" t="s">
        <v>51</v>
      </c>
      <c r="J716" s="19">
        <v>12043</v>
      </c>
      <c r="K716" s="20">
        <v>100</v>
      </c>
      <c r="L716" s="25">
        <f t="shared" si="22"/>
        <v>12043</v>
      </c>
      <c r="M716" s="25">
        <f t="shared" si="23"/>
        <v>0</v>
      </c>
      <c r="N716" s="19" t="s">
        <v>5460</v>
      </c>
      <c r="O716" s="19" t="s">
        <v>87</v>
      </c>
      <c r="P716" s="20"/>
      <c r="Q716" s="19" t="s">
        <v>32</v>
      </c>
      <c r="R716" s="19" t="s">
        <v>2510</v>
      </c>
      <c r="S716" s="19" t="s">
        <v>34</v>
      </c>
      <c r="T716" s="19" t="s">
        <v>4228</v>
      </c>
    </row>
    <row r="717" spans="1:20" x14ac:dyDescent="0.3">
      <c r="A717" s="19" t="s">
        <v>4208</v>
      </c>
      <c r="B717" s="20" t="s">
        <v>4209</v>
      </c>
      <c r="C717" s="19" t="s">
        <v>5467</v>
      </c>
      <c r="E717" s="19" t="s">
        <v>25</v>
      </c>
      <c r="F717" s="19" t="s">
        <v>26</v>
      </c>
      <c r="G717" s="19" t="s">
        <v>27</v>
      </c>
      <c r="H717" s="19" t="s">
        <v>121</v>
      </c>
      <c r="I717" s="19" t="s">
        <v>42</v>
      </c>
      <c r="J717" s="19">
        <v>15563</v>
      </c>
      <c r="K717" s="20">
        <v>47</v>
      </c>
      <c r="L717" s="25">
        <f t="shared" si="22"/>
        <v>7314.61</v>
      </c>
      <c r="M717" s="25">
        <f t="shared" si="23"/>
        <v>8248.39</v>
      </c>
      <c r="N717" s="19" t="s">
        <v>5468</v>
      </c>
      <c r="O717" s="19" t="s">
        <v>87</v>
      </c>
      <c r="P717" s="20"/>
      <c r="Q717" s="19" t="s">
        <v>122</v>
      </c>
      <c r="T717" s="19" t="s">
        <v>4228</v>
      </c>
    </row>
    <row r="718" spans="1:20" x14ac:dyDescent="0.3">
      <c r="A718" s="19" t="s">
        <v>4208</v>
      </c>
      <c r="B718" s="20" t="s">
        <v>4209</v>
      </c>
      <c r="C718" s="19" t="s">
        <v>5469</v>
      </c>
      <c r="E718" s="19" t="s">
        <v>25</v>
      </c>
      <c r="F718" s="19" t="s">
        <v>26</v>
      </c>
      <c r="G718" s="19" t="s">
        <v>27</v>
      </c>
      <c r="H718" s="19" t="s">
        <v>121</v>
      </c>
      <c r="I718" s="19" t="s">
        <v>42</v>
      </c>
      <c r="J718" s="19">
        <v>5692</v>
      </c>
      <c r="K718" s="20">
        <v>47</v>
      </c>
      <c r="L718" s="25">
        <f t="shared" si="22"/>
        <v>2675.24</v>
      </c>
      <c r="M718" s="25">
        <f t="shared" si="23"/>
        <v>3016.76</v>
      </c>
      <c r="N718" s="19" t="s">
        <v>5470</v>
      </c>
      <c r="O718" s="19" t="s">
        <v>87</v>
      </c>
      <c r="P718" s="20"/>
      <c r="Q718" s="19" t="s">
        <v>122</v>
      </c>
      <c r="T718" s="19" t="s">
        <v>4228</v>
      </c>
    </row>
    <row r="719" spans="1:20" x14ac:dyDescent="0.3">
      <c r="A719" s="19" t="s">
        <v>4208</v>
      </c>
      <c r="B719" s="20" t="s">
        <v>4209</v>
      </c>
      <c r="C719" s="19" t="s">
        <v>5471</v>
      </c>
      <c r="E719" s="19" t="s">
        <v>25</v>
      </c>
      <c r="F719" s="19" t="s">
        <v>26</v>
      </c>
      <c r="G719" s="19" t="s">
        <v>27</v>
      </c>
      <c r="H719" s="19" t="s">
        <v>121</v>
      </c>
      <c r="I719" s="19" t="s">
        <v>29</v>
      </c>
      <c r="J719" s="19">
        <v>680</v>
      </c>
      <c r="K719" s="20">
        <v>41</v>
      </c>
      <c r="L719" s="25">
        <f t="shared" si="22"/>
        <v>278.8</v>
      </c>
      <c r="M719" s="25">
        <f t="shared" si="23"/>
        <v>401.2</v>
      </c>
      <c r="N719" s="19" t="s">
        <v>5472</v>
      </c>
      <c r="O719" s="19" t="s">
        <v>31</v>
      </c>
      <c r="P719" s="20"/>
      <c r="Q719" s="19" t="s">
        <v>122</v>
      </c>
      <c r="T719" s="19" t="s">
        <v>4246</v>
      </c>
    </row>
    <row r="720" spans="1:20" x14ac:dyDescent="0.3">
      <c r="A720" s="19" t="s">
        <v>4208</v>
      </c>
      <c r="B720" s="20" t="s">
        <v>4209</v>
      </c>
      <c r="C720" s="19" t="s">
        <v>5473</v>
      </c>
      <c r="E720" s="19" t="s">
        <v>25</v>
      </c>
      <c r="F720" s="19" t="s">
        <v>26</v>
      </c>
      <c r="G720" s="19" t="s">
        <v>27</v>
      </c>
      <c r="H720" s="19" t="s">
        <v>121</v>
      </c>
      <c r="I720" s="19" t="s">
        <v>29</v>
      </c>
      <c r="J720" s="19">
        <v>2835</v>
      </c>
      <c r="K720" s="20">
        <v>47</v>
      </c>
      <c r="L720" s="25">
        <f t="shared" si="22"/>
        <v>1332.45</v>
      </c>
      <c r="M720" s="25">
        <f t="shared" si="23"/>
        <v>1502.55</v>
      </c>
      <c r="N720" s="19" t="s">
        <v>5474</v>
      </c>
      <c r="O720" s="19" t="s">
        <v>31</v>
      </c>
      <c r="P720" s="20"/>
      <c r="Q720" s="19" t="s">
        <v>32</v>
      </c>
      <c r="R720" s="19" t="s">
        <v>33</v>
      </c>
      <c r="S720" s="19" t="s">
        <v>34</v>
      </c>
      <c r="T720" s="19" t="s">
        <v>4215</v>
      </c>
    </row>
    <row r="721" spans="1:20" x14ac:dyDescent="0.3">
      <c r="A721" s="19" t="s">
        <v>4208</v>
      </c>
      <c r="B721" s="20" t="s">
        <v>4209</v>
      </c>
      <c r="C721" s="19" t="s">
        <v>5475</v>
      </c>
      <c r="E721" s="19" t="s">
        <v>25</v>
      </c>
      <c r="F721" s="19" t="s">
        <v>26</v>
      </c>
      <c r="G721" s="19" t="s">
        <v>27</v>
      </c>
      <c r="H721" s="19" t="s">
        <v>121</v>
      </c>
      <c r="I721" s="19" t="s">
        <v>1265</v>
      </c>
      <c r="J721" s="19">
        <v>8297</v>
      </c>
      <c r="K721" s="20">
        <v>28</v>
      </c>
      <c r="L721" s="25">
        <f t="shared" si="22"/>
        <v>2323.16</v>
      </c>
      <c r="M721" s="25">
        <f t="shared" si="23"/>
        <v>5973.84</v>
      </c>
      <c r="P721" s="20"/>
    </row>
    <row r="722" spans="1:20" x14ac:dyDescent="0.3">
      <c r="A722" s="19" t="s">
        <v>4208</v>
      </c>
      <c r="B722" s="20" t="s">
        <v>4209</v>
      </c>
      <c r="C722" s="19" t="s">
        <v>5476</v>
      </c>
      <c r="E722" s="19" t="s">
        <v>25</v>
      </c>
      <c r="F722" s="19" t="s">
        <v>26</v>
      </c>
      <c r="G722" s="19" t="s">
        <v>27</v>
      </c>
      <c r="H722" s="19" t="s">
        <v>121</v>
      </c>
      <c r="I722" s="19" t="s">
        <v>1265</v>
      </c>
      <c r="J722" s="19">
        <v>13795</v>
      </c>
      <c r="K722" s="20">
        <v>27</v>
      </c>
      <c r="L722" s="25">
        <f t="shared" si="22"/>
        <v>3724.65</v>
      </c>
      <c r="M722" s="25">
        <f t="shared" si="23"/>
        <v>10070.35</v>
      </c>
      <c r="P722" s="20"/>
    </row>
    <row r="723" spans="1:20" x14ac:dyDescent="0.3">
      <c r="A723" s="19" t="s">
        <v>4208</v>
      </c>
      <c r="B723" s="20" t="s">
        <v>4209</v>
      </c>
      <c r="C723" s="19" t="s">
        <v>5477</v>
      </c>
      <c r="E723" s="19" t="s">
        <v>25</v>
      </c>
      <c r="F723" s="19" t="s">
        <v>26</v>
      </c>
      <c r="G723" s="19" t="s">
        <v>27</v>
      </c>
      <c r="H723" s="19" t="s">
        <v>121</v>
      </c>
      <c r="I723" s="19" t="s">
        <v>29</v>
      </c>
      <c r="J723" s="19">
        <v>2103</v>
      </c>
      <c r="K723" s="20">
        <v>45</v>
      </c>
      <c r="L723" s="25">
        <f t="shared" si="22"/>
        <v>946.35</v>
      </c>
      <c r="M723" s="25">
        <f t="shared" si="23"/>
        <v>1156.6500000000001</v>
      </c>
      <c r="N723" s="19" t="s">
        <v>5478</v>
      </c>
      <c r="O723" s="19" t="s">
        <v>31</v>
      </c>
      <c r="P723" s="20"/>
      <c r="Q723" s="19" t="s">
        <v>32</v>
      </c>
      <c r="R723" s="19" t="s">
        <v>33</v>
      </c>
      <c r="S723" s="19" t="s">
        <v>34</v>
      </c>
      <c r="T723" s="19" t="s">
        <v>4215</v>
      </c>
    </row>
    <row r="724" spans="1:20" x14ac:dyDescent="0.3">
      <c r="A724" s="19" t="s">
        <v>4208</v>
      </c>
      <c r="B724" s="20" t="s">
        <v>4209</v>
      </c>
      <c r="C724" s="19" t="s">
        <v>5479</v>
      </c>
      <c r="E724" s="19" t="s">
        <v>25</v>
      </c>
      <c r="F724" s="19" t="s">
        <v>26</v>
      </c>
      <c r="G724" s="19" t="s">
        <v>27</v>
      </c>
      <c r="H724" s="19" t="s">
        <v>121</v>
      </c>
      <c r="I724" s="19" t="s">
        <v>29</v>
      </c>
      <c r="J724" s="19">
        <v>3324</v>
      </c>
      <c r="K724" s="20">
        <v>49</v>
      </c>
      <c r="L724" s="25">
        <f t="shared" si="22"/>
        <v>1628.76</v>
      </c>
      <c r="M724" s="25">
        <f t="shared" si="23"/>
        <v>1695.24</v>
      </c>
      <c r="N724" s="19" t="s">
        <v>5480</v>
      </c>
      <c r="O724" s="19" t="s">
        <v>31</v>
      </c>
      <c r="P724" s="20"/>
      <c r="Q724" s="19" t="s">
        <v>32</v>
      </c>
      <c r="R724" s="19" t="s">
        <v>33</v>
      </c>
      <c r="S724" s="19" t="s">
        <v>34</v>
      </c>
      <c r="T724" s="19" t="s">
        <v>4215</v>
      </c>
    </row>
    <row r="725" spans="1:20" x14ac:dyDescent="0.3">
      <c r="A725" s="19" t="s">
        <v>4208</v>
      </c>
      <c r="B725" s="20" t="s">
        <v>4209</v>
      </c>
      <c r="C725" s="19" t="s">
        <v>5481</v>
      </c>
      <c r="E725" s="19" t="s">
        <v>25</v>
      </c>
      <c r="F725" s="19" t="s">
        <v>26</v>
      </c>
      <c r="G725" s="19" t="s">
        <v>27</v>
      </c>
      <c r="H725" s="19" t="s">
        <v>141</v>
      </c>
      <c r="I725" s="19" t="s">
        <v>811</v>
      </c>
      <c r="J725" s="19">
        <v>5444</v>
      </c>
      <c r="K725" s="20">
        <v>27</v>
      </c>
      <c r="L725" s="25">
        <f t="shared" si="22"/>
        <v>1469.88</v>
      </c>
      <c r="M725" s="25">
        <f t="shared" si="23"/>
        <v>3974.12</v>
      </c>
      <c r="N725" s="19" t="s">
        <v>5482</v>
      </c>
      <c r="O725" s="19" t="s">
        <v>31</v>
      </c>
      <c r="P725" s="20"/>
      <c r="Q725" s="19" t="s">
        <v>122</v>
      </c>
      <c r="T725" s="19" t="s">
        <v>5483</v>
      </c>
    </row>
    <row r="726" spans="1:20" x14ac:dyDescent="0.3">
      <c r="A726" s="19" t="s">
        <v>4208</v>
      </c>
      <c r="B726" s="20" t="s">
        <v>4209</v>
      </c>
      <c r="C726" s="19" t="s">
        <v>5484</v>
      </c>
      <c r="E726" s="19" t="s">
        <v>25</v>
      </c>
      <c r="F726" s="19" t="s">
        <v>26</v>
      </c>
      <c r="G726" s="19" t="s">
        <v>27</v>
      </c>
      <c r="H726" s="19" t="s">
        <v>121</v>
      </c>
      <c r="I726" s="19" t="s">
        <v>29</v>
      </c>
      <c r="J726" s="19">
        <v>4461</v>
      </c>
      <c r="K726" s="20">
        <v>50</v>
      </c>
      <c r="L726" s="25">
        <f t="shared" si="22"/>
        <v>2230.5</v>
      </c>
      <c r="M726" s="25">
        <f t="shared" si="23"/>
        <v>2230.5</v>
      </c>
      <c r="N726" s="19" t="s">
        <v>5485</v>
      </c>
      <c r="O726" s="19" t="s">
        <v>31</v>
      </c>
      <c r="P726" s="20"/>
      <c r="Q726" s="19" t="s">
        <v>32</v>
      </c>
      <c r="R726" s="19" t="s">
        <v>33</v>
      </c>
      <c r="S726" s="19" t="s">
        <v>34</v>
      </c>
      <c r="T726" s="19" t="s">
        <v>4215</v>
      </c>
    </row>
    <row r="727" spans="1:20" x14ac:dyDescent="0.3">
      <c r="A727" s="19" t="s">
        <v>4208</v>
      </c>
      <c r="B727" s="20" t="s">
        <v>4209</v>
      </c>
      <c r="C727" s="19" t="s">
        <v>5486</v>
      </c>
      <c r="E727" s="19" t="s">
        <v>25</v>
      </c>
      <c r="F727" s="19" t="s">
        <v>26</v>
      </c>
      <c r="G727" s="19" t="s">
        <v>27</v>
      </c>
      <c r="H727" s="19" t="s">
        <v>121</v>
      </c>
      <c r="I727" s="19" t="s">
        <v>29</v>
      </c>
      <c r="J727" s="19">
        <v>11351</v>
      </c>
      <c r="K727" s="20">
        <v>31</v>
      </c>
      <c r="L727" s="25">
        <f t="shared" si="22"/>
        <v>3518.81</v>
      </c>
      <c r="M727" s="25">
        <f t="shared" si="23"/>
        <v>7832.19</v>
      </c>
      <c r="N727" s="19" t="s">
        <v>2172</v>
      </c>
      <c r="O727" s="19" t="s">
        <v>31</v>
      </c>
      <c r="P727" s="20"/>
      <c r="Q727" s="19" t="s">
        <v>32</v>
      </c>
      <c r="R727" s="19" t="s">
        <v>33</v>
      </c>
      <c r="S727" s="19" t="s">
        <v>34</v>
      </c>
      <c r="T727" s="19" t="s">
        <v>1403</v>
      </c>
    </row>
    <row r="728" spans="1:20" x14ac:dyDescent="0.3">
      <c r="A728" s="19" t="s">
        <v>4208</v>
      </c>
      <c r="B728" s="20" t="s">
        <v>4209</v>
      </c>
      <c r="C728" s="19" t="s">
        <v>5487</v>
      </c>
      <c r="E728" s="19" t="s">
        <v>25</v>
      </c>
      <c r="F728" s="19" t="s">
        <v>26</v>
      </c>
      <c r="G728" s="19" t="s">
        <v>27</v>
      </c>
      <c r="H728" s="19" t="s">
        <v>121</v>
      </c>
      <c r="I728" s="19" t="s">
        <v>1265</v>
      </c>
      <c r="J728" s="19">
        <v>3204</v>
      </c>
      <c r="K728" s="20">
        <v>38</v>
      </c>
      <c r="L728" s="25">
        <f t="shared" si="22"/>
        <v>1217.52</v>
      </c>
      <c r="M728" s="25">
        <f t="shared" si="23"/>
        <v>1986.48</v>
      </c>
      <c r="N728" s="19" t="s">
        <v>4756</v>
      </c>
      <c r="O728" s="19" t="s">
        <v>31</v>
      </c>
      <c r="P728" s="20"/>
      <c r="Q728" s="19" t="s">
        <v>122</v>
      </c>
      <c r="T728" s="19" t="s">
        <v>1406</v>
      </c>
    </row>
    <row r="729" spans="1:20" x14ac:dyDescent="0.3">
      <c r="A729" s="19" t="s">
        <v>4208</v>
      </c>
      <c r="B729" s="20" t="s">
        <v>4209</v>
      </c>
      <c r="C729" s="19" t="s">
        <v>5488</v>
      </c>
      <c r="E729" s="19" t="s">
        <v>25</v>
      </c>
      <c r="F729" s="19" t="s">
        <v>26</v>
      </c>
      <c r="G729" s="19" t="s">
        <v>27</v>
      </c>
      <c r="H729" s="19" t="s">
        <v>121</v>
      </c>
      <c r="I729" s="19" t="s">
        <v>29</v>
      </c>
      <c r="J729" s="19">
        <v>1887</v>
      </c>
      <c r="K729" s="20">
        <v>32</v>
      </c>
      <c r="L729" s="25">
        <f t="shared" si="22"/>
        <v>603.84</v>
      </c>
      <c r="M729" s="25">
        <f t="shared" si="23"/>
        <v>1283.1600000000001</v>
      </c>
      <c r="N729" s="19" t="s">
        <v>4756</v>
      </c>
      <c r="O729" s="19" t="s">
        <v>31</v>
      </c>
      <c r="P729" s="20"/>
      <c r="Q729" s="19" t="s">
        <v>32</v>
      </c>
      <c r="R729" s="19" t="s">
        <v>33</v>
      </c>
      <c r="S729" s="19" t="s">
        <v>34</v>
      </c>
      <c r="T729" s="19" t="s">
        <v>1403</v>
      </c>
    </row>
    <row r="730" spans="1:20" x14ac:dyDescent="0.3">
      <c r="A730" s="19" t="s">
        <v>4208</v>
      </c>
      <c r="B730" s="20" t="s">
        <v>4209</v>
      </c>
      <c r="C730" s="19" t="s">
        <v>5489</v>
      </c>
      <c r="E730" s="19" t="s">
        <v>25</v>
      </c>
      <c r="F730" s="19" t="s">
        <v>26</v>
      </c>
      <c r="G730" s="19" t="s">
        <v>27</v>
      </c>
      <c r="H730" s="19" t="s">
        <v>121</v>
      </c>
      <c r="I730" s="19" t="s">
        <v>29</v>
      </c>
      <c r="J730" s="19">
        <v>1785</v>
      </c>
      <c r="K730" s="20">
        <v>44</v>
      </c>
      <c r="L730" s="25">
        <f t="shared" si="22"/>
        <v>785.4</v>
      </c>
      <c r="M730" s="25">
        <f t="shared" si="23"/>
        <v>999.6</v>
      </c>
      <c r="P730" s="20"/>
    </row>
    <row r="731" spans="1:20" x14ac:dyDescent="0.3">
      <c r="A731" s="19" t="s">
        <v>4208</v>
      </c>
      <c r="B731" s="20" t="s">
        <v>4209</v>
      </c>
      <c r="C731" s="19" t="s">
        <v>5490</v>
      </c>
      <c r="E731" s="19" t="s">
        <v>25</v>
      </c>
      <c r="F731" s="19" t="s">
        <v>26</v>
      </c>
      <c r="G731" s="19" t="s">
        <v>27</v>
      </c>
      <c r="H731" s="19" t="s">
        <v>121</v>
      </c>
      <c r="I731" s="19" t="s">
        <v>29</v>
      </c>
      <c r="J731" s="19">
        <v>6715</v>
      </c>
      <c r="K731" s="20">
        <v>45</v>
      </c>
      <c r="L731" s="25">
        <f t="shared" si="22"/>
        <v>3021.75</v>
      </c>
      <c r="M731" s="25">
        <f t="shared" si="23"/>
        <v>3693.25</v>
      </c>
      <c r="N731" s="19" t="s">
        <v>5491</v>
      </c>
      <c r="O731" s="19" t="s">
        <v>31</v>
      </c>
      <c r="P731" s="20"/>
      <c r="Q731" s="19" t="s">
        <v>32</v>
      </c>
      <c r="R731" s="19" t="s">
        <v>33</v>
      </c>
      <c r="S731" s="19" t="s">
        <v>34</v>
      </c>
      <c r="T731" s="19" t="s">
        <v>4215</v>
      </c>
    </row>
    <row r="732" spans="1:20" x14ac:dyDescent="0.3">
      <c r="A732" s="19" t="s">
        <v>4208</v>
      </c>
      <c r="B732" s="20" t="s">
        <v>4209</v>
      </c>
      <c r="C732" s="19" t="s">
        <v>5492</v>
      </c>
      <c r="E732" s="19" t="s">
        <v>25</v>
      </c>
      <c r="F732" s="19" t="s">
        <v>26</v>
      </c>
      <c r="G732" s="19" t="s">
        <v>27</v>
      </c>
      <c r="H732" s="19" t="s">
        <v>121</v>
      </c>
      <c r="I732" s="19" t="s">
        <v>29</v>
      </c>
      <c r="J732" s="19">
        <v>2253</v>
      </c>
      <c r="K732" s="20">
        <v>49</v>
      </c>
      <c r="L732" s="25">
        <f t="shared" si="22"/>
        <v>1103.97</v>
      </c>
      <c r="M732" s="25">
        <f t="shared" si="23"/>
        <v>1149.03</v>
      </c>
      <c r="N732" s="19" t="s">
        <v>5493</v>
      </c>
      <c r="O732" s="19" t="s">
        <v>31</v>
      </c>
      <c r="P732" s="20"/>
      <c r="Q732" s="19" t="s">
        <v>32</v>
      </c>
      <c r="R732" s="19" t="s">
        <v>33</v>
      </c>
      <c r="S732" s="19" t="s">
        <v>34</v>
      </c>
      <c r="T732" s="19" t="s">
        <v>4215</v>
      </c>
    </row>
    <row r="733" spans="1:20" x14ac:dyDescent="0.3">
      <c r="A733" s="19" t="s">
        <v>4208</v>
      </c>
      <c r="B733" s="20" t="s">
        <v>4209</v>
      </c>
      <c r="C733" s="19" t="s">
        <v>5494</v>
      </c>
      <c r="E733" s="19" t="s">
        <v>25</v>
      </c>
      <c r="F733" s="19" t="s">
        <v>26</v>
      </c>
      <c r="G733" s="19" t="s">
        <v>27</v>
      </c>
      <c r="H733" s="19" t="s">
        <v>121</v>
      </c>
      <c r="I733" s="19" t="s">
        <v>29</v>
      </c>
      <c r="J733" s="19">
        <v>2540</v>
      </c>
      <c r="K733" s="20">
        <v>46</v>
      </c>
      <c r="L733" s="25">
        <f t="shared" si="22"/>
        <v>1168.4000000000001</v>
      </c>
      <c r="M733" s="25">
        <f t="shared" si="23"/>
        <v>1371.6</v>
      </c>
      <c r="N733" s="19" t="s">
        <v>5287</v>
      </c>
      <c r="O733" s="19" t="s">
        <v>31</v>
      </c>
      <c r="P733" s="20"/>
      <c r="Q733" s="19" t="s">
        <v>32</v>
      </c>
      <c r="R733" s="19" t="s">
        <v>33</v>
      </c>
      <c r="S733" s="19" t="s">
        <v>34</v>
      </c>
      <c r="T733" s="19" t="s">
        <v>4215</v>
      </c>
    </row>
    <row r="734" spans="1:20" x14ac:dyDescent="0.3">
      <c r="A734" s="19" t="s">
        <v>4208</v>
      </c>
      <c r="B734" s="20" t="s">
        <v>4209</v>
      </c>
      <c r="C734" s="19" t="s">
        <v>5495</v>
      </c>
      <c r="E734" s="19" t="s">
        <v>25</v>
      </c>
      <c r="F734" s="19" t="s">
        <v>26</v>
      </c>
      <c r="G734" s="19" t="s">
        <v>27</v>
      </c>
      <c r="H734" s="19" t="s">
        <v>121</v>
      </c>
      <c r="I734" s="19" t="s">
        <v>29</v>
      </c>
      <c r="J734" s="19">
        <v>3554</v>
      </c>
      <c r="K734" s="20">
        <v>52</v>
      </c>
      <c r="L734" s="25">
        <f t="shared" si="22"/>
        <v>1848.08</v>
      </c>
      <c r="M734" s="25">
        <f t="shared" si="23"/>
        <v>1705.92</v>
      </c>
      <c r="N734" s="19" t="s">
        <v>5496</v>
      </c>
      <c r="O734" s="19" t="s">
        <v>31</v>
      </c>
      <c r="P734" s="20"/>
      <c r="Q734" s="19" t="s">
        <v>32</v>
      </c>
      <c r="R734" s="19" t="s">
        <v>33</v>
      </c>
      <c r="S734" s="19" t="s">
        <v>34</v>
      </c>
      <c r="T734" s="19" t="s">
        <v>4215</v>
      </c>
    </row>
    <row r="735" spans="1:20" x14ac:dyDescent="0.3">
      <c r="A735" s="19" t="s">
        <v>4208</v>
      </c>
      <c r="B735" s="20" t="s">
        <v>4209</v>
      </c>
      <c r="C735" s="19" t="s">
        <v>5497</v>
      </c>
      <c r="E735" s="19" t="s">
        <v>25</v>
      </c>
      <c r="F735" s="19" t="s">
        <v>26</v>
      </c>
      <c r="G735" s="19" t="s">
        <v>27</v>
      </c>
      <c r="H735" s="19" t="s">
        <v>121</v>
      </c>
      <c r="I735" s="19" t="s">
        <v>29</v>
      </c>
      <c r="J735" s="19">
        <v>2907</v>
      </c>
      <c r="K735" s="20">
        <v>32</v>
      </c>
      <c r="L735" s="25">
        <f t="shared" si="22"/>
        <v>930.24</v>
      </c>
      <c r="M735" s="25">
        <f t="shared" si="23"/>
        <v>1976.76</v>
      </c>
      <c r="O735" s="19" t="s">
        <v>31</v>
      </c>
      <c r="P735" s="20"/>
      <c r="Q735" s="19" t="s">
        <v>32</v>
      </c>
      <c r="R735" s="19" t="s">
        <v>33</v>
      </c>
      <c r="S735" s="19" t="s">
        <v>34</v>
      </c>
      <c r="T735" s="19" t="s">
        <v>4215</v>
      </c>
    </row>
    <row r="736" spans="1:20" x14ac:dyDescent="0.3">
      <c r="A736" s="19" t="s">
        <v>4208</v>
      </c>
      <c r="B736" s="20" t="s">
        <v>4209</v>
      </c>
      <c r="C736" s="19" t="s">
        <v>5498</v>
      </c>
      <c r="E736" s="19" t="s">
        <v>25</v>
      </c>
      <c r="F736" s="19" t="s">
        <v>26</v>
      </c>
      <c r="G736" s="19" t="s">
        <v>27</v>
      </c>
      <c r="H736" s="19" t="s">
        <v>121</v>
      </c>
      <c r="I736" s="19" t="s">
        <v>29</v>
      </c>
      <c r="J736" s="19">
        <v>1344</v>
      </c>
      <c r="K736" s="20">
        <v>47</v>
      </c>
      <c r="L736" s="25">
        <f t="shared" si="22"/>
        <v>631.67999999999995</v>
      </c>
      <c r="M736" s="25">
        <f t="shared" si="23"/>
        <v>712.32</v>
      </c>
      <c r="O736" s="19" t="s">
        <v>31</v>
      </c>
      <c r="P736" s="20"/>
      <c r="Q736" s="19" t="s">
        <v>32</v>
      </c>
      <c r="R736" s="19" t="s">
        <v>33</v>
      </c>
      <c r="S736" s="19" t="s">
        <v>34</v>
      </c>
      <c r="T736" s="19" t="s">
        <v>4215</v>
      </c>
    </row>
    <row r="737" spans="1:20" x14ac:dyDescent="0.3">
      <c r="A737" s="19" t="s">
        <v>4208</v>
      </c>
      <c r="B737" s="20" t="s">
        <v>4209</v>
      </c>
      <c r="C737" s="19" t="s">
        <v>5499</v>
      </c>
      <c r="E737" s="19" t="s">
        <v>25</v>
      </c>
      <c r="F737" s="19" t="s">
        <v>26</v>
      </c>
      <c r="G737" s="19" t="s">
        <v>27</v>
      </c>
      <c r="H737" s="19" t="s">
        <v>121</v>
      </c>
      <c r="I737" s="19" t="s">
        <v>29</v>
      </c>
      <c r="J737" s="19">
        <v>1408</v>
      </c>
      <c r="K737" s="20">
        <v>46</v>
      </c>
      <c r="L737" s="25">
        <f t="shared" si="22"/>
        <v>647.67999999999995</v>
      </c>
      <c r="M737" s="25">
        <f t="shared" si="23"/>
        <v>760.32</v>
      </c>
      <c r="O737" s="19" t="s">
        <v>31</v>
      </c>
      <c r="P737" s="20"/>
      <c r="Q737" s="19" t="s">
        <v>32</v>
      </c>
      <c r="R737" s="19" t="s">
        <v>33</v>
      </c>
      <c r="S737" s="19" t="s">
        <v>34</v>
      </c>
      <c r="T737" s="19" t="s">
        <v>4215</v>
      </c>
    </row>
    <row r="738" spans="1:20" x14ac:dyDescent="0.3">
      <c r="A738" s="19" t="s">
        <v>4208</v>
      </c>
      <c r="B738" s="20" t="s">
        <v>4209</v>
      </c>
      <c r="C738" s="19" t="s">
        <v>5500</v>
      </c>
      <c r="E738" s="19" t="s">
        <v>25</v>
      </c>
      <c r="F738" s="19" t="s">
        <v>26</v>
      </c>
      <c r="G738" s="19" t="s">
        <v>27</v>
      </c>
      <c r="H738" s="19" t="s">
        <v>121</v>
      </c>
      <c r="I738" s="19" t="s">
        <v>1265</v>
      </c>
      <c r="J738" s="19">
        <v>3118</v>
      </c>
      <c r="K738" s="20">
        <v>14</v>
      </c>
      <c r="L738" s="25">
        <f t="shared" si="22"/>
        <v>436.52</v>
      </c>
      <c r="M738" s="25">
        <f t="shared" si="23"/>
        <v>2681.48</v>
      </c>
      <c r="N738" s="19" t="s">
        <v>2877</v>
      </c>
      <c r="O738" s="19" t="s">
        <v>31</v>
      </c>
      <c r="P738" s="20"/>
      <c r="Q738" s="19" t="s">
        <v>32</v>
      </c>
      <c r="R738" s="19" t="s">
        <v>33</v>
      </c>
      <c r="S738" s="19" t="s">
        <v>34</v>
      </c>
      <c r="T738" s="19" t="s">
        <v>1403</v>
      </c>
    </row>
    <row r="739" spans="1:20" x14ac:dyDescent="0.3">
      <c r="A739" s="19" t="s">
        <v>4208</v>
      </c>
      <c r="B739" s="20" t="s">
        <v>4209</v>
      </c>
      <c r="C739" s="19" t="s">
        <v>5501</v>
      </c>
      <c r="E739" s="19" t="s">
        <v>25</v>
      </c>
      <c r="F739" s="19" t="s">
        <v>26</v>
      </c>
      <c r="G739" s="19" t="s">
        <v>27</v>
      </c>
      <c r="H739" s="19" t="s">
        <v>121</v>
      </c>
      <c r="I739" s="19" t="s">
        <v>1265</v>
      </c>
      <c r="J739" s="19">
        <v>148</v>
      </c>
      <c r="K739" s="20">
        <v>25</v>
      </c>
      <c r="L739" s="25">
        <f t="shared" si="22"/>
        <v>37</v>
      </c>
      <c r="M739" s="25">
        <f t="shared" si="23"/>
        <v>111</v>
      </c>
      <c r="N739" s="19" t="s">
        <v>5502</v>
      </c>
      <c r="O739" s="19" t="s">
        <v>31</v>
      </c>
      <c r="P739" s="20"/>
      <c r="Q739" s="19" t="s">
        <v>32</v>
      </c>
      <c r="R739" s="19" t="s">
        <v>33</v>
      </c>
      <c r="S739" s="19" t="s">
        <v>34</v>
      </c>
      <c r="T739" s="19" t="s">
        <v>1403</v>
      </c>
    </row>
    <row r="740" spans="1:20" x14ac:dyDescent="0.3">
      <c r="A740" s="19" t="s">
        <v>4208</v>
      </c>
      <c r="B740" s="20" t="s">
        <v>4209</v>
      </c>
      <c r="C740" s="19" t="s">
        <v>5503</v>
      </c>
      <c r="E740" s="19" t="s">
        <v>25</v>
      </c>
      <c r="F740" s="19" t="s">
        <v>26</v>
      </c>
      <c r="G740" s="19" t="s">
        <v>27</v>
      </c>
      <c r="H740" s="19" t="s">
        <v>121</v>
      </c>
      <c r="I740" s="19" t="s">
        <v>1265</v>
      </c>
      <c r="J740" s="19">
        <v>279</v>
      </c>
      <c r="K740" s="20">
        <v>26</v>
      </c>
      <c r="L740" s="25">
        <f t="shared" si="22"/>
        <v>72.540000000000006</v>
      </c>
      <c r="M740" s="25">
        <f t="shared" si="23"/>
        <v>206.46</v>
      </c>
      <c r="N740" s="19" t="s">
        <v>5504</v>
      </c>
      <c r="O740" s="19" t="s">
        <v>31</v>
      </c>
      <c r="P740" s="20"/>
      <c r="Q740" s="19" t="s">
        <v>32</v>
      </c>
      <c r="R740" s="19" t="s">
        <v>33</v>
      </c>
      <c r="S740" s="19" t="s">
        <v>34</v>
      </c>
      <c r="T740" s="19" t="s">
        <v>1403</v>
      </c>
    </row>
    <row r="741" spans="1:20" x14ac:dyDescent="0.3">
      <c r="A741" s="19" t="s">
        <v>4208</v>
      </c>
      <c r="B741" s="20" t="s">
        <v>4209</v>
      </c>
      <c r="C741" s="19" t="s">
        <v>5505</v>
      </c>
      <c r="E741" s="19" t="s">
        <v>25</v>
      </c>
      <c r="F741" s="19" t="s">
        <v>26</v>
      </c>
      <c r="G741" s="19" t="s">
        <v>27</v>
      </c>
      <c r="H741" s="19" t="s">
        <v>121</v>
      </c>
      <c r="I741" s="19" t="s">
        <v>134</v>
      </c>
      <c r="J741" s="19">
        <v>0</v>
      </c>
      <c r="K741" s="20"/>
      <c r="L741" s="25">
        <f t="shared" si="22"/>
        <v>0</v>
      </c>
      <c r="M741" s="25">
        <f t="shared" si="23"/>
        <v>0</v>
      </c>
      <c r="N741" s="19" t="s">
        <v>2806</v>
      </c>
      <c r="O741" s="19" t="s">
        <v>31</v>
      </c>
      <c r="P741" s="20"/>
      <c r="Q741" s="19" t="s">
        <v>32</v>
      </c>
      <c r="R741" s="19" t="s">
        <v>33</v>
      </c>
      <c r="S741" s="19" t="s">
        <v>34</v>
      </c>
      <c r="T741" s="19" t="s">
        <v>1403</v>
      </c>
    </row>
    <row r="742" spans="1:20" x14ac:dyDescent="0.3">
      <c r="A742" s="19" t="s">
        <v>4208</v>
      </c>
      <c r="B742" s="20" t="s">
        <v>4209</v>
      </c>
      <c r="C742" s="19" t="s">
        <v>5506</v>
      </c>
      <c r="D742" s="19" t="s">
        <v>24</v>
      </c>
      <c r="E742" s="19" t="s">
        <v>25</v>
      </c>
      <c r="F742" s="19" t="s">
        <v>26</v>
      </c>
      <c r="G742" s="19" t="s">
        <v>27</v>
      </c>
      <c r="H742" s="19" t="s">
        <v>28</v>
      </c>
      <c r="I742" s="19" t="s">
        <v>42</v>
      </c>
      <c r="J742" s="19">
        <v>58553</v>
      </c>
      <c r="K742" s="20">
        <v>67</v>
      </c>
      <c r="L742" s="25">
        <f t="shared" si="22"/>
        <v>39230.51</v>
      </c>
      <c r="M742" s="25">
        <f t="shared" si="23"/>
        <v>19322.490000000002</v>
      </c>
      <c r="N742" s="19" t="s">
        <v>5507</v>
      </c>
      <c r="O742" s="19" t="s">
        <v>87</v>
      </c>
      <c r="P742" s="20"/>
      <c r="Q742" s="19" t="s">
        <v>32</v>
      </c>
      <c r="R742" s="19" t="s">
        <v>33</v>
      </c>
      <c r="S742" s="19" t="s">
        <v>34</v>
      </c>
      <c r="T742" s="19" t="s">
        <v>4767</v>
      </c>
    </row>
    <row r="743" spans="1:20" x14ac:dyDescent="0.3">
      <c r="A743" s="19" t="s">
        <v>4208</v>
      </c>
      <c r="B743" s="20" t="s">
        <v>4209</v>
      </c>
      <c r="C743" s="19" t="s">
        <v>5508</v>
      </c>
      <c r="E743" s="19" t="s">
        <v>25</v>
      </c>
      <c r="F743" s="19" t="s">
        <v>26</v>
      </c>
      <c r="G743" s="19" t="s">
        <v>27</v>
      </c>
      <c r="H743" s="19" t="s">
        <v>121</v>
      </c>
      <c r="I743" s="19" t="s">
        <v>29</v>
      </c>
      <c r="J743" s="19">
        <v>1279</v>
      </c>
      <c r="K743" s="20">
        <v>46</v>
      </c>
      <c r="L743" s="25">
        <f t="shared" si="22"/>
        <v>588.34</v>
      </c>
      <c r="M743" s="25">
        <f t="shared" si="23"/>
        <v>690.66</v>
      </c>
      <c r="N743" s="19" t="s">
        <v>4770</v>
      </c>
      <c r="O743" s="19" t="s">
        <v>31</v>
      </c>
      <c r="P743" s="20"/>
      <c r="Q743" s="19" t="s">
        <v>32</v>
      </c>
      <c r="R743" s="19" t="s">
        <v>33</v>
      </c>
      <c r="S743" s="19" t="s">
        <v>34</v>
      </c>
      <c r="T743" s="19" t="s">
        <v>1403</v>
      </c>
    </row>
    <row r="744" spans="1:20" x14ac:dyDescent="0.3">
      <c r="A744" s="19" t="s">
        <v>4208</v>
      </c>
      <c r="B744" s="20" t="s">
        <v>4209</v>
      </c>
      <c r="C744" s="19" t="s">
        <v>5509</v>
      </c>
      <c r="E744" s="19" t="s">
        <v>25</v>
      </c>
      <c r="F744" s="19" t="s">
        <v>26</v>
      </c>
      <c r="G744" s="19" t="s">
        <v>27</v>
      </c>
      <c r="H744" s="19" t="s">
        <v>121</v>
      </c>
      <c r="I744" s="19" t="s">
        <v>29</v>
      </c>
      <c r="J744" s="19">
        <v>3563</v>
      </c>
      <c r="K744" s="20">
        <v>48</v>
      </c>
      <c r="L744" s="25">
        <f t="shared" si="22"/>
        <v>1710.24</v>
      </c>
      <c r="M744" s="25">
        <f t="shared" si="23"/>
        <v>1852.76</v>
      </c>
      <c r="O744" s="19" t="s">
        <v>87</v>
      </c>
      <c r="P744" s="20"/>
      <c r="Q744" s="19" t="s">
        <v>32</v>
      </c>
      <c r="R744" s="19" t="s">
        <v>33</v>
      </c>
      <c r="S744" s="19" t="s">
        <v>34</v>
      </c>
      <c r="T744" s="19" t="s">
        <v>1403</v>
      </c>
    </row>
    <row r="745" spans="1:20" x14ac:dyDescent="0.3">
      <c r="A745" s="19" t="s">
        <v>4208</v>
      </c>
      <c r="B745" s="20" t="s">
        <v>4209</v>
      </c>
      <c r="C745" s="19" t="s">
        <v>5510</v>
      </c>
      <c r="E745" s="19" t="s">
        <v>25</v>
      </c>
      <c r="F745" s="19" t="s">
        <v>26</v>
      </c>
      <c r="G745" s="19" t="s">
        <v>275</v>
      </c>
      <c r="H745" s="19" t="s">
        <v>121</v>
      </c>
      <c r="I745" s="19" t="s">
        <v>29</v>
      </c>
      <c r="J745" s="19">
        <v>2227</v>
      </c>
      <c r="K745" s="20">
        <v>48</v>
      </c>
      <c r="L745" s="25">
        <f t="shared" si="22"/>
        <v>1068.96</v>
      </c>
      <c r="M745" s="25">
        <f t="shared" si="23"/>
        <v>1158.04</v>
      </c>
      <c r="N745" s="19" t="s">
        <v>5511</v>
      </c>
      <c r="O745" s="19" t="s">
        <v>31</v>
      </c>
      <c r="P745" s="20"/>
      <c r="Q745" s="19" t="s">
        <v>32</v>
      </c>
      <c r="R745" s="19" t="s">
        <v>33</v>
      </c>
      <c r="S745" s="19" t="s">
        <v>34</v>
      </c>
      <c r="T745" s="19" t="s">
        <v>4215</v>
      </c>
    </row>
    <row r="746" spans="1:20" x14ac:dyDescent="0.3">
      <c r="A746" s="19" t="s">
        <v>4208</v>
      </c>
      <c r="B746" s="20" t="s">
        <v>4209</v>
      </c>
      <c r="C746" s="19" t="s">
        <v>5512</v>
      </c>
      <c r="E746" s="19" t="s">
        <v>25</v>
      </c>
      <c r="F746" s="19" t="s">
        <v>26</v>
      </c>
      <c r="G746" s="19" t="s">
        <v>275</v>
      </c>
      <c r="H746" s="19" t="s">
        <v>121</v>
      </c>
      <c r="I746" s="19" t="s">
        <v>1265</v>
      </c>
      <c r="J746" s="19">
        <v>0</v>
      </c>
      <c r="K746" s="20"/>
      <c r="L746" s="25">
        <f t="shared" si="22"/>
        <v>0</v>
      </c>
      <c r="M746" s="25">
        <f t="shared" si="23"/>
        <v>0</v>
      </c>
      <c r="N746" s="19" t="s">
        <v>5513</v>
      </c>
      <c r="O746" s="19" t="s">
        <v>31</v>
      </c>
      <c r="P746" s="20"/>
      <c r="Q746" s="19" t="s">
        <v>32</v>
      </c>
      <c r="R746" s="19" t="s">
        <v>33</v>
      </c>
      <c r="S746" s="19" t="s">
        <v>34</v>
      </c>
      <c r="T746" s="19" t="s">
        <v>1403</v>
      </c>
    </row>
    <row r="747" spans="1:20" x14ac:dyDescent="0.3">
      <c r="A747" s="19" t="s">
        <v>4208</v>
      </c>
      <c r="B747" s="20" t="s">
        <v>4209</v>
      </c>
      <c r="C747" s="19" t="s">
        <v>5514</v>
      </c>
      <c r="E747" s="19" t="s">
        <v>25</v>
      </c>
      <c r="F747" s="19" t="s">
        <v>26</v>
      </c>
      <c r="G747" s="19" t="s">
        <v>275</v>
      </c>
      <c r="H747" s="19" t="s">
        <v>121</v>
      </c>
      <c r="I747" s="19" t="s">
        <v>42</v>
      </c>
      <c r="J747" s="19">
        <v>26161</v>
      </c>
      <c r="K747" s="20">
        <v>26</v>
      </c>
      <c r="L747" s="25">
        <f t="shared" si="22"/>
        <v>6801.86</v>
      </c>
      <c r="M747" s="25">
        <f t="shared" si="23"/>
        <v>19359.14</v>
      </c>
      <c r="N747" s="19" t="s">
        <v>5515</v>
      </c>
      <c r="O747" s="19" t="s">
        <v>31</v>
      </c>
      <c r="P747" s="20"/>
      <c r="Q747" s="19" t="s">
        <v>122</v>
      </c>
      <c r="T747" s="19" t="s">
        <v>1406</v>
      </c>
    </row>
    <row r="748" spans="1:20" x14ac:dyDescent="0.3">
      <c r="A748" s="19" t="s">
        <v>4208</v>
      </c>
      <c r="B748" s="20" t="s">
        <v>4209</v>
      </c>
      <c r="C748" s="19" t="s">
        <v>5516</v>
      </c>
      <c r="E748" s="19" t="s">
        <v>25</v>
      </c>
      <c r="F748" s="19" t="s">
        <v>26</v>
      </c>
      <c r="G748" s="19" t="s">
        <v>275</v>
      </c>
      <c r="H748" s="19" t="s">
        <v>121</v>
      </c>
      <c r="I748" s="19" t="s">
        <v>29</v>
      </c>
      <c r="J748" s="19">
        <v>2298</v>
      </c>
      <c r="K748" s="20">
        <v>47</v>
      </c>
      <c r="L748" s="25">
        <f t="shared" si="22"/>
        <v>1080.06</v>
      </c>
      <c r="M748" s="25">
        <f t="shared" si="23"/>
        <v>1217.94</v>
      </c>
      <c r="N748" s="19" t="s">
        <v>5517</v>
      </c>
      <c r="O748" s="19" t="s">
        <v>31</v>
      </c>
      <c r="P748" s="20"/>
      <c r="Q748" s="19" t="s">
        <v>32</v>
      </c>
      <c r="R748" s="19" t="s">
        <v>33</v>
      </c>
      <c r="S748" s="19" t="s">
        <v>34</v>
      </c>
      <c r="T748" s="19" t="s">
        <v>4215</v>
      </c>
    </row>
    <row r="749" spans="1:20" x14ac:dyDescent="0.3">
      <c r="A749" s="19" t="s">
        <v>4208</v>
      </c>
      <c r="B749" s="20" t="s">
        <v>4209</v>
      </c>
      <c r="C749" s="19" t="s">
        <v>5518</v>
      </c>
      <c r="E749" s="19" t="s">
        <v>25</v>
      </c>
      <c r="F749" s="19" t="s">
        <v>26</v>
      </c>
      <c r="G749" s="19" t="s">
        <v>275</v>
      </c>
      <c r="H749" s="19" t="s">
        <v>121</v>
      </c>
      <c r="I749" s="19" t="s">
        <v>29</v>
      </c>
      <c r="J749" s="19">
        <v>33246</v>
      </c>
      <c r="K749" s="20">
        <v>41</v>
      </c>
      <c r="L749" s="25">
        <f t="shared" si="22"/>
        <v>13630.86</v>
      </c>
      <c r="M749" s="25">
        <f t="shared" si="23"/>
        <v>19615.14</v>
      </c>
      <c r="N749" s="19" t="s">
        <v>5519</v>
      </c>
      <c r="O749" s="19" t="s">
        <v>31</v>
      </c>
      <c r="P749" s="20"/>
      <c r="Q749" s="19" t="s">
        <v>122</v>
      </c>
      <c r="T749" s="19" t="s">
        <v>1406</v>
      </c>
    </row>
    <row r="750" spans="1:20" x14ac:dyDescent="0.3">
      <c r="A750" s="19" t="s">
        <v>4208</v>
      </c>
      <c r="B750" s="20" t="s">
        <v>4209</v>
      </c>
      <c r="C750" s="19" t="s">
        <v>5520</v>
      </c>
      <c r="E750" s="19" t="s">
        <v>25</v>
      </c>
      <c r="F750" s="19" t="s">
        <v>26</v>
      </c>
      <c r="G750" s="19" t="s">
        <v>38</v>
      </c>
      <c r="H750" s="19" t="s">
        <v>121</v>
      </c>
      <c r="I750" s="19" t="s">
        <v>42</v>
      </c>
      <c r="J750" s="19">
        <v>1924</v>
      </c>
      <c r="K750" s="20">
        <v>33</v>
      </c>
      <c r="L750" s="25">
        <f t="shared" si="22"/>
        <v>634.91999999999996</v>
      </c>
      <c r="M750" s="25">
        <f t="shared" si="23"/>
        <v>1289.08</v>
      </c>
      <c r="N750" s="19" t="s">
        <v>5521</v>
      </c>
      <c r="O750" s="19" t="s">
        <v>31</v>
      </c>
      <c r="P750" s="20"/>
      <c r="Q750" s="19" t="s">
        <v>32</v>
      </c>
      <c r="R750" s="19" t="s">
        <v>33</v>
      </c>
      <c r="S750" s="19" t="s">
        <v>34</v>
      </c>
      <c r="T750" s="19" t="s">
        <v>1403</v>
      </c>
    </row>
    <row r="751" spans="1:20" x14ac:dyDescent="0.3">
      <c r="A751" s="19" t="s">
        <v>4208</v>
      </c>
      <c r="B751" s="20" t="s">
        <v>4209</v>
      </c>
      <c r="C751" s="19" t="s">
        <v>5522</v>
      </c>
      <c r="D751" s="19" t="s">
        <v>24</v>
      </c>
      <c r="E751" s="19" t="s">
        <v>25</v>
      </c>
      <c r="F751" s="19" t="s">
        <v>26</v>
      </c>
      <c r="G751" s="19" t="s">
        <v>38</v>
      </c>
      <c r="H751" s="19" t="s">
        <v>28</v>
      </c>
      <c r="I751" s="19" t="s">
        <v>29</v>
      </c>
      <c r="J751" s="19">
        <v>1524</v>
      </c>
      <c r="K751" s="20">
        <v>46</v>
      </c>
      <c r="L751" s="25">
        <f t="shared" si="22"/>
        <v>701.04</v>
      </c>
      <c r="M751" s="25">
        <f t="shared" si="23"/>
        <v>822.96</v>
      </c>
      <c r="N751" s="19" t="s">
        <v>5523</v>
      </c>
      <c r="O751" s="19" t="s">
        <v>31</v>
      </c>
      <c r="P751" s="20"/>
      <c r="Q751" s="19" t="s">
        <v>32</v>
      </c>
      <c r="R751" s="19" t="s">
        <v>33</v>
      </c>
      <c r="S751" s="19" t="s">
        <v>34</v>
      </c>
      <c r="T751" s="19" t="s">
        <v>1296</v>
      </c>
    </row>
    <row r="752" spans="1:20" x14ac:dyDescent="0.3">
      <c r="A752" s="19" t="s">
        <v>4208</v>
      </c>
      <c r="B752" s="20" t="s">
        <v>4209</v>
      </c>
      <c r="C752" s="19" t="s">
        <v>5524</v>
      </c>
      <c r="E752" s="19" t="s">
        <v>25</v>
      </c>
      <c r="F752" s="19" t="s">
        <v>26</v>
      </c>
      <c r="G752" s="19" t="s">
        <v>5009</v>
      </c>
      <c r="H752" s="19" t="s">
        <v>141</v>
      </c>
      <c r="I752" s="19" t="s">
        <v>811</v>
      </c>
      <c r="J752" s="19">
        <v>8131</v>
      </c>
      <c r="K752" s="20">
        <v>35</v>
      </c>
      <c r="L752" s="25">
        <f t="shared" si="22"/>
        <v>2845.85</v>
      </c>
      <c r="M752" s="25">
        <f t="shared" si="23"/>
        <v>5285.15</v>
      </c>
      <c r="N752" s="19" t="s">
        <v>5525</v>
      </c>
      <c r="O752" s="19" t="s">
        <v>31</v>
      </c>
      <c r="P752" s="20"/>
      <c r="Q752" s="19" t="s">
        <v>122</v>
      </c>
      <c r="T752" s="19" t="s">
        <v>4290</v>
      </c>
    </row>
    <row r="753" spans="1:20" x14ac:dyDescent="0.3">
      <c r="A753" s="19" t="s">
        <v>4208</v>
      </c>
      <c r="B753" s="20" t="s">
        <v>4209</v>
      </c>
      <c r="C753" s="19" t="s">
        <v>5526</v>
      </c>
      <c r="E753" s="19" t="s">
        <v>25</v>
      </c>
      <c r="F753" s="19" t="s">
        <v>26</v>
      </c>
      <c r="G753" s="19" t="s">
        <v>5009</v>
      </c>
      <c r="H753" s="19" t="s">
        <v>141</v>
      </c>
      <c r="I753" s="19" t="s">
        <v>811</v>
      </c>
      <c r="J753" s="19">
        <v>10450</v>
      </c>
      <c r="K753" s="20">
        <v>36</v>
      </c>
      <c r="L753" s="25">
        <f t="shared" si="22"/>
        <v>3762</v>
      </c>
      <c r="M753" s="25">
        <f t="shared" si="23"/>
        <v>6688</v>
      </c>
      <c r="P753" s="20"/>
    </row>
    <row r="754" spans="1:20" x14ac:dyDescent="0.3">
      <c r="A754" s="19" t="s">
        <v>4208</v>
      </c>
      <c r="B754" s="20" t="s">
        <v>4209</v>
      </c>
      <c r="C754" s="19" t="s">
        <v>5527</v>
      </c>
      <c r="E754" s="19" t="s">
        <v>25</v>
      </c>
      <c r="F754" s="19" t="s">
        <v>26</v>
      </c>
      <c r="G754" s="19" t="s">
        <v>27</v>
      </c>
      <c r="H754" s="19" t="s">
        <v>121</v>
      </c>
      <c r="I754" s="19" t="s">
        <v>42</v>
      </c>
      <c r="J754" s="19">
        <v>1048</v>
      </c>
      <c r="K754" s="20">
        <v>46</v>
      </c>
      <c r="L754" s="25">
        <f t="shared" si="22"/>
        <v>482.08</v>
      </c>
      <c r="M754" s="25">
        <f t="shared" si="23"/>
        <v>565.91999999999996</v>
      </c>
      <c r="N754" s="19" t="s">
        <v>5528</v>
      </c>
      <c r="O754" s="19" t="s">
        <v>31</v>
      </c>
      <c r="P754" s="20"/>
      <c r="Q754" s="19" t="s">
        <v>122</v>
      </c>
      <c r="T754" s="19" t="s">
        <v>4246</v>
      </c>
    </row>
    <row r="755" spans="1:20" x14ac:dyDescent="0.3">
      <c r="A755" s="19" t="s">
        <v>4208</v>
      </c>
      <c r="B755" s="20" t="s">
        <v>4209</v>
      </c>
      <c r="C755" s="19" t="s">
        <v>5529</v>
      </c>
      <c r="E755" s="19" t="s">
        <v>25</v>
      </c>
      <c r="F755" s="19" t="s">
        <v>26</v>
      </c>
      <c r="G755" s="19" t="s">
        <v>27</v>
      </c>
      <c r="H755" s="19" t="s">
        <v>141</v>
      </c>
      <c r="I755" s="19" t="s">
        <v>811</v>
      </c>
      <c r="J755" s="19">
        <v>11004</v>
      </c>
      <c r="K755" s="20">
        <v>46</v>
      </c>
      <c r="L755" s="25">
        <f t="shared" si="22"/>
        <v>5061.84</v>
      </c>
      <c r="M755" s="25">
        <f t="shared" si="23"/>
        <v>5942.16</v>
      </c>
      <c r="N755" s="19" t="s">
        <v>5530</v>
      </c>
      <c r="O755" s="19" t="s">
        <v>31</v>
      </c>
      <c r="P755" s="20"/>
      <c r="Q755" s="19" t="s">
        <v>122</v>
      </c>
      <c r="T755" s="19" t="s">
        <v>4290</v>
      </c>
    </row>
    <row r="756" spans="1:20" x14ac:dyDescent="0.3">
      <c r="A756" s="19" t="s">
        <v>4208</v>
      </c>
      <c r="B756" s="20" t="s">
        <v>4209</v>
      </c>
      <c r="C756" s="19" t="s">
        <v>5531</v>
      </c>
      <c r="E756" s="19" t="s">
        <v>25</v>
      </c>
      <c r="F756" s="19" t="s">
        <v>26</v>
      </c>
      <c r="G756" s="19" t="s">
        <v>27</v>
      </c>
      <c r="H756" s="19" t="s">
        <v>121</v>
      </c>
      <c r="I756" s="19" t="s">
        <v>29</v>
      </c>
      <c r="J756" s="19">
        <v>337</v>
      </c>
      <c r="K756" s="20">
        <v>45</v>
      </c>
      <c r="L756" s="25">
        <f t="shared" si="22"/>
        <v>151.65</v>
      </c>
      <c r="M756" s="25">
        <f t="shared" si="23"/>
        <v>185.35</v>
      </c>
      <c r="N756" s="19" t="s">
        <v>5532</v>
      </c>
      <c r="O756" s="19" t="s">
        <v>31</v>
      </c>
      <c r="P756" s="20"/>
      <c r="Q756" s="19" t="s">
        <v>122</v>
      </c>
      <c r="T756" s="19" t="s">
        <v>4246</v>
      </c>
    </row>
    <row r="757" spans="1:20" x14ac:dyDescent="0.3">
      <c r="A757" s="19" t="s">
        <v>4208</v>
      </c>
      <c r="B757" s="20" t="s">
        <v>4209</v>
      </c>
      <c r="C757" s="19" t="s">
        <v>5533</v>
      </c>
      <c r="E757" s="19" t="s">
        <v>25</v>
      </c>
      <c r="F757" s="19" t="s">
        <v>26</v>
      </c>
      <c r="G757" s="19" t="s">
        <v>27</v>
      </c>
      <c r="H757" s="19" t="s">
        <v>121</v>
      </c>
      <c r="I757" s="19" t="s">
        <v>29</v>
      </c>
      <c r="J757" s="19">
        <v>2653</v>
      </c>
      <c r="K757" s="20">
        <v>53</v>
      </c>
      <c r="L757" s="25">
        <f t="shared" si="22"/>
        <v>1406.09</v>
      </c>
      <c r="M757" s="25">
        <f t="shared" si="23"/>
        <v>1246.9100000000001</v>
      </c>
      <c r="N757" s="19" t="s">
        <v>5534</v>
      </c>
      <c r="O757" s="19" t="s">
        <v>31</v>
      </c>
      <c r="P757" s="20"/>
      <c r="Q757" s="19" t="s">
        <v>32</v>
      </c>
      <c r="R757" s="19" t="s">
        <v>33</v>
      </c>
      <c r="S757" s="19" t="s">
        <v>34</v>
      </c>
      <c r="T757" s="19" t="s">
        <v>4215</v>
      </c>
    </row>
    <row r="758" spans="1:20" x14ac:dyDescent="0.3">
      <c r="A758" s="19" t="s">
        <v>4208</v>
      </c>
      <c r="B758" s="20" t="s">
        <v>4209</v>
      </c>
      <c r="C758" s="19" t="s">
        <v>5535</v>
      </c>
      <c r="E758" s="19" t="s">
        <v>25</v>
      </c>
      <c r="F758" s="19" t="s">
        <v>26</v>
      </c>
      <c r="G758" s="19" t="s">
        <v>27</v>
      </c>
      <c r="H758" s="19" t="s">
        <v>121</v>
      </c>
      <c r="I758" s="19" t="s">
        <v>42</v>
      </c>
      <c r="J758" s="19">
        <v>65171</v>
      </c>
      <c r="K758" s="20">
        <v>61</v>
      </c>
      <c r="L758" s="25">
        <f t="shared" si="22"/>
        <v>39754.31</v>
      </c>
      <c r="M758" s="25">
        <f t="shared" si="23"/>
        <v>25416.69</v>
      </c>
      <c r="P758" s="20"/>
    </row>
    <row r="759" spans="1:20" x14ac:dyDescent="0.3">
      <c r="A759" s="19" t="s">
        <v>4208</v>
      </c>
      <c r="B759" s="20" t="s">
        <v>4209</v>
      </c>
      <c r="C759" s="19" t="s">
        <v>5536</v>
      </c>
      <c r="E759" s="19" t="s">
        <v>25</v>
      </c>
      <c r="F759" s="19" t="s">
        <v>26</v>
      </c>
      <c r="G759" s="19" t="s">
        <v>27</v>
      </c>
      <c r="H759" s="19" t="s">
        <v>121</v>
      </c>
      <c r="I759" s="19" t="s">
        <v>29</v>
      </c>
      <c r="J759" s="19">
        <v>688</v>
      </c>
      <c r="K759" s="20">
        <v>47</v>
      </c>
      <c r="L759" s="25">
        <f t="shared" si="22"/>
        <v>323.36</v>
      </c>
      <c r="M759" s="25">
        <f t="shared" si="23"/>
        <v>364.64</v>
      </c>
      <c r="N759" s="19" t="s">
        <v>5537</v>
      </c>
      <c r="O759" s="19" t="s">
        <v>31</v>
      </c>
      <c r="P759" s="20"/>
      <c r="Q759" s="19" t="s">
        <v>122</v>
      </c>
      <c r="T759" s="19" t="s">
        <v>4246</v>
      </c>
    </row>
    <row r="760" spans="1:20" x14ac:dyDescent="0.3">
      <c r="A760" s="19" t="s">
        <v>4208</v>
      </c>
      <c r="B760" s="20" t="s">
        <v>4209</v>
      </c>
      <c r="C760" s="19" t="s">
        <v>5538</v>
      </c>
      <c r="E760" s="19" t="s">
        <v>25</v>
      </c>
      <c r="F760" s="19" t="s">
        <v>26</v>
      </c>
      <c r="G760" s="19" t="s">
        <v>27</v>
      </c>
      <c r="H760" s="19" t="s">
        <v>121</v>
      </c>
      <c r="I760" s="19" t="s">
        <v>29</v>
      </c>
      <c r="J760" s="19">
        <v>2764</v>
      </c>
      <c r="K760" s="20">
        <v>53</v>
      </c>
      <c r="L760" s="25">
        <f t="shared" si="22"/>
        <v>1464.92</v>
      </c>
      <c r="M760" s="25">
        <f t="shared" si="23"/>
        <v>1299.08</v>
      </c>
      <c r="N760" s="19" t="s">
        <v>5539</v>
      </c>
      <c r="O760" s="19" t="s">
        <v>31</v>
      </c>
      <c r="P760" s="20"/>
      <c r="Q760" s="19" t="s">
        <v>32</v>
      </c>
      <c r="R760" s="19" t="s">
        <v>33</v>
      </c>
      <c r="S760" s="19" t="s">
        <v>34</v>
      </c>
      <c r="T760" s="19" t="s">
        <v>4215</v>
      </c>
    </row>
    <row r="761" spans="1:20" x14ac:dyDescent="0.3">
      <c r="A761" s="19" t="s">
        <v>4208</v>
      </c>
      <c r="B761" s="20" t="s">
        <v>4209</v>
      </c>
      <c r="C761" s="19" t="s">
        <v>5540</v>
      </c>
      <c r="E761" s="19" t="s">
        <v>25</v>
      </c>
      <c r="F761" s="19" t="s">
        <v>26</v>
      </c>
      <c r="G761" s="19" t="s">
        <v>27</v>
      </c>
      <c r="H761" s="19" t="s">
        <v>121</v>
      </c>
      <c r="I761" s="19" t="s">
        <v>42</v>
      </c>
      <c r="J761" s="19">
        <v>13144</v>
      </c>
      <c r="K761" s="20">
        <v>43</v>
      </c>
      <c r="L761" s="25">
        <f t="shared" si="22"/>
        <v>5651.92</v>
      </c>
      <c r="M761" s="25">
        <f t="shared" si="23"/>
        <v>7492.08</v>
      </c>
      <c r="N761" s="19" t="s">
        <v>5541</v>
      </c>
      <c r="O761" s="19" t="s">
        <v>87</v>
      </c>
      <c r="P761" s="20"/>
      <c r="Q761" s="19" t="s">
        <v>122</v>
      </c>
      <c r="T761" s="19" t="s">
        <v>4228</v>
      </c>
    </row>
    <row r="762" spans="1:20" x14ac:dyDescent="0.3">
      <c r="A762" s="19" t="s">
        <v>4208</v>
      </c>
      <c r="B762" s="20" t="s">
        <v>4209</v>
      </c>
      <c r="C762" s="19" t="s">
        <v>5542</v>
      </c>
      <c r="E762" s="19" t="s">
        <v>25</v>
      </c>
      <c r="F762" s="19" t="s">
        <v>26</v>
      </c>
      <c r="G762" s="19" t="s">
        <v>27</v>
      </c>
      <c r="H762" s="19" t="s">
        <v>121</v>
      </c>
      <c r="I762" s="19" t="s">
        <v>57</v>
      </c>
      <c r="J762" s="19">
        <v>2490</v>
      </c>
      <c r="K762" s="20">
        <v>100</v>
      </c>
      <c r="L762" s="25">
        <f t="shared" si="22"/>
        <v>2490</v>
      </c>
      <c r="M762" s="25">
        <f t="shared" si="23"/>
        <v>0</v>
      </c>
      <c r="N762" s="19" t="s">
        <v>4770</v>
      </c>
      <c r="O762" s="19" t="s">
        <v>31</v>
      </c>
      <c r="P762" s="20"/>
      <c r="Q762" s="19" t="s">
        <v>32</v>
      </c>
      <c r="R762" s="19" t="s">
        <v>2510</v>
      </c>
      <c r="S762" s="19" t="s">
        <v>34</v>
      </c>
      <c r="T762" s="19" t="s">
        <v>4246</v>
      </c>
    </row>
    <row r="763" spans="1:20" x14ac:dyDescent="0.3">
      <c r="A763" s="19" t="s">
        <v>4208</v>
      </c>
      <c r="B763" s="20" t="s">
        <v>4209</v>
      </c>
      <c r="C763" s="19" t="s">
        <v>5543</v>
      </c>
      <c r="E763" s="19" t="s">
        <v>25</v>
      </c>
      <c r="F763" s="19" t="s">
        <v>26</v>
      </c>
      <c r="G763" s="19" t="s">
        <v>27</v>
      </c>
      <c r="H763" s="19" t="s">
        <v>121</v>
      </c>
      <c r="I763" s="19" t="s">
        <v>29</v>
      </c>
      <c r="J763" s="19">
        <v>665</v>
      </c>
      <c r="K763" s="20">
        <v>52</v>
      </c>
      <c r="L763" s="25">
        <f t="shared" si="22"/>
        <v>345.8</v>
      </c>
      <c r="M763" s="25">
        <f t="shared" si="23"/>
        <v>319.2</v>
      </c>
      <c r="N763" s="19" t="s">
        <v>5544</v>
      </c>
      <c r="O763" s="19" t="s">
        <v>87</v>
      </c>
      <c r="P763" s="20"/>
      <c r="Q763" s="19" t="s">
        <v>122</v>
      </c>
      <c r="T763" s="19" t="s">
        <v>4228</v>
      </c>
    </row>
    <row r="764" spans="1:20" x14ac:dyDescent="0.3">
      <c r="A764" s="19" t="s">
        <v>4208</v>
      </c>
      <c r="B764" s="20" t="s">
        <v>4209</v>
      </c>
      <c r="C764" s="19" t="s">
        <v>5545</v>
      </c>
      <c r="E764" s="19" t="s">
        <v>25</v>
      </c>
      <c r="F764" s="19" t="s">
        <v>26</v>
      </c>
      <c r="G764" s="19" t="s">
        <v>27</v>
      </c>
      <c r="H764" s="19" t="s">
        <v>121</v>
      </c>
      <c r="I764" s="19" t="s">
        <v>42</v>
      </c>
      <c r="J764" s="19">
        <v>10122</v>
      </c>
      <c r="K764" s="20">
        <v>46</v>
      </c>
      <c r="L764" s="25">
        <f t="shared" si="22"/>
        <v>4656.12</v>
      </c>
      <c r="M764" s="25">
        <f t="shared" si="23"/>
        <v>5465.88</v>
      </c>
      <c r="N764" s="19" t="s">
        <v>4766</v>
      </c>
      <c r="O764" s="19" t="s">
        <v>31</v>
      </c>
      <c r="P764" s="20"/>
      <c r="Q764" s="19" t="s">
        <v>122</v>
      </c>
      <c r="T764" s="19" t="s">
        <v>4228</v>
      </c>
    </row>
    <row r="765" spans="1:20" x14ac:dyDescent="0.3">
      <c r="A765" s="19" t="s">
        <v>4208</v>
      </c>
      <c r="B765" s="20" t="s">
        <v>4209</v>
      </c>
      <c r="C765" s="19" t="s">
        <v>5546</v>
      </c>
      <c r="E765" s="19" t="s">
        <v>25</v>
      </c>
      <c r="F765" s="19" t="s">
        <v>26</v>
      </c>
      <c r="G765" s="19" t="s">
        <v>27</v>
      </c>
      <c r="H765" s="19" t="s">
        <v>121</v>
      </c>
      <c r="I765" s="19" t="s">
        <v>42</v>
      </c>
      <c r="J765" s="19">
        <v>22164</v>
      </c>
      <c r="K765" s="20">
        <v>46</v>
      </c>
      <c r="L765" s="25">
        <f t="shared" si="22"/>
        <v>10195.44</v>
      </c>
      <c r="M765" s="25">
        <f t="shared" si="23"/>
        <v>11968.56</v>
      </c>
      <c r="N765" s="19" t="s">
        <v>4782</v>
      </c>
      <c r="O765" s="19" t="s">
        <v>87</v>
      </c>
      <c r="P765" s="20"/>
      <c r="Q765" s="19" t="s">
        <v>122</v>
      </c>
      <c r="T765" s="19" t="s">
        <v>4228</v>
      </c>
    </row>
    <row r="766" spans="1:20" x14ac:dyDescent="0.3">
      <c r="A766" s="19" t="s">
        <v>4208</v>
      </c>
      <c r="B766" s="20" t="s">
        <v>4209</v>
      </c>
      <c r="C766" s="19" t="s">
        <v>5547</v>
      </c>
      <c r="E766" s="19" t="s">
        <v>25</v>
      </c>
      <c r="F766" s="19" t="s">
        <v>26</v>
      </c>
      <c r="G766" s="19" t="s">
        <v>27</v>
      </c>
      <c r="H766" s="19" t="s">
        <v>121</v>
      </c>
      <c r="I766" s="19" t="s">
        <v>42</v>
      </c>
      <c r="J766" s="19">
        <v>11226</v>
      </c>
      <c r="K766" s="20">
        <v>46</v>
      </c>
      <c r="L766" s="25">
        <f t="shared" si="22"/>
        <v>5163.96</v>
      </c>
      <c r="M766" s="25">
        <f t="shared" si="23"/>
        <v>6062.04</v>
      </c>
      <c r="N766" s="19" t="s">
        <v>5548</v>
      </c>
      <c r="O766" s="19" t="s">
        <v>87</v>
      </c>
      <c r="P766" s="20"/>
      <c r="Q766" s="19" t="s">
        <v>122</v>
      </c>
      <c r="T766" s="19" t="s">
        <v>4228</v>
      </c>
    </row>
    <row r="767" spans="1:20" x14ac:dyDescent="0.3">
      <c r="A767" s="19" t="s">
        <v>4208</v>
      </c>
      <c r="B767" s="20" t="s">
        <v>4209</v>
      </c>
      <c r="C767" s="19" t="s">
        <v>5549</v>
      </c>
      <c r="E767" s="19" t="s">
        <v>25</v>
      </c>
      <c r="F767" s="19" t="s">
        <v>26</v>
      </c>
      <c r="G767" s="19" t="s">
        <v>27</v>
      </c>
      <c r="H767" s="19" t="s">
        <v>121</v>
      </c>
      <c r="I767" s="19" t="s">
        <v>42</v>
      </c>
      <c r="J767" s="19">
        <v>0</v>
      </c>
      <c r="K767" s="20"/>
      <c r="L767" s="25">
        <f t="shared" si="22"/>
        <v>0</v>
      </c>
      <c r="M767" s="25">
        <f t="shared" si="23"/>
        <v>0</v>
      </c>
      <c r="N767" s="19" t="s">
        <v>5550</v>
      </c>
      <c r="O767" s="19" t="s">
        <v>31</v>
      </c>
      <c r="P767" s="20"/>
      <c r="Q767" s="19" t="s">
        <v>32</v>
      </c>
      <c r="R767" s="19" t="s">
        <v>33</v>
      </c>
      <c r="S767" s="19" t="s">
        <v>34</v>
      </c>
      <c r="T767" s="19" t="s">
        <v>1296</v>
      </c>
    </row>
    <row r="768" spans="1:20" x14ac:dyDescent="0.3">
      <c r="A768" s="19" t="s">
        <v>4208</v>
      </c>
      <c r="B768" s="20" t="s">
        <v>4209</v>
      </c>
      <c r="C768" s="19" t="s">
        <v>5551</v>
      </c>
      <c r="E768" s="19" t="s">
        <v>25</v>
      </c>
      <c r="F768" s="19" t="s">
        <v>26</v>
      </c>
      <c r="G768" s="19" t="s">
        <v>27</v>
      </c>
      <c r="H768" s="19" t="s">
        <v>121</v>
      </c>
      <c r="I768" s="19" t="s">
        <v>1265</v>
      </c>
      <c r="J768" s="19">
        <v>634</v>
      </c>
      <c r="K768" s="20">
        <v>45</v>
      </c>
      <c r="L768" s="25">
        <f t="shared" si="22"/>
        <v>285.3</v>
      </c>
      <c r="M768" s="25">
        <f t="shared" si="23"/>
        <v>348.7</v>
      </c>
      <c r="N768" s="19" t="s">
        <v>5552</v>
      </c>
      <c r="O768" s="19" t="s">
        <v>31</v>
      </c>
      <c r="P768" s="20"/>
      <c r="Q768" s="19" t="s">
        <v>122</v>
      </c>
      <c r="T768" s="19" t="s">
        <v>4228</v>
      </c>
    </row>
    <row r="769" spans="1:20" x14ac:dyDescent="0.3">
      <c r="A769" s="19" t="s">
        <v>4208</v>
      </c>
      <c r="B769" s="20" t="s">
        <v>4209</v>
      </c>
      <c r="C769" s="19" t="s">
        <v>5553</v>
      </c>
      <c r="E769" s="19" t="s">
        <v>25</v>
      </c>
      <c r="F769" s="19" t="s">
        <v>26</v>
      </c>
      <c r="G769" s="19" t="s">
        <v>27</v>
      </c>
      <c r="H769" s="19" t="s">
        <v>121</v>
      </c>
      <c r="I769" s="19" t="s">
        <v>1265</v>
      </c>
      <c r="J769" s="19">
        <v>1662</v>
      </c>
      <c r="K769" s="20">
        <v>27</v>
      </c>
      <c r="L769" s="25">
        <f t="shared" si="22"/>
        <v>448.74</v>
      </c>
      <c r="M769" s="25">
        <f t="shared" si="23"/>
        <v>1213.26</v>
      </c>
      <c r="P769" s="20"/>
    </row>
    <row r="770" spans="1:20" x14ac:dyDescent="0.3">
      <c r="A770" s="19" t="s">
        <v>4208</v>
      </c>
      <c r="B770" s="20" t="s">
        <v>4209</v>
      </c>
      <c r="C770" s="19" t="s">
        <v>5554</v>
      </c>
      <c r="E770" s="19" t="s">
        <v>25</v>
      </c>
      <c r="F770" s="19" t="s">
        <v>26</v>
      </c>
      <c r="G770" s="19" t="s">
        <v>27</v>
      </c>
      <c r="H770" s="19" t="s">
        <v>121</v>
      </c>
      <c r="I770" s="19" t="s">
        <v>1265</v>
      </c>
      <c r="J770" s="19">
        <v>20515</v>
      </c>
      <c r="K770" s="20">
        <v>27</v>
      </c>
      <c r="L770" s="25">
        <f t="shared" si="22"/>
        <v>5539.05</v>
      </c>
      <c r="M770" s="25">
        <f t="shared" si="23"/>
        <v>14975.95</v>
      </c>
      <c r="P770" s="20"/>
    </row>
    <row r="771" spans="1:20" x14ac:dyDescent="0.3">
      <c r="A771" s="19" t="s">
        <v>4208</v>
      </c>
      <c r="B771" s="20" t="s">
        <v>4209</v>
      </c>
      <c r="C771" s="19" t="s">
        <v>5555</v>
      </c>
      <c r="E771" s="19" t="s">
        <v>25</v>
      </c>
      <c r="F771" s="19" t="s">
        <v>26</v>
      </c>
      <c r="G771" s="19" t="s">
        <v>27</v>
      </c>
      <c r="H771" s="19" t="s">
        <v>121</v>
      </c>
      <c r="I771" s="19" t="s">
        <v>42</v>
      </c>
      <c r="J771" s="19">
        <v>442</v>
      </c>
      <c r="K771" s="20">
        <v>47</v>
      </c>
      <c r="L771" s="25">
        <f t="shared" ref="L771:L834" si="24">J771*K771/100</f>
        <v>207.74</v>
      </c>
      <c r="M771" s="25">
        <f t="shared" ref="M771:M834" si="25">J771*(100-K771)/100</f>
        <v>234.26</v>
      </c>
      <c r="N771" s="19" t="s">
        <v>5556</v>
      </c>
      <c r="O771" s="19" t="s">
        <v>31</v>
      </c>
      <c r="P771" s="20"/>
      <c r="Q771" s="19" t="s">
        <v>122</v>
      </c>
      <c r="T771" s="19" t="s">
        <v>4246</v>
      </c>
    </row>
    <row r="772" spans="1:20" x14ac:dyDescent="0.3">
      <c r="A772" s="19" t="s">
        <v>4208</v>
      </c>
      <c r="B772" s="20" t="s">
        <v>4209</v>
      </c>
      <c r="C772" s="19" t="s">
        <v>5557</v>
      </c>
      <c r="E772" s="19" t="s">
        <v>25</v>
      </c>
      <c r="F772" s="19" t="s">
        <v>26</v>
      </c>
      <c r="G772" s="19" t="s">
        <v>27</v>
      </c>
      <c r="H772" s="19" t="s">
        <v>121</v>
      </c>
      <c r="I772" s="19" t="s">
        <v>1265</v>
      </c>
      <c r="J772" s="19">
        <v>12281</v>
      </c>
      <c r="K772" s="20">
        <v>30</v>
      </c>
      <c r="L772" s="25">
        <f t="shared" si="24"/>
        <v>3684.3</v>
      </c>
      <c r="M772" s="25">
        <f t="shared" si="25"/>
        <v>8596.7000000000007</v>
      </c>
      <c r="N772" s="19" t="s">
        <v>5558</v>
      </c>
      <c r="O772" s="19" t="s">
        <v>31</v>
      </c>
      <c r="P772" s="20"/>
      <c r="Q772" s="19" t="s">
        <v>122</v>
      </c>
      <c r="T772" s="19" t="s">
        <v>1406</v>
      </c>
    </row>
    <row r="773" spans="1:20" x14ac:dyDescent="0.3">
      <c r="A773" s="19" t="s">
        <v>4208</v>
      </c>
      <c r="B773" s="20" t="s">
        <v>4209</v>
      </c>
      <c r="C773" s="19" t="s">
        <v>5559</v>
      </c>
      <c r="E773" s="19" t="s">
        <v>25</v>
      </c>
      <c r="F773" s="19" t="s">
        <v>26</v>
      </c>
      <c r="G773" s="19" t="s">
        <v>27</v>
      </c>
      <c r="H773" s="19" t="s">
        <v>121</v>
      </c>
      <c r="I773" s="19" t="s">
        <v>1265</v>
      </c>
      <c r="J773" s="19">
        <v>2806</v>
      </c>
      <c r="K773" s="20">
        <v>35</v>
      </c>
      <c r="L773" s="25">
        <f t="shared" si="24"/>
        <v>982.1</v>
      </c>
      <c r="M773" s="25">
        <f t="shared" si="25"/>
        <v>1823.9</v>
      </c>
      <c r="P773" s="20"/>
    </row>
    <row r="774" spans="1:20" x14ac:dyDescent="0.3">
      <c r="A774" s="19" t="s">
        <v>4208</v>
      </c>
      <c r="B774" s="20" t="s">
        <v>4209</v>
      </c>
      <c r="C774" s="19" t="s">
        <v>5560</v>
      </c>
      <c r="E774" s="19" t="s">
        <v>25</v>
      </c>
      <c r="F774" s="19" t="s">
        <v>26</v>
      </c>
      <c r="G774" s="19" t="s">
        <v>27</v>
      </c>
      <c r="H774" s="19" t="s">
        <v>121</v>
      </c>
      <c r="I774" s="19" t="s">
        <v>1265</v>
      </c>
      <c r="J774" s="19">
        <v>1629</v>
      </c>
      <c r="K774" s="20">
        <v>35</v>
      </c>
      <c r="L774" s="25">
        <f t="shared" si="24"/>
        <v>570.15</v>
      </c>
      <c r="M774" s="25">
        <f t="shared" si="25"/>
        <v>1058.8499999999999</v>
      </c>
      <c r="P774" s="20"/>
    </row>
    <row r="775" spans="1:20" x14ac:dyDescent="0.3">
      <c r="A775" s="19" t="s">
        <v>4208</v>
      </c>
      <c r="B775" s="20" t="s">
        <v>4209</v>
      </c>
      <c r="C775" s="19" t="s">
        <v>5561</v>
      </c>
      <c r="E775" s="19" t="s">
        <v>25</v>
      </c>
      <c r="F775" s="19" t="s">
        <v>26</v>
      </c>
      <c r="G775" s="19" t="s">
        <v>27</v>
      </c>
      <c r="H775" s="19" t="s">
        <v>121</v>
      </c>
      <c r="I775" s="19" t="s">
        <v>1265</v>
      </c>
      <c r="J775" s="19">
        <v>6860</v>
      </c>
      <c r="K775" s="20">
        <v>26</v>
      </c>
      <c r="L775" s="25">
        <f t="shared" si="24"/>
        <v>1783.6</v>
      </c>
      <c r="M775" s="25">
        <f t="shared" si="25"/>
        <v>5076.3999999999996</v>
      </c>
      <c r="N775" s="19" t="s">
        <v>5562</v>
      </c>
      <c r="O775" s="19" t="s">
        <v>31</v>
      </c>
      <c r="P775" s="20"/>
      <c r="Q775" s="19" t="s">
        <v>32</v>
      </c>
      <c r="R775" s="19" t="s">
        <v>33</v>
      </c>
      <c r="S775" s="19" t="s">
        <v>34</v>
      </c>
      <c r="T775" s="19" t="s">
        <v>1403</v>
      </c>
    </row>
    <row r="776" spans="1:20" x14ac:dyDescent="0.3">
      <c r="A776" s="19" t="s">
        <v>4208</v>
      </c>
      <c r="B776" s="20" t="s">
        <v>4209</v>
      </c>
      <c r="C776" s="19" t="s">
        <v>5563</v>
      </c>
      <c r="E776" s="19" t="s">
        <v>25</v>
      </c>
      <c r="F776" s="19" t="s">
        <v>278</v>
      </c>
      <c r="G776" s="19" t="s">
        <v>27</v>
      </c>
      <c r="H776" s="19" t="s">
        <v>121</v>
      </c>
      <c r="I776" s="19" t="s">
        <v>29</v>
      </c>
      <c r="J776" s="19">
        <v>7640</v>
      </c>
      <c r="K776" s="20">
        <v>45</v>
      </c>
      <c r="L776" s="25">
        <f t="shared" si="24"/>
        <v>3438</v>
      </c>
      <c r="M776" s="25">
        <f t="shared" si="25"/>
        <v>4202</v>
      </c>
      <c r="P776" s="20"/>
    </row>
    <row r="777" spans="1:20" x14ac:dyDescent="0.3">
      <c r="A777" s="19" t="s">
        <v>4208</v>
      </c>
      <c r="B777" s="20" t="s">
        <v>4209</v>
      </c>
      <c r="C777" s="19" t="s">
        <v>5564</v>
      </c>
      <c r="E777" s="19" t="s">
        <v>25</v>
      </c>
      <c r="F777" s="19" t="s">
        <v>26</v>
      </c>
      <c r="G777" s="19" t="s">
        <v>27</v>
      </c>
      <c r="H777" s="19" t="s">
        <v>121</v>
      </c>
      <c r="I777" s="19" t="s">
        <v>1265</v>
      </c>
      <c r="J777" s="19">
        <v>11639</v>
      </c>
      <c r="K777" s="20">
        <v>32</v>
      </c>
      <c r="L777" s="25">
        <f t="shared" si="24"/>
        <v>3724.48</v>
      </c>
      <c r="M777" s="25">
        <f t="shared" si="25"/>
        <v>7914.52</v>
      </c>
      <c r="P777" s="20"/>
    </row>
    <row r="778" spans="1:20" x14ac:dyDescent="0.3">
      <c r="A778" s="19" t="s">
        <v>4208</v>
      </c>
      <c r="B778" s="20" t="s">
        <v>4209</v>
      </c>
      <c r="C778" s="19" t="s">
        <v>5565</v>
      </c>
      <c r="E778" s="19" t="s">
        <v>25</v>
      </c>
      <c r="F778" s="19" t="s">
        <v>26</v>
      </c>
      <c r="G778" s="19" t="s">
        <v>27</v>
      </c>
      <c r="H778" s="19" t="s">
        <v>121</v>
      </c>
      <c r="I778" s="19" t="s">
        <v>29</v>
      </c>
      <c r="J778" s="19">
        <v>3685</v>
      </c>
      <c r="K778" s="20">
        <v>34</v>
      </c>
      <c r="L778" s="25">
        <f t="shared" si="24"/>
        <v>1252.9000000000001</v>
      </c>
      <c r="M778" s="25">
        <f t="shared" si="25"/>
        <v>2432.1</v>
      </c>
      <c r="N778" s="19" t="s">
        <v>5566</v>
      </c>
      <c r="O778" s="19" t="s">
        <v>31</v>
      </c>
      <c r="P778" s="20"/>
      <c r="Q778" s="19" t="s">
        <v>32</v>
      </c>
      <c r="R778" s="19" t="s">
        <v>33</v>
      </c>
      <c r="S778" s="19" t="s">
        <v>34</v>
      </c>
      <c r="T778" s="19" t="s">
        <v>4215</v>
      </c>
    </row>
    <row r="779" spans="1:20" x14ac:dyDescent="0.3">
      <c r="A779" s="19" t="s">
        <v>4208</v>
      </c>
      <c r="B779" s="20" t="s">
        <v>4209</v>
      </c>
      <c r="C779" s="19" t="s">
        <v>5567</v>
      </c>
      <c r="E779" s="19" t="s">
        <v>25</v>
      </c>
      <c r="F779" s="19" t="s">
        <v>26</v>
      </c>
      <c r="G779" s="19" t="s">
        <v>27</v>
      </c>
      <c r="H779" s="19" t="s">
        <v>121</v>
      </c>
      <c r="I779" s="19" t="s">
        <v>1265</v>
      </c>
      <c r="J779" s="19">
        <v>40689</v>
      </c>
      <c r="K779" s="20">
        <v>32</v>
      </c>
      <c r="L779" s="25">
        <f t="shared" si="24"/>
        <v>13020.48</v>
      </c>
      <c r="M779" s="25">
        <f t="shared" si="25"/>
        <v>27668.52</v>
      </c>
      <c r="N779" s="19" t="s">
        <v>5568</v>
      </c>
      <c r="O779" s="19" t="s">
        <v>31</v>
      </c>
      <c r="P779" s="20"/>
      <c r="Q779" s="19" t="s">
        <v>32</v>
      </c>
      <c r="R779" s="19" t="s">
        <v>33</v>
      </c>
      <c r="S779" s="19" t="s">
        <v>34</v>
      </c>
      <c r="T779" s="19" t="s">
        <v>1403</v>
      </c>
    </row>
    <row r="780" spans="1:20" x14ac:dyDescent="0.3">
      <c r="A780" s="19" t="s">
        <v>4208</v>
      </c>
      <c r="B780" s="20" t="s">
        <v>4209</v>
      </c>
      <c r="C780" s="19" t="s">
        <v>5569</v>
      </c>
      <c r="D780" s="19" t="s">
        <v>24</v>
      </c>
      <c r="E780" s="19" t="s">
        <v>25</v>
      </c>
      <c r="F780" s="19" t="s">
        <v>26</v>
      </c>
      <c r="G780" s="19" t="s">
        <v>27</v>
      </c>
      <c r="H780" s="19" t="s">
        <v>28</v>
      </c>
      <c r="I780" s="19" t="s">
        <v>29</v>
      </c>
      <c r="J780" s="19">
        <v>553</v>
      </c>
      <c r="K780" s="20">
        <v>24</v>
      </c>
      <c r="L780" s="25">
        <f t="shared" si="24"/>
        <v>132.72</v>
      </c>
      <c r="M780" s="25">
        <f t="shared" si="25"/>
        <v>420.28</v>
      </c>
      <c r="O780" s="19" t="s">
        <v>31</v>
      </c>
      <c r="P780" s="20"/>
      <c r="Q780" s="19" t="s">
        <v>32</v>
      </c>
      <c r="R780" s="19" t="s">
        <v>33</v>
      </c>
      <c r="S780" s="19" t="s">
        <v>34</v>
      </c>
      <c r="T780" s="19" t="s">
        <v>4221</v>
      </c>
    </row>
    <row r="781" spans="1:20" x14ac:dyDescent="0.3">
      <c r="A781" s="19" t="s">
        <v>4208</v>
      </c>
      <c r="B781" s="20" t="s">
        <v>4209</v>
      </c>
      <c r="C781" s="19" t="s">
        <v>5570</v>
      </c>
      <c r="E781" s="19" t="s">
        <v>25</v>
      </c>
      <c r="F781" s="19" t="s">
        <v>26</v>
      </c>
      <c r="G781" s="19" t="s">
        <v>27</v>
      </c>
      <c r="H781" s="19" t="s">
        <v>121</v>
      </c>
      <c r="I781" s="19" t="s">
        <v>1265</v>
      </c>
      <c r="J781" s="19">
        <v>10797</v>
      </c>
      <c r="K781" s="20">
        <v>32</v>
      </c>
      <c r="L781" s="25">
        <f t="shared" si="24"/>
        <v>3455.04</v>
      </c>
      <c r="M781" s="25">
        <f t="shared" si="25"/>
        <v>7341.96</v>
      </c>
      <c r="N781" s="19" t="s">
        <v>5571</v>
      </c>
      <c r="O781" s="19" t="s">
        <v>31</v>
      </c>
      <c r="P781" s="20"/>
      <c r="Q781" s="19" t="s">
        <v>32</v>
      </c>
      <c r="R781" s="19" t="s">
        <v>33</v>
      </c>
      <c r="S781" s="19" t="s">
        <v>34</v>
      </c>
      <c r="T781" s="19" t="s">
        <v>1403</v>
      </c>
    </row>
    <row r="782" spans="1:20" x14ac:dyDescent="0.3">
      <c r="A782" s="19" t="s">
        <v>4208</v>
      </c>
      <c r="B782" s="20" t="s">
        <v>4209</v>
      </c>
      <c r="C782" s="19" t="s">
        <v>5572</v>
      </c>
      <c r="E782" s="19" t="s">
        <v>25</v>
      </c>
      <c r="F782" s="19" t="s">
        <v>26</v>
      </c>
      <c r="G782" s="19" t="s">
        <v>27</v>
      </c>
      <c r="H782" s="19" t="s">
        <v>121</v>
      </c>
      <c r="I782" s="19" t="s">
        <v>29</v>
      </c>
      <c r="J782" s="19">
        <v>1079</v>
      </c>
      <c r="K782" s="20">
        <v>47</v>
      </c>
      <c r="L782" s="25">
        <f t="shared" si="24"/>
        <v>507.13</v>
      </c>
      <c r="M782" s="25">
        <f t="shared" si="25"/>
        <v>571.87</v>
      </c>
      <c r="O782" s="19" t="s">
        <v>31</v>
      </c>
      <c r="P782" s="20"/>
      <c r="Q782" s="19" t="s">
        <v>122</v>
      </c>
      <c r="T782" s="19" t="s">
        <v>4246</v>
      </c>
    </row>
    <row r="783" spans="1:20" x14ac:dyDescent="0.3">
      <c r="A783" s="19" t="s">
        <v>4208</v>
      </c>
      <c r="B783" s="20" t="s">
        <v>4209</v>
      </c>
      <c r="C783" s="19" t="s">
        <v>5573</v>
      </c>
      <c r="E783" s="19" t="s">
        <v>25</v>
      </c>
      <c r="F783" s="19" t="s">
        <v>26</v>
      </c>
      <c r="G783" s="19" t="s">
        <v>27</v>
      </c>
      <c r="H783" s="19" t="s">
        <v>121</v>
      </c>
      <c r="I783" s="19" t="s">
        <v>1265</v>
      </c>
      <c r="J783" s="19">
        <v>9915</v>
      </c>
      <c r="K783" s="20">
        <v>28</v>
      </c>
      <c r="L783" s="25">
        <f t="shared" si="24"/>
        <v>2776.2</v>
      </c>
      <c r="M783" s="25">
        <f t="shared" si="25"/>
        <v>7138.8</v>
      </c>
      <c r="O783" s="19" t="s">
        <v>31</v>
      </c>
      <c r="P783" s="20"/>
      <c r="Q783" s="19" t="s">
        <v>32</v>
      </c>
      <c r="R783" s="19" t="s">
        <v>33</v>
      </c>
      <c r="S783" s="19" t="s">
        <v>34</v>
      </c>
      <c r="T783" s="19" t="s">
        <v>1403</v>
      </c>
    </row>
    <row r="784" spans="1:20" x14ac:dyDescent="0.3">
      <c r="A784" s="19" t="s">
        <v>4208</v>
      </c>
      <c r="B784" s="20" t="s">
        <v>4209</v>
      </c>
      <c r="C784" s="19" t="s">
        <v>5574</v>
      </c>
      <c r="E784" s="19" t="s">
        <v>25</v>
      </c>
      <c r="F784" s="19" t="s">
        <v>26</v>
      </c>
      <c r="G784" s="19" t="s">
        <v>27</v>
      </c>
      <c r="H784" s="19" t="s">
        <v>121</v>
      </c>
      <c r="I784" s="19" t="s">
        <v>29</v>
      </c>
      <c r="J784" s="19">
        <v>4096</v>
      </c>
      <c r="K784" s="20">
        <v>36</v>
      </c>
      <c r="L784" s="25">
        <f t="shared" si="24"/>
        <v>1474.56</v>
      </c>
      <c r="M784" s="25">
        <f t="shared" si="25"/>
        <v>2621.44</v>
      </c>
      <c r="O784" s="19" t="s">
        <v>31</v>
      </c>
      <c r="P784" s="20"/>
      <c r="Q784" s="19" t="s">
        <v>32</v>
      </c>
      <c r="R784" s="19" t="s">
        <v>33</v>
      </c>
      <c r="S784" s="19" t="s">
        <v>34</v>
      </c>
      <c r="T784" s="19" t="s">
        <v>1403</v>
      </c>
    </row>
    <row r="785" spans="1:20" x14ac:dyDescent="0.3">
      <c r="A785" s="19" t="s">
        <v>4208</v>
      </c>
      <c r="B785" s="20" t="s">
        <v>4209</v>
      </c>
      <c r="C785" s="19" t="s">
        <v>5575</v>
      </c>
      <c r="E785" s="19" t="s">
        <v>25</v>
      </c>
      <c r="F785" s="19" t="s">
        <v>26</v>
      </c>
      <c r="G785" s="19" t="s">
        <v>27</v>
      </c>
      <c r="H785" s="19" t="s">
        <v>121</v>
      </c>
      <c r="I785" s="19" t="s">
        <v>29</v>
      </c>
      <c r="J785" s="19">
        <v>1314</v>
      </c>
      <c r="K785" s="20">
        <v>46</v>
      </c>
      <c r="L785" s="25">
        <f t="shared" si="24"/>
        <v>604.44000000000005</v>
      </c>
      <c r="M785" s="25">
        <f t="shared" si="25"/>
        <v>709.56</v>
      </c>
      <c r="O785" s="19" t="s">
        <v>31</v>
      </c>
      <c r="P785" s="20"/>
      <c r="Q785" s="19" t="s">
        <v>32</v>
      </c>
      <c r="R785" s="19" t="s">
        <v>33</v>
      </c>
      <c r="S785" s="19" t="s">
        <v>34</v>
      </c>
      <c r="T785" s="19" t="s">
        <v>4215</v>
      </c>
    </row>
    <row r="786" spans="1:20" x14ac:dyDescent="0.3">
      <c r="A786" s="19" t="s">
        <v>4208</v>
      </c>
      <c r="B786" s="20" t="s">
        <v>4209</v>
      </c>
      <c r="C786" s="19" t="s">
        <v>5576</v>
      </c>
      <c r="E786" s="19" t="s">
        <v>25</v>
      </c>
      <c r="F786" s="19" t="s">
        <v>26</v>
      </c>
      <c r="G786" s="19" t="s">
        <v>27</v>
      </c>
      <c r="H786" s="19" t="s">
        <v>121</v>
      </c>
      <c r="I786" s="19" t="s">
        <v>1265</v>
      </c>
      <c r="J786" s="19">
        <v>148</v>
      </c>
      <c r="K786" s="20">
        <v>25</v>
      </c>
      <c r="L786" s="25">
        <f t="shared" si="24"/>
        <v>37</v>
      </c>
      <c r="M786" s="25">
        <f t="shared" si="25"/>
        <v>111</v>
      </c>
      <c r="N786" s="19" t="s">
        <v>5577</v>
      </c>
      <c r="O786" s="19" t="s">
        <v>31</v>
      </c>
      <c r="P786" s="20"/>
      <c r="Q786" s="19" t="s">
        <v>32</v>
      </c>
      <c r="R786" s="19" t="s">
        <v>33</v>
      </c>
      <c r="S786" s="19" t="s">
        <v>34</v>
      </c>
      <c r="T786" s="19" t="s">
        <v>1403</v>
      </c>
    </row>
    <row r="787" spans="1:20" x14ac:dyDescent="0.3">
      <c r="A787" s="19" t="s">
        <v>4208</v>
      </c>
      <c r="B787" s="20" t="s">
        <v>4209</v>
      </c>
      <c r="C787" s="19" t="s">
        <v>5578</v>
      </c>
      <c r="E787" s="19" t="s">
        <v>25</v>
      </c>
      <c r="F787" s="19" t="s">
        <v>26</v>
      </c>
      <c r="G787" s="19" t="s">
        <v>27</v>
      </c>
      <c r="H787" s="19" t="s">
        <v>121</v>
      </c>
      <c r="I787" s="19" t="s">
        <v>1265</v>
      </c>
      <c r="J787" s="19">
        <v>545</v>
      </c>
      <c r="K787" s="20">
        <v>27</v>
      </c>
      <c r="L787" s="25">
        <f t="shared" si="24"/>
        <v>147.15</v>
      </c>
      <c r="M787" s="25">
        <f t="shared" si="25"/>
        <v>397.85</v>
      </c>
      <c r="N787" s="19" t="s">
        <v>5579</v>
      </c>
      <c r="O787" s="19" t="s">
        <v>31</v>
      </c>
      <c r="P787" s="20"/>
      <c r="Q787" s="19" t="s">
        <v>32</v>
      </c>
      <c r="R787" s="19" t="s">
        <v>33</v>
      </c>
      <c r="S787" s="19" t="s">
        <v>34</v>
      </c>
      <c r="T787" s="19" t="s">
        <v>1403</v>
      </c>
    </row>
    <row r="788" spans="1:20" x14ac:dyDescent="0.3">
      <c r="A788" s="19" t="s">
        <v>4208</v>
      </c>
      <c r="B788" s="20" t="s">
        <v>4209</v>
      </c>
      <c r="C788" s="19" t="s">
        <v>5580</v>
      </c>
      <c r="D788" s="19" t="s">
        <v>24</v>
      </c>
      <c r="E788" s="19" t="s">
        <v>25</v>
      </c>
      <c r="F788" s="19" t="s">
        <v>26</v>
      </c>
      <c r="G788" s="19" t="s">
        <v>27</v>
      </c>
      <c r="H788" s="19" t="s">
        <v>28</v>
      </c>
      <c r="I788" s="19" t="s">
        <v>42</v>
      </c>
      <c r="J788" s="19">
        <v>41439</v>
      </c>
      <c r="K788" s="20">
        <v>58</v>
      </c>
      <c r="L788" s="25">
        <f t="shared" si="24"/>
        <v>24034.62</v>
      </c>
      <c r="M788" s="25">
        <f t="shared" si="25"/>
        <v>17404.38</v>
      </c>
      <c r="N788" s="19" t="s">
        <v>5581</v>
      </c>
      <c r="O788" s="19" t="s">
        <v>31</v>
      </c>
      <c r="P788" s="20"/>
      <c r="Q788" s="19" t="s">
        <v>32</v>
      </c>
      <c r="R788" s="19" t="s">
        <v>33</v>
      </c>
      <c r="S788" s="19" t="s">
        <v>34</v>
      </c>
      <c r="T788" s="19" t="s">
        <v>4767</v>
      </c>
    </row>
    <row r="789" spans="1:20" x14ac:dyDescent="0.3">
      <c r="A789" s="19" t="s">
        <v>4208</v>
      </c>
      <c r="B789" s="20" t="s">
        <v>4209</v>
      </c>
      <c r="C789" s="19" t="s">
        <v>5582</v>
      </c>
      <c r="E789" s="19" t="s">
        <v>25</v>
      </c>
      <c r="F789" s="19" t="s">
        <v>26</v>
      </c>
      <c r="G789" s="19" t="s">
        <v>27</v>
      </c>
      <c r="H789" s="19" t="s">
        <v>121</v>
      </c>
      <c r="I789" s="19" t="s">
        <v>42</v>
      </c>
      <c r="J789" s="19">
        <v>11792</v>
      </c>
      <c r="K789" s="20">
        <v>45</v>
      </c>
      <c r="L789" s="25">
        <f t="shared" si="24"/>
        <v>5306.4</v>
      </c>
      <c r="M789" s="25">
        <f t="shared" si="25"/>
        <v>6485.6</v>
      </c>
      <c r="O789" s="19" t="s">
        <v>87</v>
      </c>
      <c r="P789" s="20"/>
      <c r="Q789" s="19" t="s">
        <v>122</v>
      </c>
      <c r="T789" s="19" t="s">
        <v>4228</v>
      </c>
    </row>
    <row r="790" spans="1:20" x14ac:dyDescent="0.3">
      <c r="A790" s="19" t="s">
        <v>4208</v>
      </c>
      <c r="B790" s="20" t="s">
        <v>4209</v>
      </c>
      <c r="C790" s="19" t="s">
        <v>5583</v>
      </c>
      <c r="E790" s="19" t="s">
        <v>25</v>
      </c>
      <c r="F790" s="19" t="s">
        <v>26</v>
      </c>
      <c r="G790" s="19" t="s">
        <v>27</v>
      </c>
      <c r="H790" s="19" t="s">
        <v>121</v>
      </c>
      <c r="I790" s="19" t="s">
        <v>29</v>
      </c>
      <c r="J790" s="19">
        <v>71</v>
      </c>
      <c r="K790" s="20">
        <v>25</v>
      </c>
      <c r="L790" s="25">
        <f t="shared" si="24"/>
        <v>17.75</v>
      </c>
      <c r="M790" s="25">
        <f t="shared" si="25"/>
        <v>53.25</v>
      </c>
      <c r="N790" s="19" t="s">
        <v>5584</v>
      </c>
      <c r="O790" s="19" t="s">
        <v>31</v>
      </c>
      <c r="P790" s="20"/>
      <c r="Q790" s="19" t="s">
        <v>32</v>
      </c>
      <c r="R790" s="19" t="s">
        <v>33</v>
      </c>
      <c r="S790" s="19" t="s">
        <v>34</v>
      </c>
      <c r="T790" s="19" t="s">
        <v>1403</v>
      </c>
    </row>
    <row r="791" spans="1:20" x14ac:dyDescent="0.3">
      <c r="A791" s="19" t="s">
        <v>4208</v>
      </c>
      <c r="B791" s="20" t="s">
        <v>4209</v>
      </c>
      <c r="C791" s="19" t="s">
        <v>5585</v>
      </c>
      <c r="E791" s="19" t="s">
        <v>25</v>
      </c>
      <c r="F791" s="19" t="s">
        <v>26</v>
      </c>
      <c r="G791" s="19" t="s">
        <v>275</v>
      </c>
      <c r="H791" s="19" t="s">
        <v>121</v>
      </c>
      <c r="I791" s="19" t="s">
        <v>29</v>
      </c>
      <c r="J791" s="19">
        <v>3901</v>
      </c>
      <c r="K791" s="20">
        <v>27</v>
      </c>
      <c r="L791" s="25">
        <f t="shared" si="24"/>
        <v>1053.27</v>
      </c>
      <c r="M791" s="25">
        <f t="shared" si="25"/>
        <v>2847.73</v>
      </c>
      <c r="N791" s="19" t="s">
        <v>4571</v>
      </c>
      <c r="O791" s="19" t="s">
        <v>31</v>
      </c>
      <c r="P791" s="20"/>
      <c r="Q791" s="19" t="s">
        <v>32</v>
      </c>
      <c r="R791" s="19" t="s">
        <v>33</v>
      </c>
      <c r="S791" s="19" t="s">
        <v>34</v>
      </c>
      <c r="T791" s="19" t="s">
        <v>1403</v>
      </c>
    </row>
    <row r="792" spans="1:20" x14ac:dyDescent="0.3">
      <c r="A792" s="19" t="s">
        <v>4208</v>
      </c>
      <c r="B792" s="20" t="s">
        <v>4209</v>
      </c>
      <c r="C792" s="19" t="s">
        <v>5586</v>
      </c>
      <c r="E792" s="19" t="s">
        <v>25</v>
      </c>
      <c r="F792" s="19" t="s">
        <v>26</v>
      </c>
      <c r="G792" s="19" t="s">
        <v>275</v>
      </c>
      <c r="H792" s="19" t="s">
        <v>121</v>
      </c>
      <c r="I792" s="19" t="s">
        <v>29</v>
      </c>
      <c r="J792" s="19">
        <v>1743</v>
      </c>
      <c r="K792" s="20">
        <v>51</v>
      </c>
      <c r="L792" s="25">
        <f t="shared" si="24"/>
        <v>888.93</v>
      </c>
      <c r="M792" s="25">
        <f t="shared" si="25"/>
        <v>854.07</v>
      </c>
      <c r="N792" s="19" t="s">
        <v>5587</v>
      </c>
      <c r="O792" s="19" t="s">
        <v>31</v>
      </c>
      <c r="P792" s="20"/>
      <c r="Q792" s="19" t="s">
        <v>32</v>
      </c>
      <c r="R792" s="19" t="s">
        <v>33</v>
      </c>
      <c r="S792" s="19" t="s">
        <v>34</v>
      </c>
      <c r="T792" s="19" t="s">
        <v>4215</v>
      </c>
    </row>
    <row r="793" spans="1:20" x14ac:dyDescent="0.3">
      <c r="A793" s="19" t="s">
        <v>4208</v>
      </c>
      <c r="B793" s="20" t="s">
        <v>4209</v>
      </c>
      <c r="C793" s="19" t="s">
        <v>5588</v>
      </c>
      <c r="E793" s="19" t="s">
        <v>25</v>
      </c>
      <c r="F793" s="19" t="s">
        <v>26</v>
      </c>
      <c r="G793" s="19" t="s">
        <v>275</v>
      </c>
      <c r="H793" s="19" t="s">
        <v>121</v>
      </c>
      <c r="I793" s="19" t="s">
        <v>1265</v>
      </c>
      <c r="J793" s="19">
        <v>4035</v>
      </c>
      <c r="K793" s="20">
        <v>26</v>
      </c>
      <c r="L793" s="25">
        <f t="shared" si="24"/>
        <v>1049.0999999999999</v>
      </c>
      <c r="M793" s="25">
        <f t="shared" si="25"/>
        <v>2985.9</v>
      </c>
      <c r="N793" s="19" t="s">
        <v>5589</v>
      </c>
      <c r="O793" s="19" t="s">
        <v>31</v>
      </c>
      <c r="P793" s="20"/>
      <c r="Q793" s="19" t="s">
        <v>32</v>
      </c>
      <c r="R793" s="19" t="s">
        <v>33</v>
      </c>
      <c r="S793" s="19" t="s">
        <v>34</v>
      </c>
      <c r="T793" s="19" t="s">
        <v>1403</v>
      </c>
    </row>
    <row r="794" spans="1:20" x14ac:dyDescent="0.3">
      <c r="A794" s="19" t="s">
        <v>4208</v>
      </c>
      <c r="B794" s="20" t="s">
        <v>4209</v>
      </c>
      <c r="C794" s="19" t="s">
        <v>5590</v>
      </c>
      <c r="E794" s="19" t="s">
        <v>25</v>
      </c>
      <c r="F794" s="19" t="s">
        <v>26</v>
      </c>
      <c r="G794" s="19" t="s">
        <v>275</v>
      </c>
      <c r="H794" s="19" t="s">
        <v>121</v>
      </c>
      <c r="I794" s="19" t="s">
        <v>1265</v>
      </c>
      <c r="J794" s="19">
        <v>1512</v>
      </c>
      <c r="K794" s="20">
        <v>29</v>
      </c>
      <c r="L794" s="25">
        <f t="shared" si="24"/>
        <v>438.48</v>
      </c>
      <c r="M794" s="25">
        <f t="shared" si="25"/>
        <v>1073.52</v>
      </c>
      <c r="P794" s="20"/>
    </row>
    <row r="795" spans="1:20" x14ac:dyDescent="0.3">
      <c r="A795" s="19" t="s">
        <v>4208</v>
      </c>
      <c r="B795" s="20" t="s">
        <v>4209</v>
      </c>
      <c r="C795" s="19" t="s">
        <v>5591</v>
      </c>
      <c r="E795" s="19" t="s">
        <v>25</v>
      </c>
      <c r="F795" s="19" t="s">
        <v>26</v>
      </c>
      <c r="G795" s="19" t="s">
        <v>275</v>
      </c>
      <c r="H795" s="19" t="s">
        <v>121</v>
      </c>
      <c r="I795" s="19" t="s">
        <v>42</v>
      </c>
      <c r="J795" s="19">
        <v>22575</v>
      </c>
      <c r="K795" s="20">
        <v>40</v>
      </c>
      <c r="L795" s="25">
        <f t="shared" si="24"/>
        <v>9030</v>
      </c>
      <c r="M795" s="25">
        <f t="shared" si="25"/>
        <v>13545</v>
      </c>
      <c r="N795" s="19" t="s">
        <v>5592</v>
      </c>
      <c r="O795" s="19" t="s">
        <v>31</v>
      </c>
      <c r="P795" s="20"/>
      <c r="Q795" s="19" t="s">
        <v>122</v>
      </c>
      <c r="T795" s="19" t="s">
        <v>1406</v>
      </c>
    </row>
    <row r="796" spans="1:20" x14ac:dyDescent="0.3">
      <c r="A796" s="19" t="s">
        <v>4208</v>
      </c>
      <c r="B796" s="20" t="s">
        <v>4209</v>
      </c>
      <c r="C796" s="19" t="s">
        <v>5593</v>
      </c>
      <c r="E796" s="19" t="s">
        <v>25</v>
      </c>
      <c r="F796" s="19" t="s">
        <v>278</v>
      </c>
      <c r="G796" s="19" t="s">
        <v>275</v>
      </c>
      <c r="H796" s="19" t="s">
        <v>28</v>
      </c>
      <c r="I796" s="19" t="s">
        <v>1265</v>
      </c>
      <c r="J796" s="19">
        <v>4325</v>
      </c>
      <c r="K796" s="20">
        <v>24</v>
      </c>
      <c r="L796" s="25">
        <f t="shared" si="24"/>
        <v>1038</v>
      </c>
      <c r="M796" s="25">
        <f t="shared" si="25"/>
        <v>3287</v>
      </c>
      <c r="N796" s="19" t="s">
        <v>4951</v>
      </c>
      <c r="O796" s="19" t="s">
        <v>31</v>
      </c>
      <c r="P796" s="20"/>
      <c r="Q796" s="19" t="s">
        <v>32</v>
      </c>
      <c r="R796" s="19" t="s">
        <v>33</v>
      </c>
      <c r="S796" s="19" t="s">
        <v>34</v>
      </c>
      <c r="T796" s="19" t="s">
        <v>1403</v>
      </c>
    </row>
    <row r="797" spans="1:20" x14ac:dyDescent="0.3">
      <c r="A797" s="19" t="s">
        <v>4208</v>
      </c>
      <c r="B797" s="20" t="s">
        <v>4209</v>
      </c>
      <c r="C797" s="19" t="s">
        <v>5594</v>
      </c>
      <c r="E797" s="19" t="s">
        <v>25</v>
      </c>
      <c r="F797" s="19" t="s">
        <v>26</v>
      </c>
      <c r="G797" s="19" t="s">
        <v>275</v>
      </c>
      <c r="H797" s="19" t="s">
        <v>121</v>
      </c>
      <c r="I797" s="19" t="s">
        <v>29</v>
      </c>
      <c r="J797" s="19">
        <v>7101</v>
      </c>
      <c r="K797" s="20">
        <v>45</v>
      </c>
      <c r="L797" s="25">
        <f t="shared" si="24"/>
        <v>3195.45</v>
      </c>
      <c r="M797" s="25">
        <f t="shared" si="25"/>
        <v>3905.55</v>
      </c>
      <c r="N797" s="19" t="s">
        <v>4770</v>
      </c>
      <c r="O797" s="19" t="s">
        <v>31</v>
      </c>
      <c r="P797" s="20"/>
      <c r="Q797" s="19" t="s">
        <v>32</v>
      </c>
      <c r="R797" s="19" t="s">
        <v>2510</v>
      </c>
      <c r="S797" s="19" t="s">
        <v>34</v>
      </c>
      <c r="T797" s="19" t="s">
        <v>4215</v>
      </c>
    </row>
    <row r="798" spans="1:20" x14ac:dyDescent="0.3">
      <c r="A798" s="19" t="s">
        <v>4208</v>
      </c>
      <c r="B798" s="20" t="s">
        <v>4209</v>
      </c>
      <c r="C798" s="19" t="s">
        <v>5595</v>
      </c>
      <c r="E798" s="19" t="s">
        <v>25</v>
      </c>
      <c r="F798" s="19" t="s">
        <v>26</v>
      </c>
      <c r="G798" s="19" t="s">
        <v>275</v>
      </c>
      <c r="H798" s="19" t="s">
        <v>121</v>
      </c>
      <c r="I798" s="19" t="s">
        <v>29</v>
      </c>
      <c r="J798" s="19">
        <v>7101</v>
      </c>
      <c r="K798" s="20">
        <v>45</v>
      </c>
      <c r="L798" s="25">
        <f t="shared" si="24"/>
        <v>3195.45</v>
      </c>
      <c r="M798" s="25">
        <f t="shared" si="25"/>
        <v>3905.55</v>
      </c>
      <c r="N798" s="19" t="s">
        <v>5596</v>
      </c>
      <c r="O798" s="19" t="s">
        <v>31</v>
      </c>
      <c r="P798" s="20"/>
      <c r="Q798" s="19" t="s">
        <v>122</v>
      </c>
      <c r="T798" s="19" t="s">
        <v>1406</v>
      </c>
    </row>
    <row r="799" spans="1:20" x14ac:dyDescent="0.3">
      <c r="A799" s="19" t="s">
        <v>4208</v>
      </c>
      <c r="B799" s="20" t="s">
        <v>4209</v>
      </c>
      <c r="C799" s="19" t="s">
        <v>5597</v>
      </c>
      <c r="E799" s="19" t="s">
        <v>25</v>
      </c>
      <c r="F799" s="19" t="s">
        <v>26</v>
      </c>
      <c r="G799" s="19" t="s">
        <v>38</v>
      </c>
      <c r="H799" s="19" t="s">
        <v>121</v>
      </c>
      <c r="I799" s="19" t="s">
        <v>42</v>
      </c>
      <c r="J799" s="19">
        <v>2174</v>
      </c>
      <c r="K799" s="20">
        <v>26</v>
      </c>
      <c r="L799" s="25">
        <f t="shared" si="24"/>
        <v>565.24</v>
      </c>
      <c r="M799" s="25">
        <f t="shared" si="25"/>
        <v>1608.76</v>
      </c>
      <c r="N799" s="19" t="s">
        <v>5598</v>
      </c>
      <c r="O799" s="19" t="s">
        <v>31</v>
      </c>
      <c r="P799" s="20"/>
      <c r="Q799" s="19" t="s">
        <v>32</v>
      </c>
      <c r="R799" s="19" t="s">
        <v>33</v>
      </c>
      <c r="S799" s="19" t="s">
        <v>34</v>
      </c>
      <c r="T799" s="19" t="s">
        <v>1403</v>
      </c>
    </row>
    <row r="800" spans="1:20" x14ac:dyDescent="0.3">
      <c r="A800" s="19" t="s">
        <v>4208</v>
      </c>
      <c r="B800" s="20" t="s">
        <v>4209</v>
      </c>
      <c r="C800" s="19" t="s">
        <v>5599</v>
      </c>
      <c r="E800" s="19" t="s">
        <v>25</v>
      </c>
      <c r="F800" s="19" t="s">
        <v>26</v>
      </c>
      <c r="G800" s="19" t="s">
        <v>1392</v>
      </c>
      <c r="H800" s="19" t="s">
        <v>141</v>
      </c>
      <c r="I800" s="19" t="s">
        <v>811</v>
      </c>
      <c r="J800" s="19">
        <v>42</v>
      </c>
      <c r="K800" s="20">
        <v>76</v>
      </c>
      <c r="L800" s="25">
        <f t="shared" si="24"/>
        <v>31.92</v>
      </c>
      <c r="M800" s="25">
        <f t="shared" si="25"/>
        <v>10.08</v>
      </c>
      <c r="N800" s="19" t="s">
        <v>5600</v>
      </c>
      <c r="O800" s="19" t="s">
        <v>87</v>
      </c>
      <c r="P800" s="20"/>
      <c r="Q800" s="19" t="s">
        <v>122</v>
      </c>
      <c r="T800" s="19" t="s">
        <v>4290</v>
      </c>
    </row>
    <row r="801" spans="1:20" x14ac:dyDescent="0.3">
      <c r="A801" s="19" t="s">
        <v>4208</v>
      </c>
      <c r="B801" s="20" t="s">
        <v>4209</v>
      </c>
      <c r="C801" s="19" t="s">
        <v>5601</v>
      </c>
      <c r="E801" s="19" t="s">
        <v>25</v>
      </c>
      <c r="F801" s="19" t="s">
        <v>26</v>
      </c>
      <c r="G801" s="19" t="s">
        <v>27</v>
      </c>
      <c r="H801" s="19" t="s">
        <v>121</v>
      </c>
      <c r="I801" s="19" t="s">
        <v>1265</v>
      </c>
      <c r="J801" s="19">
        <v>364</v>
      </c>
      <c r="K801" s="20">
        <v>31</v>
      </c>
      <c r="L801" s="25">
        <f t="shared" si="24"/>
        <v>112.84</v>
      </c>
      <c r="M801" s="25">
        <f t="shared" si="25"/>
        <v>251.16</v>
      </c>
      <c r="N801" s="19" t="s">
        <v>5602</v>
      </c>
      <c r="O801" s="19" t="s">
        <v>31</v>
      </c>
      <c r="P801" s="20"/>
      <c r="Q801" s="19" t="s">
        <v>32</v>
      </c>
      <c r="R801" s="19" t="s">
        <v>33</v>
      </c>
      <c r="S801" s="19" t="s">
        <v>34</v>
      </c>
      <c r="T801" s="19" t="s">
        <v>1403</v>
      </c>
    </row>
    <row r="802" spans="1:20" x14ac:dyDescent="0.3">
      <c r="A802" s="19" t="s">
        <v>4208</v>
      </c>
      <c r="B802" s="20" t="s">
        <v>4209</v>
      </c>
      <c r="C802" s="19" t="s">
        <v>5603</v>
      </c>
      <c r="E802" s="19" t="s">
        <v>25</v>
      </c>
      <c r="F802" s="19" t="s">
        <v>26</v>
      </c>
      <c r="G802" s="19" t="s">
        <v>27</v>
      </c>
      <c r="H802" s="19" t="s">
        <v>121</v>
      </c>
      <c r="I802" s="19" t="s">
        <v>29</v>
      </c>
      <c r="J802" s="19">
        <v>2945</v>
      </c>
      <c r="K802" s="20">
        <v>51</v>
      </c>
      <c r="L802" s="25">
        <f t="shared" si="24"/>
        <v>1501.95</v>
      </c>
      <c r="M802" s="25">
        <f t="shared" si="25"/>
        <v>1443.05</v>
      </c>
      <c r="P802" s="20"/>
    </row>
    <row r="803" spans="1:20" x14ac:dyDescent="0.3">
      <c r="A803" s="19" t="s">
        <v>4208</v>
      </c>
      <c r="B803" s="20" t="s">
        <v>4209</v>
      </c>
      <c r="C803" s="19" t="s">
        <v>5604</v>
      </c>
      <c r="E803" s="19" t="s">
        <v>25</v>
      </c>
      <c r="F803" s="19" t="s">
        <v>26</v>
      </c>
      <c r="G803" s="19" t="s">
        <v>27</v>
      </c>
      <c r="H803" s="19" t="s">
        <v>121</v>
      </c>
      <c r="I803" s="19" t="s">
        <v>42</v>
      </c>
      <c r="J803" s="19">
        <v>1416</v>
      </c>
      <c r="K803" s="20">
        <v>27</v>
      </c>
      <c r="L803" s="25">
        <f t="shared" si="24"/>
        <v>382.32</v>
      </c>
      <c r="M803" s="25">
        <f t="shared" si="25"/>
        <v>1033.68</v>
      </c>
      <c r="N803" s="19" t="s">
        <v>5605</v>
      </c>
      <c r="O803" s="19" t="s">
        <v>31</v>
      </c>
      <c r="P803" s="20"/>
      <c r="Q803" s="19" t="s">
        <v>32</v>
      </c>
      <c r="R803" s="19" t="s">
        <v>33</v>
      </c>
      <c r="S803" s="19" t="s">
        <v>34</v>
      </c>
      <c r="T803" s="19" t="s">
        <v>1403</v>
      </c>
    </row>
    <row r="804" spans="1:20" x14ac:dyDescent="0.3">
      <c r="A804" s="19" t="s">
        <v>4208</v>
      </c>
      <c r="B804" s="20" t="s">
        <v>4209</v>
      </c>
      <c r="C804" s="19" t="s">
        <v>5606</v>
      </c>
      <c r="E804" s="19" t="s">
        <v>25</v>
      </c>
      <c r="F804" s="19" t="s">
        <v>26</v>
      </c>
      <c r="G804" s="19" t="s">
        <v>27</v>
      </c>
      <c r="H804" s="19" t="s">
        <v>121</v>
      </c>
      <c r="I804" s="19" t="s">
        <v>29</v>
      </c>
      <c r="J804" s="19">
        <v>2023</v>
      </c>
      <c r="K804" s="20">
        <v>52</v>
      </c>
      <c r="L804" s="25">
        <f t="shared" si="24"/>
        <v>1051.96</v>
      </c>
      <c r="M804" s="25">
        <f t="shared" si="25"/>
        <v>971.04</v>
      </c>
      <c r="P804" s="20"/>
    </row>
    <row r="805" spans="1:20" x14ac:dyDescent="0.3">
      <c r="A805" s="19" t="s">
        <v>4208</v>
      </c>
      <c r="B805" s="20" t="s">
        <v>4209</v>
      </c>
      <c r="C805" s="19" t="s">
        <v>5607</v>
      </c>
      <c r="E805" s="19" t="s">
        <v>25</v>
      </c>
      <c r="F805" s="19" t="s">
        <v>26</v>
      </c>
      <c r="G805" s="19" t="s">
        <v>27</v>
      </c>
      <c r="H805" s="19" t="s">
        <v>121</v>
      </c>
      <c r="I805" s="19" t="s">
        <v>42</v>
      </c>
      <c r="J805" s="19">
        <v>1015</v>
      </c>
      <c r="K805" s="20">
        <v>24</v>
      </c>
      <c r="L805" s="25">
        <f t="shared" si="24"/>
        <v>243.6</v>
      </c>
      <c r="M805" s="25">
        <f t="shared" si="25"/>
        <v>771.4</v>
      </c>
      <c r="N805" s="19" t="s">
        <v>5608</v>
      </c>
      <c r="O805" s="19" t="s">
        <v>31</v>
      </c>
      <c r="P805" s="20"/>
      <c r="Q805" s="19" t="s">
        <v>32</v>
      </c>
      <c r="R805" s="19" t="s">
        <v>33</v>
      </c>
      <c r="S805" s="19" t="s">
        <v>34</v>
      </c>
      <c r="T805" s="19" t="s">
        <v>1403</v>
      </c>
    </row>
    <row r="806" spans="1:20" x14ac:dyDescent="0.3">
      <c r="A806" s="19" t="s">
        <v>4208</v>
      </c>
      <c r="B806" s="20" t="s">
        <v>4209</v>
      </c>
      <c r="C806" s="19" t="s">
        <v>5609</v>
      </c>
      <c r="E806" s="19" t="s">
        <v>25</v>
      </c>
      <c r="F806" s="19" t="s">
        <v>26</v>
      </c>
      <c r="G806" s="19" t="s">
        <v>27</v>
      </c>
      <c r="H806" s="19" t="s">
        <v>121</v>
      </c>
      <c r="I806" s="19" t="s">
        <v>29</v>
      </c>
      <c r="J806" s="19">
        <v>4018</v>
      </c>
      <c r="K806" s="20">
        <v>52</v>
      </c>
      <c r="L806" s="25">
        <f t="shared" si="24"/>
        <v>2089.36</v>
      </c>
      <c r="M806" s="25">
        <f t="shared" si="25"/>
        <v>1928.64</v>
      </c>
      <c r="P806" s="20"/>
    </row>
    <row r="807" spans="1:20" x14ac:dyDescent="0.3">
      <c r="A807" s="19" t="s">
        <v>4208</v>
      </c>
      <c r="B807" s="20" t="s">
        <v>4209</v>
      </c>
      <c r="C807" s="19" t="s">
        <v>5610</v>
      </c>
      <c r="E807" s="19" t="s">
        <v>25</v>
      </c>
      <c r="F807" s="19" t="s">
        <v>26</v>
      </c>
      <c r="G807" s="19" t="s">
        <v>27</v>
      </c>
      <c r="H807" s="19" t="s">
        <v>121</v>
      </c>
      <c r="I807" s="19" t="s">
        <v>1265</v>
      </c>
      <c r="J807" s="19">
        <v>15544</v>
      </c>
      <c r="K807" s="20">
        <v>29</v>
      </c>
      <c r="L807" s="25">
        <f t="shared" si="24"/>
        <v>4507.76</v>
      </c>
      <c r="M807" s="25">
        <f t="shared" si="25"/>
        <v>11036.24</v>
      </c>
      <c r="N807" s="19" t="s">
        <v>5611</v>
      </c>
      <c r="O807" s="19" t="s">
        <v>31</v>
      </c>
      <c r="P807" s="20"/>
      <c r="Q807" s="19" t="s">
        <v>32</v>
      </c>
      <c r="R807" s="19" t="s">
        <v>33</v>
      </c>
      <c r="S807" s="19" t="s">
        <v>34</v>
      </c>
      <c r="T807" s="19" t="s">
        <v>1403</v>
      </c>
    </row>
    <row r="808" spans="1:20" x14ac:dyDescent="0.3">
      <c r="A808" s="19" t="s">
        <v>4208</v>
      </c>
      <c r="B808" s="20" t="s">
        <v>4209</v>
      </c>
      <c r="C808" s="19" t="s">
        <v>5612</v>
      </c>
      <c r="E808" s="19" t="s">
        <v>25</v>
      </c>
      <c r="F808" s="19" t="s">
        <v>26</v>
      </c>
      <c r="G808" s="19" t="s">
        <v>27</v>
      </c>
      <c r="H808" s="19" t="s">
        <v>121</v>
      </c>
      <c r="I808" s="19" t="s">
        <v>1265</v>
      </c>
      <c r="J808" s="19">
        <v>7952</v>
      </c>
      <c r="K808" s="20">
        <v>26</v>
      </c>
      <c r="L808" s="25">
        <f t="shared" si="24"/>
        <v>2067.52</v>
      </c>
      <c r="M808" s="25">
        <f t="shared" si="25"/>
        <v>5884.48</v>
      </c>
      <c r="N808" s="19" t="s">
        <v>5613</v>
      </c>
      <c r="O808" s="19" t="s">
        <v>31</v>
      </c>
      <c r="P808" s="20"/>
      <c r="Q808" s="19" t="s">
        <v>32</v>
      </c>
      <c r="R808" s="19" t="s">
        <v>33</v>
      </c>
      <c r="S808" s="19" t="s">
        <v>34</v>
      </c>
      <c r="T808" s="19" t="s">
        <v>1403</v>
      </c>
    </row>
    <row r="809" spans="1:20" x14ac:dyDescent="0.3">
      <c r="A809" s="19" t="s">
        <v>4208</v>
      </c>
      <c r="B809" s="20" t="s">
        <v>4209</v>
      </c>
      <c r="C809" s="19" t="s">
        <v>5614</v>
      </c>
      <c r="E809" s="19" t="s">
        <v>25</v>
      </c>
      <c r="F809" s="19" t="s">
        <v>26</v>
      </c>
      <c r="G809" s="19" t="s">
        <v>27</v>
      </c>
      <c r="H809" s="19" t="s">
        <v>121</v>
      </c>
      <c r="I809" s="19" t="s">
        <v>1265</v>
      </c>
      <c r="J809" s="19">
        <v>40169</v>
      </c>
      <c r="K809" s="20">
        <v>25</v>
      </c>
      <c r="L809" s="25">
        <f t="shared" si="24"/>
        <v>10042.25</v>
      </c>
      <c r="M809" s="25">
        <f t="shared" si="25"/>
        <v>30126.75</v>
      </c>
      <c r="N809" s="19" t="s">
        <v>5615</v>
      </c>
      <c r="O809" s="19" t="s">
        <v>31</v>
      </c>
      <c r="P809" s="20"/>
      <c r="Q809" s="19" t="s">
        <v>32</v>
      </c>
      <c r="R809" s="19" t="s">
        <v>33</v>
      </c>
      <c r="S809" s="19" t="s">
        <v>34</v>
      </c>
      <c r="T809" s="19" t="s">
        <v>1403</v>
      </c>
    </row>
    <row r="810" spans="1:20" x14ac:dyDescent="0.3">
      <c r="A810" s="19" t="s">
        <v>4208</v>
      </c>
      <c r="B810" s="20" t="s">
        <v>4209</v>
      </c>
      <c r="C810" s="19" t="s">
        <v>5616</v>
      </c>
      <c r="E810" s="19" t="s">
        <v>25</v>
      </c>
      <c r="F810" s="19" t="s">
        <v>26</v>
      </c>
      <c r="G810" s="19" t="s">
        <v>27</v>
      </c>
      <c r="H810" s="19" t="s">
        <v>121</v>
      </c>
      <c r="I810" s="19" t="s">
        <v>1265</v>
      </c>
      <c r="J810" s="19">
        <v>44347</v>
      </c>
      <c r="K810" s="20">
        <v>25</v>
      </c>
      <c r="L810" s="25">
        <f t="shared" si="24"/>
        <v>11086.75</v>
      </c>
      <c r="M810" s="25">
        <f t="shared" si="25"/>
        <v>33260.25</v>
      </c>
      <c r="N810" s="19" t="s">
        <v>5617</v>
      </c>
      <c r="O810" s="19" t="s">
        <v>31</v>
      </c>
      <c r="P810" s="20"/>
      <c r="Q810" s="19" t="s">
        <v>32</v>
      </c>
      <c r="R810" s="19" t="s">
        <v>33</v>
      </c>
      <c r="S810" s="19" t="s">
        <v>34</v>
      </c>
      <c r="T810" s="19" t="s">
        <v>1403</v>
      </c>
    </row>
    <row r="811" spans="1:20" x14ac:dyDescent="0.3">
      <c r="A811" s="19" t="s">
        <v>4208</v>
      </c>
      <c r="B811" s="20" t="s">
        <v>4209</v>
      </c>
      <c r="C811" s="19" t="s">
        <v>5618</v>
      </c>
      <c r="E811" s="19" t="s">
        <v>25</v>
      </c>
      <c r="F811" s="19" t="s">
        <v>26</v>
      </c>
      <c r="G811" s="19" t="s">
        <v>27</v>
      </c>
      <c r="H811" s="19" t="s">
        <v>121</v>
      </c>
      <c r="I811" s="19" t="s">
        <v>1265</v>
      </c>
      <c r="J811" s="19">
        <v>3681</v>
      </c>
      <c r="K811" s="20">
        <v>23</v>
      </c>
      <c r="L811" s="25">
        <f t="shared" si="24"/>
        <v>846.63</v>
      </c>
      <c r="M811" s="25">
        <f t="shared" si="25"/>
        <v>2834.37</v>
      </c>
      <c r="N811" s="19" t="s">
        <v>5318</v>
      </c>
      <c r="O811" s="19" t="s">
        <v>31</v>
      </c>
      <c r="P811" s="20"/>
      <c r="Q811" s="19" t="s">
        <v>32</v>
      </c>
      <c r="R811" s="19" t="s">
        <v>33</v>
      </c>
      <c r="S811" s="19" t="s">
        <v>34</v>
      </c>
      <c r="T811" s="19" t="s">
        <v>1403</v>
      </c>
    </row>
    <row r="812" spans="1:20" x14ac:dyDescent="0.3">
      <c r="A812" s="19" t="s">
        <v>4208</v>
      </c>
      <c r="B812" s="20" t="s">
        <v>4209</v>
      </c>
      <c r="C812" s="19" t="s">
        <v>5619</v>
      </c>
      <c r="E812" s="19" t="s">
        <v>25</v>
      </c>
      <c r="F812" s="19" t="s">
        <v>26</v>
      </c>
      <c r="G812" s="19" t="s">
        <v>27</v>
      </c>
      <c r="H812" s="19" t="s">
        <v>121</v>
      </c>
      <c r="I812" s="19" t="s">
        <v>1265</v>
      </c>
      <c r="J812" s="19">
        <v>5456</v>
      </c>
      <c r="K812" s="20">
        <v>32</v>
      </c>
      <c r="L812" s="25">
        <f t="shared" si="24"/>
        <v>1745.92</v>
      </c>
      <c r="M812" s="25">
        <f t="shared" si="25"/>
        <v>3710.08</v>
      </c>
      <c r="N812" s="19" t="s">
        <v>5620</v>
      </c>
      <c r="O812" s="19" t="s">
        <v>31</v>
      </c>
      <c r="P812" s="20"/>
      <c r="Q812" s="19" t="s">
        <v>32</v>
      </c>
      <c r="R812" s="19" t="s">
        <v>33</v>
      </c>
      <c r="S812" s="19" t="s">
        <v>34</v>
      </c>
      <c r="T812" s="19" t="s">
        <v>1403</v>
      </c>
    </row>
    <row r="813" spans="1:20" x14ac:dyDescent="0.3">
      <c r="A813" s="19" t="s">
        <v>4208</v>
      </c>
      <c r="B813" s="20" t="s">
        <v>4209</v>
      </c>
      <c r="C813" s="19" t="s">
        <v>5621</v>
      </c>
      <c r="E813" s="19" t="s">
        <v>25</v>
      </c>
      <c r="F813" s="19" t="s">
        <v>26</v>
      </c>
      <c r="G813" s="19" t="s">
        <v>27</v>
      </c>
      <c r="H813" s="19" t="s">
        <v>121</v>
      </c>
      <c r="I813" s="19" t="s">
        <v>1265</v>
      </c>
      <c r="J813" s="19">
        <v>9922</v>
      </c>
      <c r="K813" s="20">
        <v>30</v>
      </c>
      <c r="L813" s="25">
        <f t="shared" si="24"/>
        <v>2976.6</v>
      </c>
      <c r="M813" s="25">
        <f t="shared" si="25"/>
        <v>6945.4</v>
      </c>
      <c r="P813" s="20"/>
    </row>
    <row r="814" spans="1:20" x14ac:dyDescent="0.3">
      <c r="A814" s="19" t="s">
        <v>4208</v>
      </c>
      <c r="B814" s="20" t="s">
        <v>4209</v>
      </c>
      <c r="C814" s="19" t="s">
        <v>5622</v>
      </c>
      <c r="E814" s="19" t="s">
        <v>25</v>
      </c>
      <c r="F814" s="19" t="s">
        <v>26</v>
      </c>
      <c r="G814" s="19" t="s">
        <v>27</v>
      </c>
      <c r="H814" s="19" t="s">
        <v>121</v>
      </c>
      <c r="I814" s="19" t="s">
        <v>29</v>
      </c>
      <c r="J814" s="19">
        <v>2923</v>
      </c>
      <c r="K814" s="20">
        <v>49</v>
      </c>
      <c r="L814" s="25">
        <f t="shared" si="24"/>
        <v>1432.27</v>
      </c>
      <c r="M814" s="25">
        <f t="shared" si="25"/>
        <v>1490.73</v>
      </c>
      <c r="P814" s="20"/>
    </row>
    <row r="815" spans="1:20" x14ac:dyDescent="0.3">
      <c r="A815" s="19" t="s">
        <v>4208</v>
      </c>
      <c r="B815" s="20" t="s">
        <v>4209</v>
      </c>
      <c r="C815" s="19" t="s">
        <v>5623</v>
      </c>
      <c r="E815" s="19" t="s">
        <v>25</v>
      </c>
      <c r="F815" s="19" t="s">
        <v>26</v>
      </c>
      <c r="G815" s="19" t="s">
        <v>27</v>
      </c>
      <c r="H815" s="19" t="s">
        <v>121</v>
      </c>
      <c r="I815" s="19" t="s">
        <v>1265</v>
      </c>
      <c r="J815" s="19">
        <v>11475</v>
      </c>
      <c r="K815" s="20">
        <v>35</v>
      </c>
      <c r="L815" s="25">
        <f t="shared" si="24"/>
        <v>4016.25</v>
      </c>
      <c r="M815" s="25">
        <f t="shared" si="25"/>
        <v>7458.75</v>
      </c>
      <c r="P815" s="20"/>
    </row>
    <row r="816" spans="1:20" x14ac:dyDescent="0.3">
      <c r="A816" s="19" t="s">
        <v>4208</v>
      </c>
      <c r="B816" s="20" t="s">
        <v>4209</v>
      </c>
      <c r="C816" s="19" t="s">
        <v>5624</v>
      </c>
      <c r="E816" s="19" t="s">
        <v>25</v>
      </c>
      <c r="F816" s="19" t="s">
        <v>26</v>
      </c>
      <c r="G816" s="19" t="s">
        <v>27</v>
      </c>
      <c r="H816" s="19" t="s">
        <v>121</v>
      </c>
      <c r="I816" s="19" t="s">
        <v>1265</v>
      </c>
      <c r="J816" s="19">
        <v>15553</v>
      </c>
      <c r="K816" s="20">
        <v>25</v>
      </c>
      <c r="L816" s="25">
        <f t="shared" si="24"/>
        <v>3888.25</v>
      </c>
      <c r="M816" s="25">
        <f t="shared" si="25"/>
        <v>11664.75</v>
      </c>
      <c r="P816" s="20"/>
    </row>
    <row r="817" spans="1:20" x14ac:dyDescent="0.3">
      <c r="A817" s="19" t="s">
        <v>4208</v>
      </c>
      <c r="B817" s="20" t="s">
        <v>4209</v>
      </c>
      <c r="C817" s="19" t="s">
        <v>5625</v>
      </c>
      <c r="E817" s="19" t="s">
        <v>25</v>
      </c>
      <c r="F817" s="19" t="s">
        <v>26</v>
      </c>
      <c r="G817" s="19" t="s">
        <v>27</v>
      </c>
      <c r="H817" s="19" t="s">
        <v>121</v>
      </c>
      <c r="I817" s="19" t="s">
        <v>1265</v>
      </c>
      <c r="J817" s="19">
        <v>1344</v>
      </c>
      <c r="K817" s="20">
        <v>34</v>
      </c>
      <c r="L817" s="25">
        <f t="shared" si="24"/>
        <v>456.96</v>
      </c>
      <c r="M817" s="25">
        <f t="shared" si="25"/>
        <v>887.04</v>
      </c>
      <c r="N817" s="19" t="s">
        <v>5626</v>
      </c>
      <c r="O817" s="19" t="s">
        <v>31</v>
      </c>
      <c r="P817" s="20"/>
      <c r="Q817" s="19" t="s">
        <v>32</v>
      </c>
      <c r="R817" s="19" t="s">
        <v>33</v>
      </c>
      <c r="S817" s="19" t="s">
        <v>34</v>
      </c>
      <c r="T817" s="19" t="s">
        <v>1403</v>
      </c>
    </row>
    <row r="818" spans="1:20" x14ac:dyDescent="0.3">
      <c r="A818" s="19" t="s">
        <v>4208</v>
      </c>
      <c r="B818" s="20" t="s">
        <v>4209</v>
      </c>
      <c r="C818" s="19" t="s">
        <v>5627</v>
      </c>
      <c r="E818" s="19" t="s">
        <v>25</v>
      </c>
      <c r="F818" s="19" t="s">
        <v>26</v>
      </c>
      <c r="G818" s="19" t="s">
        <v>27</v>
      </c>
      <c r="H818" s="19" t="s">
        <v>121</v>
      </c>
      <c r="I818" s="19" t="s">
        <v>1265</v>
      </c>
      <c r="J818" s="19">
        <v>896</v>
      </c>
      <c r="K818" s="20">
        <v>28</v>
      </c>
      <c r="L818" s="25">
        <f t="shared" si="24"/>
        <v>250.88</v>
      </c>
      <c r="M818" s="25">
        <f t="shared" si="25"/>
        <v>645.12</v>
      </c>
      <c r="N818" s="19" t="s">
        <v>5628</v>
      </c>
      <c r="O818" s="19" t="s">
        <v>31</v>
      </c>
      <c r="P818" s="20"/>
      <c r="Q818" s="19" t="s">
        <v>32</v>
      </c>
      <c r="R818" s="19" t="s">
        <v>33</v>
      </c>
      <c r="S818" s="19" t="s">
        <v>34</v>
      </c>
      <c r="T818" s="19" t="s">
        <v>1403</v>
      </c>
    </row>
    <row r="819" spans="1:20" x14ac:dyDescent="0.3">
      <c r="A819" s="19" t="s">
        <v>4208</v>
      </c>
      <c r="B819" s="20" t="s">
        <v>4209</v>
      </c>
      <c r="C819" s="19" t="s">
        <v>5629</v>
      </c>
      <c r="E819" s="19" t="s">
        <v>25</v>
      </c>
      <c r="F819" s="19" t="s">
        <v>26</v>
      </c>
      <c r="G819" s="19" t="s">
        <v>27</v>
      </c>
      <c r="H819" s="19" t="s">
        <v>121</v>
      </c>
      <c r="I819" s="19" t="s">
        <v>29</v>
      </c>
      <c r="J819" s="19">
        <v>2959</v>
      </c>
      <c r="K819" s="20">
        <v>48</v>
      </c>
      <c r="L819" s="25">
        <f t="shared" si="24"/>
        <v>1420.32</v>
      </c>
      <c r="M819" s="25">
        <f t="shared" si="25"/>
        <v>1538.68</v>
      </c>
      <c r="P819" s="20"/>
    </row>
    <row r="820" spans="1:20" x14ac:dyDescent="0.3">
      <c r="A820" s="19" t="s">
        <v>4208</v>
      </c>
      <c r="B820" s="20" t="s">
        <v>4209</v>
      </c>
      <c r="C820" s="19" t="s">
        <v>5630</v>
      </c>
      <c r="E820" s="19" t="s">
        <v>25</v>
      </c>
      <c r="F820" s="19" t="s">
        <v>26</v>
      </c>
      <c r="G820" s="19" t="s">
        <v>27</v>
      </c>
      <c r="H820" s="19" t="s">
        <v>121</v>
      </c>
      <c r="I820" s="19" t="s">
        <v>29</v>
      </c>
      <c r="J820" s="19">
        <v>11725</v>
      </c>
      <c r="K820" s="20">
        <v>26</v>
      </c>
      <c r="L820" s="25">
        <f t="shared" si="24"/>
        <v>3048.5</v>
      </c>
      <c r="M820" s="25">
        <f t="shared" si="25"/>
        <v>8676.5</v>
      </c>
      <c r="P820" s="20"/>
    </row>
    <row r="821" spans="1:20" x14ac:dyDescent="0.3">
      <c r="A821" s="19" t="s">
        <v>4208</v>
      </c>
      <c r="B821" s="20" t="s">
        <v>4209</v>
      </c>
      <c r="C821" s="19" t="s">
        <v>5631</v>
      </c>
      <c r="E821" s="19" t="s">
        <v>25</v>
      </c>
      <c r="F821" s="19" t="s">
        <v>26</v>
      </c>
      <c r="G821" s="19" t="s">
        <v>27</v>
      </c>
      <c r="H821" s="19" t="s">
        <v>121</v>
      </c>
      <c r="I821" s="19" t="s">
        <v>1265</v>
      </c>
      <c r="J821" s="19">
        <v>7675</v>
      </c>
      <c r="K821" s="20">
        <v>31</v>
      </c>
      <c r="L821" s="25">
        <f t="shared" si="24"/>
        <v>2379.25</v>
      </c>
      <c r="M821" s="25">
        <f t="shared" si="25"/>
        <v>5295.75</v>
      </c>
      <c r="N821" s="19" t="s">
        <v>5632</v>
      </c>
      <c r="O821" s="19" t="s">
        <v>31</v>
      </c>
      <c r="P821" s="20"/>
      <c r="Q821" s="19" t="s">
        <v>32</v>
      </c>
      <c r="R821" s="19" t="s">
        <v>33</v>
      </c>
      <c r="S821" s="19" t="s">
        <v>34</v>
      </c>
      <c r="T821" s="19" t="s">
        <v>1403</v>
      </c>
    </row>
    <row r="822" spans="1:20" x14ac:dyDescent="0.3">
      <c r="A822" s="19" t="s">
        <v>4208</v>
      </c>
      <c r="B822" s="20" t="s">
        <v>4209</v>
      </c>
      <c r="C822" s="19" t="s">
        <v>5633</v>
      </c>
      <c r="E822" s="19" t="s">
        <v>25</v>
      </c>
      <c r="F822" s="19" t="s">
        <v>26</v>
      </c>
      <c r="G822" s="19" t="s">
        <v>27</v>
      </c>
      <c r="H822" s="19" t="s">
        <v>121</v>
      </c>
      <c r="I822" s="19" t="s">
        <v>29</v>
      </c>
      <c r="J822" s="19">
        <v>260</v>
      </c>
      <c r="K822" s="20">
        <v>45</v>
      </c>
      <c r="L822" s="25">
        <f t="shared" si="24"/>
        <v>117</v>
      </c>
      <c r="M822" s="25">
        <f t="shared" si="25"/>
        <v>143</v>
      </c>
      <c r="N822" s="19" t="s">
        <v>5634</v>
      </c>
      <c r="O822" s="19" t="s">
        <v>31</v>
      </c>
      <c r="P822" s="20"/>
      <c r="Q822" s="19" t="s">
        <v>122</v>
      </c>
      <c r="T822" s="19" t="s">
        <v>4246</v>
      </c>
    </row>
    <row r="823" spans="1:20" x14ac:dyDescent="0.3">
      <c r="A823" s="19" t="s">
        <v>4208</v>
      </c>
      <c r="B823" s="20" t="s">
        <v>4209</v>
      </c>
      <c r="C823" s="19" t="s">
        <v>5635</v>
      </c>
      <c r="E823" s="19" t="s">
        <v>25</v>
      </c>
      <c r="F823" s="19" t="s">
        <v>26</v>
      </c>
      <c r="G823" s="19" t="s">
        <v>27</v>
      </c>
      <c r="H823" s="19" t="s">
        <v>121</v>
      </c>
      <c r="I823" s="19" t="s">
        <v>29</v>
      </c>
      <c r="J823" s="19">
        <v>1167</v>
      </c>
      <c r="K823" s="20">
        <v>42</v>
      </c>
      <c r="L823" s="25">
        <f t="shared" si="24"/>
        <v>490.14</v>
      </c>
      <c r="M823" s="25">
        <f t="shared" si="25"/>
        <v>676.86</v>
      </c>
      <c r="N823" s="19" t="s">
        <v>5636</v>
      </c>
      <c r="O823" s="19" t="s">
        <v>31</v>
      </c>
      <c r="P823" s="20"/>
      <c r="Q823" s="19" t="s">
        <v>122</v>
      </c>
      <c r="T823" s="19" t="s">
        <v>4246</v>
      </c>
    </row>
    <row r="824" spans="1:20" x14ac:dyDescent="0.3">
      <c r="A824" s="19" t="s">
        <v>4208</v>
      </c>
      <c r="B824" s="20" t="s">
        <v>4209</v>
      </c>
      <c r="C824" s="19" t="s">
        <v>5637</v>
      </c>
      <c r="E824" s="19" t="s">
        <v>25</v>
      </c>
      <c r="F824" s="19" t="s">
        <v>26</v>
      </c>
      <c r="G824" s="19" t="s">
        <v>27</v>
      </c>
      <c r="H824" s="19" t="s">
        <v>121</v>
      </c>
      <c r="I824" s="19" t="s">
        <v>1265</v>
      </c>
      <c r="J824" s="19">
        <v>1012</v>
      </c>
      <c r="K824" s="20">
        <v>29</v>
      </c>
      <c r="L824" s="25">
        <f t="shared" si="24"/>
        <v>293.48</v>
      </c>
      <c r="M824" s="25">
        <f t="shared" si="25"/>
        <v>718.52</v>
      </c>
      <c r="N824" s="19" t="s">
        <v>5638</v>
      </c>
      <c r="O824" s="19" t="s">
        <v>31</v>
      </c>
      <c r="P824" s="20"/>
      <c r="Q824" s="19" t="s">
        <v>32</v>
      </c>
      <c r="R824" s="19" t="s">
        <v>33</v>
      </c>
      <c r="S824" s="19" t="s">
        <v>34</v>
      </c>
      <c r="T824" s="19" t="s">
        <v>1403</v>
      </c>
    </row>
    <row r="825" spans="1:20" x14ac:dyDescent="0.3">
      <c r="A825" s="19" t="s">
        <v>4208</v>
      </c>
      <c r="B825" s="20" t="s">
        <v>4209</v>
      </c>
      <c r="C825" s="19" t="s">
        <v>5639</v>
      </c>
      <c r="E825" s="19" t="s">
        <v>25</v>
      </c>
      <c r="F825" s="19" t="s">
        <v>26</v>
      </c>
      <c r="G825" s="19" t="s">
        <v>27</v>
      </c>
      <c r="H825" s="19" t="s">
        <v>121</v>
      </c>
      <c r="I825" s="19" t="s">
        <v>29</v>
      </c>
      <c r="J825" s="19">
        <v>2881</v>
      </c>
      <c r="K825" s="20">
        <v>46</v>
      </c>
      <c r="L825" s="25">
        <f t="shared" si="24"/>
        <v>1325.26</v>
      </c>
      <c r="M825" s="25">
        <f t="shared" si="25"/>
        <v>1555.74</v>
      </c>
      <c r="P825" s="20"/>
    </row>
    <row r="826" spans="1:20" x14ac:dyDescent="0.3">
      <c r="A826" s="19" t="s">
        <v>4208</v>
      </c>
      <c r="B826" s="20" t="s">
        <v>4209</v>
      </c>
      <c r="C826" s="19" t="s">
        <v>5640</v>
      </c>
      <c r="D826" s="19" t="s">
        <v>24</v>
      </c>
      <c r="E826" s="19" t="s">
        <v>25</v>
      </c>
      <c r="F826" s="19" t="s">
        <v>26</v>
      </c>
      <c r="G826" s="19" t="s">
        <v>27</v>
      </c>
      <c r="H826" s="19" t="s">
        <v>28</v>
      </c>
      <c r="I826" s="19" t="s">
        <v>1265</v>
      </c>
      <c r="J826" s="19">
        <v>11156</v>
      </c>
      <c r="K826" s="20">
        <v>29</v>
      </c>
      <c r="L826" s="25">
        <f t="shared" si="24"/>
        <v>3235.24</v>
      </c>
      <c r="M826" s="25">
        <f t="shared" si="25"/>
        <v>7920.76</v>
      </c>
      <c r="N826" s="19" t="s">
        <v>5641</v>
      </c>
      <c r="O826" s="19" t="s">
        <v>31</v>
      </c>
      <c r="P826" s="20"/>
      <c r="Q826" s="19" t="s">
        <v>32</v>
      </c>
      <c r="R826" s="19" t="s">
        <v>33</v>
      </c>
      <c r="S826" s="19" t="s">
        <v>34</v>
      </c>
      <c r="T826" s="19" t="s">
        <v>1403</v>
      </c>
    </row>
    <row r="827" spans="1:20" x14ac:dyDescent="0.3">
      <c r="A827" s="19" t="s">
        <v>4208</v>
      </c>
      <c r="B827" s="20" t="s">
        <v>4209</v>
      </c>
      <c r="C827" s="19" t="s">
        <v>5642</v>
      </c>
      <c r="E827" s="19" t="s">
        <v>25</v>
      </c>
      <c r="F827" s="19" t="s">
        <v>26</v>
      </c>
      <c r="G827" s="19" t="s">
        <v>27</v>
      </c>
      <c r="H827" s="19" t="s">
        <v>121</v>
      </c>
      <c r="I827" s="19" t="s">
        <v>1265</v>
      </c>
      <c r="J827" s="19">
        <v>2956</v>
      </c>
      <c r="K827" s="20">
        <v>27</v>
      </c>
      <c r="L827" s="25">
        <f t="shared" si="24"/>
        <v>798.12</v>
      </c>
      <c r="M827" s="25">
        <f t="shared" si="25"/>
        <v>2157.88</v>
      </c>
      <c r="N827" s="19" t="s">
        <v>5643</v>
      </c>
      <c r="O827" s="19" t="s">
        <v>31</v>
      </c>
      <c r="P827" s="20"/>
      <c r="Q827" s="19" t="s">
        <v>32</v>
      </c>
      <c r="R827" s="19" t="s">
        <v>33</v>
      </c>
      <c r="S827" s="19" t="s">
        <v>34</v>
      </c>
      <c r="T827" s="19" t="s">
        <v>1403</v>
      </c>
    </row>
    <row r="828" spans="1:20" x14ac:dyDescent="0.3">
      <c r="A828" s="19" t="s">
        <v>4208</v>
      </c>
      <c r="B828" s="20" t="s">
        <v>4209</v>
      </c>
      <c r="C828" s="19" t="s">
        <v>5644</v>
      </c>
      <c r="E828" s="19" t="s">
        <v>25</v>
      </c>
      <c r="F828" s="19" t="s">
        <v>26</v>
      </c>
      <c r="G828" s="19" t="s">
        <v>27</v>
      </c>
      <c r="H828" s="19" t="s">
        <v>121</v>
      </c>
      <c r="I828" s="19" t="s">
        <v>1265</v>
      </c>
      <c r="J828" s="19">
        <v>125</v>
      </c>
      <c r="K828" s="20">
        <v>24</v>
      </c>
      <c r="L828" s="25">
        <f t="shared" si="24"/>
        <v>30</v>
      </c>
      <c r="M828" s="25">
        <f t="shared" si="25"/>
        <v>95</v>
      </c>
      <c r="N828" s="19" t="s">
        <v>5645</v>
      </c>
      <c r="O828" s="19" t="s">
        <v>31</v>
      </c>
      <c r="P828" s="20"/>
      <c r="Q828" s="19" t="s">
        <v>32</v>
      </c>
      <c r="R828" s="19" t="s">
        <v>33</v>
      </c>
      <c r="S828" s="19" t="s">
        <v>34</v>
      </c>
      <c r="T828" s="19" t="s">
        <v>1403</v>
      </c>
    </row>
    <row r="829" spans="1:20" x14ac:dyDescent="0.3">
      <c r="A829" s="19" t="s">
        <v>4208</v>
      </c>
      <c r="B829" s="20" t="s">
        <v>4209</v>
      </c>
      <c r="C829" s="19" t="s">
        <v>5646</v>
      </c>
      <c r="E829" s="19" t="s">
        <v>25</v>
      </c>
      <c r="F829" s="19" t="s">
        <v>26</v>
      </c>
      <c r="G829" s="19" t="s">
        <v>27</v>
      </c>
      <c r="H829" s="19" t="s">
        <v>121</v>
      </c>
      <c r="I829" s="19" t="s">
        <v>29</v>
      </c>
      <c r="J829" s="19">
        <v>236</v>
      </c>
      <c r="K829" s="20">
        <v>47</v>
      </c>
      <c r="L829" s="25">
        <f t="shared" si="24"/>
        <v>110.92</v>
      </c>
      <c r="M829" s="25">
        <f t="shared" si="25"/>
        <v>125.08</v>
      </c>
      <c r="N829" s="19" t="s">
        <v>5647</v>
      </c>
      <c r="O829" s="19" t="s">
        <v>31</v>
      </c>
      <c r="P829" s="20"/>
      <c r="Q829" s="19" t="s">
        <v>122</v>
      </c>
      <c r="T829" s="19" t="s">
        <v>4246</v>
      </c>
    </row>
    <row r="830" spans="1:20" x14ac:dyDescent="0.3">
      <c r="A830" s="19" t="s">
        <v>4208</v>
      </c>
      <c r="B830" s="20" t="s">
        <v>4209</v>
      </c>
      <c r="C830" s="19" t="s">
        <v>5648</v>
      </c>
      <c r="E830" s="19" t="s">
        <v>25</v>
      </c>
      <c r="F830" s="19" t="s">
        <v>26</v>
      </c>
      <c r="G830" s="19" t="s">
        <v>27</v>
      </c>
      <c r="H830" s="19" t="s">
        <v>121</v>
      </c>
      <c r="I830" s="19" t="s">
        <v>1265</v>
      </c>
      <c r="J830" s="19">
        <v>109</v>
      </c>
      <c r="K830" s="20">
        <v>28</v>
      </c>
      <c r="L830" s="25">
        <f t="shared" si="24"/>
        <v>30.52</v>
      </c>
      <c r="M830" s="25">
        <f t="shared" si="25"/>
        <v>78.48</v>
      </c>
      <c r="N830" s="19" t="s">
        <v>5649</v>
      </c>
      <c r="O830" s="19" t="s">
        <v>31</v>
      </c>
      <c r="P830" s="20"/>
      <c r="Q830" s="19" t="s">
        <v>32</v>
      </c>
      <c r="R830" s="19" t="s">
        <v>33</v>
      </c>
      <c r="S830" s="19" t="s">
        <v>34</v>
      </c>
      <c r="T830" s="19" t="s">
        <v>1403</v>
      </c>
    </row>
    <row r="831" spans="1:20" x14ac:dyDescent="0.3">
      <c r="A831" s="19" t="s">
        <v>4208</v>
      </c>
      <c r="B831" s="20" t="s">
        <v>4209</v>
      </c>
      <c r="C831" s="19" t="s">
        <v>5650</v>
      </c>
      <c r="E831" s="19" t="s">
        <v>25</v>
      </c>
      <c r="F831" s="19" t="s">
        <v>26</v>
      </c>
      <c r="G831" s="19" t="s">
        <v>27</v>
      </c>
      <c r="H831" s="19" t="s">
        <v>121</v>
      </c>
      <c r="I831" s="19" t="s">
        <v>1265</v>
      </c>
      <c r="J831" s="19">
        <v>117</v>
      </c>
      <c r="K831" s="20">
        <v>23</v>
      </c>
      <c r="L831" s="25">
        <f t="shared" si="24"/>
        <v>26.91</v>
      </c>
      <c r="M831" s="25">
        <f t="shared" si="25"/>
        <v>90.09</v>
      </c>
      <c r="N831" s="19" t="s">
        <v>5651</v>
      </c>
      <c r="O831" s="19" t="s">
        <v>31</v>
      </c>
      <c r="P831" s="20"/>
      <c r="Q831" s="19" t="s">
        <v>32</v>
      </c>
      <c r="R831" s="19" t="s">
        <v>33</v>
      </c>
      <c r="S831" s="19" t="s">
        <v>34</v>
      </c>
      <c r="T831" s="19" t="s">
        <v>1403</v>
      </c>
    </row>
    <row r="832" spans="1:20" x14ac:dyDescent="0.3">
      <c r="A832" s="19" t="s">
        <v>4208</v>
      </c>
      <c r="B832" s="20" t="s">
        <v>4209</v>
      </c>
      <c r="C832" s="19" t="s">
        <v>5652</v>
      </c>
      <c r="E832" s="19" t="s">
        <v>25</v>
      </c>
      <c r="F832" s="19" t="s">
        <v>26</v>
      </c>
      <c r="G832" s="19" t="s">
        <v>27</v>
      </c>
      <c r="H832" s="19" t="s">
        <v>121</v>
      </c>
      <c r="I832" s="19" t="s">
        <v>42</v>
      </c>
      <c r="J832" s="19">
        <v>7222</v>
      </c>
      <c r="K832" s="20">
        <v>29</v>
      </c>
      <c r="L832" s="25">
        <f t="shared" si="24"/>
        <v>2094.38</v>
      </c>
      <c r="M832" s="25">
        <f t="shared" si="25"/>
        <v>5127.62</v>
      </c>
      <c r="N832" s="19" t="s">
        <v>5653</v>
      </c>
      <c r="O832" s="19" t="s">
        <v>31</v>
      </c>
      <c r="P832" s="20"/>
      <c r="Q832" s="19" t="s">
        <v>32</v>
      </c>
      <c r="R832" s="19" t="s">
        <v>33</v>
      </c>
      <c r="S832" s="19" t="s">
        <v>34</v>
      </c>
      <c r="T832" s="19" t="s">
        <v>1403</v>
      </c>
    </row>
    <row r="833" spans="1:20" x14ac:dyDescent="0.3">
      <c r="A833" s="19" t="s">
        <v>4208</v>
      </c>
      <c r="B833" s="20" t="s">
        <v>4209</v>
      </c>
      <c r="C833" s="19" t="s">
        <v>5654</v>
      </c>
      <c r="E833" s="19" t="s">
        <v>25</v>
      </c>
      <c r="F833" s="19" t="s">
        <v>26</v>
      </c>
      <c r="G833" s="19" t="s">
        <v>27</v>
      </c>
      <c r="H833" s="19" t="s">
        <v>121</v>
      </c>
      <c r="I833" s="19" t="s">
        <v>1265</v>
      </c>
      <c r="J833" s="19">
        <v>2493</v>
      </c>
      <c r="K833" s="20">
        <v>26</v>
      </c>
      <c r="L833" s="25">
        <f t="shared" si="24"/>
        <v>648.17999999999995</v>
      </c>
      <c r="M833" s="25">
        <f t="shared" si="25"/>
        <v>1844.82</v>
      </c>
      <c r="N833" s="19" t="s">
        <v>5655</v>
      </c>
      <c r="O833" s="19" t="s">
        <v>31</v>
      </c>
      <c r="P833" s="20"/>
      <c r="Q833" s="19" t="s">
        <v>32</v>
      </c>
      <c r="R833" s="19" t="s">
        <v>33</v>
      </c>
      <c r="S833" s="19" t="s">
        <v>34</v>
      </c>
      <c r="T833" s="19" t="s">
        <v>1403</v>
      </c>
    </row>
    <row r="834" spans="1:20" x14ac:dyDescent="0.3">
      <c r="A834" s="19" t="s">
        <v>4208</v>
      </c>
      <c r="B834" s="20" t="s">
        <v>4209</v>
      </c>
      <c r="C834" s="19" t="s">
        <v>5656</v>
      </c>
      <c r="E834" s="19" t="s">
        <v>25</v>
      </c>
      <c r="F834" s="19" t="s">
        <v>26</v>
      </c>
      <c r="G834" s="19" t="s">
        <v>27</v>
      </c>
      <c r="H834" s="19" t="s">
        <v>141</v>
      </c>
      <c r="I834" s="19" t="s">
        <v>811</v>
      </c>
      <c r="J834" s="19">
        <v>48112</v>
      </c>
      <c r="K834" s="20">
        <v>51</v>
      </c>
      <c r="L834" s="25">
        <f t="shared" si="24"/>
        <v>24537.119999999999</v>
      </c>
      <c r="M834" s="25">
        <f t="shared" si="25"/>
        <v>23574.880000000001</v>
      </c>
      <c r="N834" s="19" t="s">
        <v>5657</v>
      </c>
      <c r="O834" s="19" t="s">
        <v>31</v>
      </c>
      <c r="P834" s="20"/>
      <c r="Q834" s="19" t="s">
        <v>122</v>
      </c>
      <c r="T834" s="19" t="s">
        <v>4290</v>
      </c>
    </row>
    <row r="835" spans="1:20" x14ac:dyDescent="0.3">
      <c r="A835" s="19" t="s">
        <v>4208</v>
      </c>
      <c r="B835" s="20" t="s">
        <v>4209</v>
      </c>
      <c r="C835" s="19" t="s">
        <v>5658</v>
      </c>
      <c r="E835" s="19" t="s">
        <v>25</v>
      </c>
      <c r="F835" s="19" t="s">
        <v>26</v>
      </c>
      <c r="G835" s="19" t="s">
        <v>27</v>
      </c>
      <c r="H835" s="19" t="s">
        <v>121</v>
      </c>
      <c r="I835" s="19" t="s">
        <v>1265</v>
      </c>
      <c r="J835" s="19">
        <v>165</v>
      </c>
      <c r="K835" s="20">
        <v>24</v>
      </c>
      <c r="L835" s="25">
        <f t="shared" ref="L835:L898" si="26">J835*K835/100</f>
        <v>39.6</v>
      </c>
      <c r="M835" s="25">
        <f t="shared" ref="M835:M898" si="27">J835*(100-K835)/100</f>
        <v>125.4</v>
      </c>
      <c r="N835" s="19" t="s">
        <v>5659</v>
      </c>
      <c r="O835" s="19" t="s">
        <v>31</v>
      </c>
      <c r="P835" s="20"/>
      <c r="Q835" s="19" t="s">
        <v>32</v>
      </c>
      <c r="R835" s="19" t="s">
        <v>33</v>
      </c>
      <c r="S835" s="19" t="s">
        <v>34</v>
      </c>
      <c r="T835" s="19" t="s">
        <v>1403</v>
      </c>
    </row>
    <row r="836" spans="1:20" x14ac:dyDescent="0.3">
      <c r="A836" s="19" t="s">
        <v>4208</v>
      </c>
      <c r="B836" s="20" t="s">
        <v>4209</v>
      </c>
      <c r="C836" s="19" t="s">
        <v>5660</v>
      </c>
      <c r="E836" s="19" t="s">
        <v>25</v>
      </c>
      <c r="F836" s="19" t="s">
        <v>26</v>
      </c>
      <c r="G836" s="19" t="s">
        <v>27</v>
      </c>
      <c r="H836" s="19" t="s">
        <v>121</v>
      </c>
      <c r="I836" s="19" t="s">
        <v>1265</v>
      </c>
      <c r="J836" s="19">
        <v>6188</v>
      </c>
      <c r="K836" s="20">
        <v>30</v>
      </c>
      <c r="L836" s="25">
        <f t="shared" si="26"/>
        <v>1856.4</v>
      </c>
      <c r="M836" s="25">
        <f t="shared" si="27"/>
        <v>4331.6000000000004</v>
      </c>
      <c r="N836" s="19" t="s">
        <v>5661</v>
      </c>
      <c r="O836" s="19" t="s">
        <v>31</v>
      </c>
      <c r="P836" s="20"/>
      <c r="Q836" s="19" t="s">
        <v>32</v>
      </c>
      <c r="R836" s="19" t="s">
        <v>33</v>
      </c>
      <c r="S836" s="19" t="s">
        <v>34</v>
      </c>
      <c r="T836" s="19" t="s">
        <v>1403</v>
      </c>
    </row>
    <row r="837" spans="1:20" x14ac:dyDescent="0.3">
      <c r="A837" s="19" t="s">
        <v>4208</v>
      </c>
      <c r="B837" s="20" t="s">
        <v>4209</v>
      </c>
      <c r="C837" s="19" t="s">
        <v>5662</v>
      </c>
      <c r="E837" s="19" t="s">
        <v>25</v>
      </c>
      <c r="F837" s="19" t="s">
        <v>26</v>
      </c>
      <c r="G837" s="19" t="s">
        <v>27</v>
      </c>
      <c r="H837" s="19" t="s">
        <v>121</v>
      </c>
      <c r="I837" s="19" t="s">
        <v>1265</v>
      </c>
      <c r="J837" s="19">
        <v>14127</v>
      </c>
      <c r="K837" s="20">
        <v>25</v>
      </c>
      <c r="L837" s="25">
        <f t="shared" si="26"/>
        <v>3531.75</v>
      </c>
      <c r="M837" s="25">
        <f t="shared" si="27"/>
        <v>10595.25</v>
      </c>
      <c r="N837" s="19" t="s">
        <v>5663</v>
      </c>
      <c r="O837" s="19" t="s">
        <v>31</v>
      </c>
      <c r="P837" s="20"/>
      <c r="Q837" s="19" t="s">
        <v>32</v>
      </c>
      <c r="R837" s="19" t="s">
        <v>33</v>
      </c>
      <c r="S837" s="19" t="s">
        <v>34</v>
      </c>
      <c r="T837" s="19" t="s">
        <v>1403</v>
      </c>
    </row>
    <row r="838" spans="1:20" x14ac:dyDescent="0.3">
      <c r="A838" s="19" t="s">
        <v>4208</v>
      </c>
      <c r="B838" s="20" t="s">
        <v>4209</v>
      </c>
      <c r="C838" s="19" t="s">
        <v>5664</v>
      </c>
      <c r="E838" s="19" t="s">
        <v>25</v>
      </c>
      <c r="F838" s="19" t="s">
        <v>26</v>
      </c>
      <c r="G838" s="19" t="s">
        <v>27</v>
      </c>
      <c r="H838" s="19" t="s">
        <v>121</v>
      </c>
      <c r="I838" s="19" t="s">
        <v>29</v>
      </c>
      <c r="J838" s="19">
        <v>1853</v>
      </c>
      <c r="K838" s="20">
        <v>50</v>
      </c>
      <c r="L838" s="25">
        <f t="shared" si="26"/>
        <v>926.5</v>
      </c>
      <c r="M838" s="25">
        <f t="shared" si="27"/>
        <v>926.5</v>
      </c>
      <c r="N838" s="19" t="s">
        <v>5665</v>
      </c>
      <c r="O838" s="19" t="s">
        <v>31</v>
      </c>
      <c r="P838" s="20"/>
      <c r="Q838" s="19" t="s">
        <v>32</v>
      </c>
      <c r="R838" s="19" t="s">
        <v>33</v>
      </c>
      <c r="S838" s="19" t="s">
        <v>34</v>
      </c>
      <c r="T838" s="19" t="s">
        <v>1296</v>
      </c>
    </row>
    <row r="839" spans="1:20" x14ac:dyDescent="0.3">
      <c r="A839" s="19" t="s">
        <v>4208</v>
      </c>
      <c r="B839" s="20" t="s">
        <v>4209</v>
      </c>
      <c r="C839" s="19" t="s">
        <v>5666</v>
      </c>
      <c r="D839" s="19" t="s">
        <v>24</v>
      </c>
      <c r="E839" s="19" t="s">
        <v>25</v>
      </c>
      <c r="F839" s="19" t="s">
        <v>26</v>
      </c>
      <c r="G839" s="19" t="s">
        <v>27</v>
      </c>
      <c r="H839" s="19" t="s">
        <v>28</v>
      </c>
      <c r="I839" s="19" t="s">
        <v>1265</v>
      </c>
      <c r="J839" s="19">
        <v>13092</v>
      </c>
      <c r="K839" s="20">
        <v>38</v>
      </c>
      <c r="L839" s="25">
        <f t="shared" si="26"/>
        <v>4974.96</v>
      </c>
      <c r="M839" s="25">
        <f t="shared" si="27"/>
        <v>8117.04</v>
      </c>
      <c r="P839" s="20"/>
    </row>
    <row r="840" spans="1:20" x14ac:dyDescent="0.3">
      <c r="A840" s="19" t="s">
        <v>4208</v>
      </c>
      <c r="B840" s="20" t="s">
        <v>4209</v>
      </c>
      <c r="C840" s="19" t="s">
        <v>5667</v>
      </c>
      <c r="D840" s="19" t="s">
        <v>24</v>
      </c>
      <c r="E840" s="19" t="s">
        <v>25</v>
      </c>
      <c r="F840" s="19" t="s">
        <v>26</v>
      </c>
      <c r="G840" s="19" t="s">
        <v>27</v>
      </c>
      <c r="H840" s="19" t="s">
        <v>28</v>
      </c>
      <c r="I840" s="19" t="s">
        <v>42</v>
      </c>
      <c r="J840" s="19">
        <v>11861</v>
      </c>
      <c r="K840" s="20">
        <v>55</v>
      </c>
      <c r="L840" s="25">
        <f t="shared" si="26"/>
        <v>6523.55</v>
      </c>
      <c r="M840" s="25">
        <f t="shared" si="27"/>
        <v>5337.45</v>
      </c>
      <c r="N840" s="19" t="s">
        <v>5668</v>
      </c>
      <c r="O840" s="19" t="s">
        <v>31</v>
      </c>
      <c r="P840" s="20"/>
      <c r="Q840" s="19" t="s">
        <v>32</v>
      </c>
      <c r="R840" s="19" t="s">
        <v>33</v>
      </c>
      <c r="S840" s="19" t="s">
        <v>34</v>
      </c>
      <c r="T840" s="19" t="s">
        <v>4767</v>
      </c>
    </row>
    <row r="841" spans="1:20" x14ac:dyDescent="0.3">
      <c r="A841" s="19" t="s">
        <v>4208</v>
      </c>
      <c r="B841" s="20" t="s">
        <v>4209</v>
      </c>
      <c r="C841" s="19" t="s">
        <v>5669</v>
      </c>
      <c r="D841" s="19" t="s">
        <v>24</v>
      </c>
      <c r="E841" s="19" t="s">
        <v>25</v>
      </c>
      <c r="F841" s="19" t="s">
        <v>26</v>
      </c>
      <c r="G841" s="19" t="s">
        <v>27</v>
      </c>
      <c r="H841" s="19" t="s">
        <v>28</v>
      </c>
      <c r="I841" s="19" t="s">
        <v>29</v>
      </c>
      <c r="J841" s="19">
        <v>3564</v>
      </c>
      <c r="K841" s="20">
        <v>46</v>
      </c>
      <c r="L841" s="25">
        <f t="shared" si="26"/>
        <v>1639.44</v>
      </c>
      <c r="M841" s="25">
        <f t="shared" si="27"/>
        <v>1924.56</v>
      </c>
      <c r="N841" s="19" t="s">
        <v>5670</v>
      </c>
      <c r="O841" s="19" t="s">
        <v>31</v>
      </c>
      <c r="P841" s="20"/>
      <c r="Q841" s="19" t="s">
        <v>32</v>
      </c>
      <c r="R841" s="19" t="s">
        <v>33</v>
      </c>
      <c r="S841" s="19" t="s">
        <v>34</v>
      </c>
      <c r="T841" s="19" t="s">
        <v>4215</v>
      </c>
    </row>
    <row r="842" spans="1:20" x14ac:dyDescent="0.3">
      <c r="A842" s="19" t="s">
        <v>4208</v>
      </c>
      <c r="B842" s="20" t="s">
        <v>4209</v>
      </c>
      <c r="C842" s="19" t="s">
        <v>5671</v>
      </c>
      <c r="E842" s="19" t="s">
        <v>25</v>
      </c>
      <c r="F842" s="19" t="s">
        <v>26</v>
      </c>
      <c r="G842" s="19" t="s">
        <v>27</v>
      </c>
      <c r="H842" s="19" t="s">
        <v>121</v>
      </c>
      <c r="I842" s="19" t="s">
        <v>29</v>
      </c>
      <c r="J842" s="19">
        <v>0</v>
      </c>
      <c r="K842" s="20"/>
      <c r="L842" s="25">
        <f t="shared" si="26"/>
        <v>0</v>
      </c>
      <c r="M842" s="25">
        <f t="shared" si="27"/>
        <v>0</v>
      </c>
      <c r="N842" s="19" t="s">
        <v>5672</v>
      </c>
      <c r="O842" s="19" t="s">
        <v>31</v>
      </c>
      <c r="P842" s="20"/>
      <c r="Q842" s="19" t="s">
        <v>32</v>
      </c>
      <c r="R842" s="19" t="s">
        <v>33</v>
      </c>
      <c r="S842" s="19" t="s">
        <v>34</v>
      </c>
      <c r="T842" s="19" t="s">
        <v>1296</v>
      </c>
    </row>
    <row r="843" spans="1:20" x14ac:dyDescent="0.3">
      <c r="A843" s="19" t="s">
        <v>4208</v>
      </c>
      <c r="B843" s="20" t="s">
        <v>4209</v>
      </c>
      <c r="C843" s="19" t="s">
        <v>5673</v>
      </c>
      <c r="E843" s="19" t="s">
        <v>25</v>
      </c>
      <c r="F843" s="19" t="s">
        <v>26</v>
      </c>
      <c r="G843" s="19" t="s">
        <v>27</v>
      </c>
      <c r="H843" s="19" t="s">
        <v>121</v>
      </c>
      <c r="I843" s="19" t="s">
        <v>29</v>
      </c>
      <c r="J843" s="19">
        <v>2581</v>
      </c>
      <c r="K843" s="20">
        <v>48</v>
      </c>
      <c r="L843" s="25">
        <f t="shared" si="26"/>
        <v>1238.8800000000001</v>
      </c>
      <c r="M843" s="25">
        <f t="shared" si="27"/>
        <v>1342.12</v>
      </c>
      <c r="N843" s="19" t="s">
        <v>5674</v>
      </c>
      <c r="O843" s="19" t="s">
        <v>31</v>
      </c>
      <c r="P843" s="20"/>
      <c r="Q843" s="19" t="s">
        <v>32</v>
      </c>
      <c r="R843" s="19" t="s">
        <v>33</v>
      </c>
      <c r="S843" s="19" t="s">
        <v>34</v>
      </c>
      <c r="T843" s="19" t="s">
        <v>4215</v>
      </c>
    </row>
    <row r="844" spans="1:20" x14ac:dyDescent="0.3">
      <c r="A844" s="19" t="s">
        <v>4208</v>
      </c>
      <c r="B844" s="20" t="s">
        <v>4209</v>
      </c>
      <c r="C844" s="19" t="s">
        <v>5675</v>
      </c>
      <c r="E844" s="19" t="s">
        <v>25</v>
      </c>
      <c r="F844" s="19" t="s">
        <v>26</v>
      </c>
      <c r="G844" s="19" t="s">
        <v>27</v>
      </c>
      <c r="H844" s="19" t="s">
        <v>121</v>
      </c>
      <c r="I844" s="19" t="s">
        <v>1265</v>
      </c>
      <c r="J844" s="19">
        <v>6831</v>
      </c>
      <c r="K844" s="20">
        <v>24</v>
      </c>
      <c r="L844" s="25">
        <f t="shared" si="26"/>
        <v>1639.44</v>
      </c>
      <c r="M844" s="25">
        <f t="shared" si="27"/>
        <v>5191.5600000000004</v>
      </c>
      <c r="P844" s="20"/>
    </row>
    <row r="845" spans="1:20" x14ac:dyDescent="0.3">
      <c r="A845" s="19" t="s">
        <v>4208</v>
      </c>
      <c r="B845" s="20" t="s">
        <v>4209</v>
      </c>
      <c r="C845" s="19" t="s">
        <v>5676</v>
      </c>
      <c r="D845" s="19" t="s">
        <v>24</v>
      </c>
      <c r="E845" s="19" t="s">
        <v>25</v>
      </c>
      <c r="F845" s="19" t="s">
        <v>26</v>
      </c>
      <c r="G845" s="19" t="s">
        <v>27</v>
      </c>
      <c r="H845" s="19" t="s">
        <v>28</v>
      </c>
      <c r="I845" s="19" t="s">
        <v>29</v>
      </c>
      <c r="J845" s="19">
        <v>2324</v>
      </c>
      <c r="K845" s="20">
        <v>52</v>
      </c>
      <c r="L845" s="25">
        <f t="shared" si="26"/>
        <v>1208.48</v>
      </c>
      <c r="M845" s="25">
        <f t="shared" si="27"/>
        <v>1115.52</v>
      </c>
      <c r="N845" s="19" t="s">
        <v>5677</v>
      </c>
      <c r="O845" s="19" t="s">
        <v>31</v>
      </c>
      <c r="P845" s="20"/>
      <c r="Q845" s="19" t="s">
        <v>32</v>
      </c>
      <c r="R845" s="19" t="s">
        <v>33</v>
      </c>
      <c r="S845" s="19" t="s">
        <v>34</v>
      </c>
      <c r="T845" s="19" t="s">
        <v>4215</v>
      </c>
    </row>
    <row r="846" spans="1:20" x14ac:dyDescent="0.3">
      <c r="A846" s="19" t="s">
        <v>4208</v>
      </c>
      <c r="B846" s="20" t="s">
        <v>4209</v>
      </c>
      <c r="C846" s="19" t="s">
        <v>5678</v>
      </c>
      <c r="E846" s="19" t="s">
        <v>25</v>
      </c>
      <c r="F846" s="19" t="s">
        <v>26</v>
      </c>
      <c r="G846" s="19" t="s">
        <v>27</v>
      </c>
      <c r="H846" s="19" t="s">
        <v>121</v>
      </c>
      <c r="I846" s="19" t="s">
        <v>1265</v>
      </c>
      <c r="J846" s="19">
        <v>16788</v>
      </c>
      <c r="K846" s="20">
        <v>27</v>
      </c>
      <c r="L846" s="25">
        <f t="shared" si="26"/>
        <v>4532.76</v>
      </c>
      <c r="M846" s="25">
        <f t="shared" si="27"/>
        <v>12255.24</v>
      </c>
      <c r="P846" s="20"/>
    </row>
    <row r="847" spans="1:20" x14ac:dyDescent="0.3">
      <c r="A847" s="19" t="s">
        <v>4208</v>
      </c>
      <c r="B847" s="20" t="s">
        <v>4209</v>
      </c>
      <c r="C847" s="19" t="s">
        <v>5679</v>
      </c>
      <c r="E847" s="19" t="s">
        <v>25</v>
      </c>
      <c r="F847" s="19" t="s">
        <v>26</v>
      </c>
      <c r="G847" s="19" t="s">
        <v>27</v>
      </c>
      <c r="H847" s="19" t="s">
        <v>121</v>
      </c>
      <c r="I847" s="19" t="s">
        <v>29</v>
      </c>
      <c r="J847" s="19">
        <v>1956</v>
      </c>
      <c r="K847" s="20">
        <v>45</v>
      </c>
      <c r="L847" s="25">
        <f t="shared" si="26"/>
        <v>880.2</v>
      </c>
      <c r="M847" s="25">
        <f t="shared" si="27"/>
        <v>1075.8</v>
      </c>
      <c r="N847" s="19" t="s">
        <v>5680</v>
      </c>
      <c r="O847" s="19" t="s">
        <v>31</v>
      </c>
      <c r="P847" s="20"/>
      <c r="Q847" s="19" t="s">
        <v>32</v>
      </c>
      <c r="R847" s="19" t="s">
        <v>33</v>
      </c>
      <c r="S847" s="19" t="s">
        <v>34</v>
      </c>
      <c r="T847" s="19" t="s">
        <v>4215</v>
      </c>
    </row>
    <row r="848" spans="1:20" x14ac:dyDescent="0.3">
      <c r="A848" s="19" t="s">
        <v>4208</v>
      </c>
      <c r="B848" s="20" t="s">
        <v>4209</v>
      </c>
      <c r="C848" s="19" t="s">
        <v>5681</v>
      </c>
      <c r="E848" s="19" t="s">
        <v>25</v>
      </c>
      <c r="F848" s="19" t="s">
        <v>26</v>
      </c>
      <c r="G848" s="19" t="s">
        <v>27</v>
      </c>
      <c r="H848" s="19" t="s">
        <v>121</v>
      </c>
      <c r="I848" s="19" t="s">
        <v>42</v>
      </c>
      <c r="J848" s="19">
        <v>16</v>
      </c>
      <c r="K848" s="20">
        <v>37</v>
      </c>
      <c r="L848" s="25">
        <f t="shared" si="26"/>
        <v>5.92</v>
      </c>
      <c r="M848" s="25">
        <f t="shared" si="27"/>
        <v>10.08</v>
      </c>
      <c r="O848" s="19" t="s">
        <v>31</v>
      </c>
      <c r="P848" s="20"/>
      <c r="Q848" s="19" t="s">
        <v>122</v>
      </c>
      <c r="T848" s="19" t="s">
        <v>5682</v>
      </c>
    </row>
    <row r="849" spans="1:20" x14ac:dyDescent="0.3">
      <c r="A849" s="19" t="s">
        <v>4208</v>
      </c>
      <c r="B849" s="20" t="s">
        <v>4209</v>
      </c>
      <c r="C849" s="19" t="s">
        <v>5683</v>
      </c>
      <c r="E849" s="19" t="s">
        <v>25</v>
      </c>
      <c r="F849" s="19" t="s">
        <v>26</v>
      </c>
      <c r="G849" s="19" t="s">
        <v>27</v>
      </c>
      <c r="H849" s="19" t="s">
        <v>121</v>
      </c>
      <c r="I849" s="19" t="s">
        <v>1265</v>
      </c>
      <c r="J849" s="19">
        <v>2143</v>
      </c>
      <c r="K849" s="20">
        <v>28</v>
      </c>
      <c r="L849" s="25">
        <f t="shared" si="26"/>
        <v>600.04</v>
      </c>
      <c r="M849" s="25">
        <f t="shared" si="27"/>
        <v>1542.96</v>
      </c>
      <c r="P849" s="20"/>
    </row>
    <row r="850" spans="1:20" x14ac:dyDescent="0.3">
      <c r="A850" s="19" t="s">
        <v>4208</v>
      </c>
      <c r="B850" s="20" t="s">
        <v>4209</v>
      </c>
      <c r="C850" s="19" t="s">
        <v>5684</v>
      </c>
      <c r="E850" s="19" t="s">
        <v>25</v>
      </c>
      <c r="F850" s="19" t="s">
        <v>26</v>
      </c>
      <c r="G850" s="19" t="s">
        <v>27</v>
      </c>
      <c r="H850" s="19" t="s">
        <v>121</v>
      </c>
      <c r="I850" s="19" t="s">
        <v>29</v>
      </c>
      <c r="J850" s="19">
        <v>2079</v>
      </c>
      <c r="K850" s="20">
        <v>52</v>
      </c>
      <c r="L850" s="25">
        <f t="shared" si="26"/>
        <v>1081.08</v>
      </c>
      <c r="M850" s="25">
        <f t="shared" si="27"/>
        <v>997.92</v>
      </c>
      <c r="N850" s="19" t="s">
        <v>5685</v>
      </c>
      <c r="O850" s="19" t="s">
        <v>31</v>
      </c>
      <c r="P850" s="20"/>
      <c r="Q850" s="19" t="s">
        <v>32</v>
      </c>
      <c r="R850" s="19" t="s">
        <v>33</v>
      </c>
      <c r="S850" s="19" t="s">
        <v>34</v>
      </c>
      <c r="T850" s="19" t="s">
        <v>4215</v>
      </c>
    </row>
    <row r="851" spans="1:20" x14ac:dyDescent="0.3">
      <c r="A851" s="19" t="s">
        <v>4208</v>
      </c>
      <c r="B851" s="20" t="s">
        <v>4209</v>
      </c>
      <c r="C851" s="19" t="s">
        <v>5686</v>
      </c>
      <c r="E851" s="19" t="s">
        <v>25</v>
      </c>
      <c r="F851" s="19" t="s">
        <v>26</v>
      </c>
      <c r="G851" s="19" t="s">
        <v>27</v>
      </c>
      <c r="H851" s="19" t="s">
        <v>121</v>
      </c>
      <c r="I851" s="19" t="s">
        <v>1265</v>
      </c>
      <c r="J851" s="19">
        <v>3240</v>
      </c>
      <c r="K851" s="20">
        <v>26</v>
      </c>
      <c r="L851" s="25">
        <f t="shared" si="26"/>
        <v>842.4</v>
      </c>
      <c r="M851" s="25">
        <f t="shared" si="27"/>
        <v>2397.6</v>
      </c>
      <c r="P851" s="20"/>
    </row>
    <row r="852" spans="1:20" x14ac:dyDescent="0.3">
      <c r="A852" s="19" t="s">
        <v>4208</v>
      </c>
      <c r="B852" s="20" t="s">
        <v>4209</v>
      </c>
      <c r="C852" s="19" t="s">
        <v>5687</v>
      </c>
      <c r="E852" s="19" t="s">
        <v>25</v>
      </c>
      <c r="F852" s="19" t="s">
        <v>26</v>
      </c>
      <c r="G852" s="19" t="s">
        <v>27</v>
      </c>
      <c r="H852" s="19" t="s">
        <v>121</v>
      </c>
      <c r="I852" s="19" t="s">
        <v>29</v>
      </c>
      <c r="J852" s="19">
        <v>12128</v>
      </c>
      <c r="K852" s="20">
        <v>25</v>
      </c>
      <c r="L852" s="25">
        <f t="shared" si="26"/>
        <v>3032</v>
      </c>
      <c r="M852" s="25">
        <f t="shared" si="27"/>
        <v>9096</v>
      </c>
      <c r="N852" s="19" t="s">
        <v>5688</v>
      </c>
      <c r="O852" s="19" t="s">
        <v>31</v>
      </c>
      <c r="P852" s="20"/>
      <c r="Q852" s="19" t="s">
        <v>32</v>
      </c>
      <c r="R852" s="19" t="s">
        <v>33</v>
      </c>
      <c r="S852" s="19" t="s">
        <v>34</v>
      </c>
      <c r="T852" s="19" t="s">
        <v>4215</v>
      </c>
    </row>
    <row r="853" spans="1:20" x14ac:dyDescent="0.3">
      <c r="A853" s="19" t="s">
        <v>4208</v>
      </c>
      <c r="B853" s="20" t="s">
        <v>4209</v>
      </c>
      <c r="C853" s="19" t="s">
        <v>5689</v>
      </c>
      <c r="E853" s="19" t="s">
        <v>25</v>
      </c>
      <c r="F853" s="19" t="s">
        <v>26</v>
      </c>
      <c r="G853" s="19" t="s">
        <v>27</v>
      </c>
      <c r="H853" s="19" t="s">
        <v>121</v>
      </c>
      <c r="I853" s="19" t="s">
        <v>1265</v>
      </c>
      <c r="J853" s="19">
        <v>7585</v>
      </c>
      <c r="K853" s="20">
        <v>25</v>
      </c>
      <c r="L853" s="25">
        <f t="shared" si="26"/>
        <v>1896.25</v>
      </c>
      <c r="M853" s="25">
        <f t="shared" si="27"/>
        <v>5688.75</v>
      </c>
      <c r="N853" s="19" t="s">
        <v>5690</v>
      </c>
      <c r="O853" s="19" t="s">
        <v>31</v>
      </c>
      <c r="P853" s="20"/>
      <c r="Q853" s="19" t="s">
        <v>32</v>
      </c>
      <c r="R853" s="19" t="s">
        <v>33</v>
      </c>
      <c r="S853" s="19" t="s">
        <v>34</v>
      </c>
      <c r="T853" s="19" t="s">
        <v>1403</v>
      </c>
    </row>
    <row r="854" spans="1:20" x14ac:dyDescent="0.3">
      <c r="A854" s="19" t="s">
        <v>4208</v>
      </c>
      <c r="B854" s="20" t="s">
        <v>4209</v>
      </c>
      <c r="C854" s="19" t="s">
        <v>5691</v>
      </c>
      <c r="E854" s="19" t="s">
        <v>25</v>
      </c>
      <c r="F854" s="19" t="s">
        <v>26</v>
      </c>
      <c r="G854" s="19" t="s">
        <v>27</v>
      </c>
      <c r="H854" s="19" t="s">
        <v>121</v>
      </c>
      <c r="I854" s="19" t="s">
        <v>29</v>
      </c>
      <c r="J854" s="19">
        <v>624</v>
      </c>
      <c r="K854" s="20">
        <v>45</v>
      </c>
      <c r="L854" s="25">
        <f t="shared" si="26"/>
        <v>280.8</v>
      </c>
      <c r="M854" s="25">
        <f t="shared" si="27"/>
        <v>343.2</v>
      </c>
      <c r="N854" s="19" t="s">
        <v>5692</v>
      </c>
      <c r="O854" s="19" t="s">
        <v>31</v>
      </c>
      <c r="P854" s="20"/>
      <c r="Q854" s="19" t="s">
        <v>32</v>
      </c>
      <c r="R854" s="19" t="s">
        <v>33</v>
      </c>
      <c r="S854" s="19" t="s">
        <v>34</v>
      </c>
      <c r="T854" s="19" t="s">
        <v>4215</v>
      </c>
    </row>
    <row r="855" spans="1:20" x14ac:dyDescent="0.3">
      <c r="A855" s="19" t="s">
        <v>4208</v>
      </c>
      <c r="B855" s="20" t="s">
        <v>4209</v>
      </c>
      <c r="C855" s="19" t="s">
        <v>5693</v>
      </c>
      <c r="E855" s="19" t="s">
        <v>25</v>
      </c>
      <c r="F855" s="19" t="s">
        <v>26</v>
      </c>
      <c r="G855" s="19" t="s">
        <v>27</v>
      </c>
      <c r="H855" s="19" t="s">
        <v>121</v>
      </c>
      <c r="I855" s="19" t="s">
        <v>29</v>
      </c>
      <c r="J855" s="19">
        <v>4177</v>
      </c>
      <c r="K855" s="20">
        <v>48</v>
      </c>
      <c r="L855" s="25">
        <f t="shared" si="26"/>
        <v>2004.96</v>
      </c>
      <c r="M855" s="25">
        <f t="shared" si="27"/>
        <v>2172.04</v>
      </c>
      <c r="N855" s="19" t="s">
        <v>5694</v>
      </c>
      <c r="O855" s="19" t="s">
        <v>31</v>
      </c>
      <c r="P855" s="20"/>
      <c r="Q855" s="19" t="s">
        <v>32</v>
      </c>
      <c r="R855" s="19" t="s">
        <v>33</v>
      </c>
      <c r="S855" s="19" t="s">
        <v>34</v>
      </c>
      <c r="T855" s="19" t="s">
        <v>4215</v>
      </c>
    </row>
    <row r="856" spans="1:20" x14ac:dyDescent="0.3">
      <c r="A856" s="19" t="s">
        <v>4208</v>
      </c>
      <c r="B856" s="20" t="s">
        <v>4209</v>
      </c>
      <c r="C856" s="19" t="s">
        <v>5695</v>
      </c>
      <c r="E856" s="19" t="s">
        <v>25</v>
      </c>
      <c r="F856" s="19" t="s">
        <v>26</v>
      </c>
      <c r="G856" s="19" t="s">
        <v>27</v>
      </c>
      <c r="H856" s="19" t="s">
        <v>121</v>
      </c>
      <c r="I856" s="19" t="s">
        <v>1265</v>
      </c>
      <c r="J856" s="19">
        <v>8310</v>
      </c>
      <c r="K856" s="20">
        <v>46</v>
      </c>
      <c r="L856" s="25">
        <f t="shared" si="26"/>
        <v>3822.6</v>
      </c>
      <c r="M856" s="25">
        <f t="shared" si="27"/>
        <v>4487.3999999999996</v>
      </c>
      <c r="P856" s="20"/>
    </row>
    <row r="857" spans="1:20" x14ac:dyDescent="0.3">
      <c r="A857" s="19" t="s">
        <v>4208</v>
      </c>
      <c r="B857" s="20" t="s">
        <v>4209</v>
      </c>
      <c r="C857" s="19" t="s">
        <v>5696</v>
      </c>
      <c r="E857" s="19" t="s">
        <v>25</v>
      </c>
      <c r="F857" s="19" t="s">
        <v>26</v>
      </c>
      <c r="G857" s="19" t="s">
        <v>27</v>
      </c>
      <c r="H857" s="19" t="s">
        <v>121</v>
      </c>
      <c r="I857" s="19" t="s">
        <v>1265</v>
      </c>
      <c r="J857" s="19">
        <v>4435</v>
      </c>
      <c r="K857" s="20">
        <v>23</v>
      </c>
      <c r="L857" s="25">
        <f t="shared" si="26"/>
        <v>1020.05</v>
      </c>
      <c r="M857" s="25">
        <f t="shared" si="27"/>
        <v>3414.95</v>
      </c>
      <c r="N857" s="19" t="s">
        <v>5074</v>
      </c>
      <c r="O857" s="19" t="s">
        <v>31</v>
      </c>
      <c r="P857" s="20"/>
      <c r="Q857" s="19" t="s">
        <v>32</v>
      </c>
      <c r="R857" s="19" t="s">
        <v>33</v>
      </c>
      <c r="S857" s="19" t="s">
        <v>34</v>
      </c>
      <c r="T857" s="19" t="s">
        <v>1403</v>
      </c>
    </row>
    <row r="858" spans="1:20" x14ac:dyDescent="0.3">
      <c r="A858" s="19" t="s">
        <v>4208</v>
      </c>
      <c r="B858" s="20" t="s">
        <v>4209</v>
      </c>
      <c r="C858" s="19" t="s">
        <v>5697</v>
      </c>
      <c r="D858" s="19" t="s">
        <v>24</v>
      </c>
      <c r="E858" s="19" t="s">
        <v>25</v>
      </c>
      <c r="F858" s="19" t="s">
        <v>26</v>
      </c>
      <c r="G858" s="19" t="s">
        <v>27</v>
      </c>
      <c r="H858" s="19" t="s">
        <v>28</v>
      </c>
      <c r="I858" s="19" t="s">
        <v>29</v>
      </c>
      <c r="J858" s="19">
        <v>1985</v>
      </c>
      <c r="K858" s="20">
        <v>47</v>
      </c>
      <c r="L858" s="25">
        <f t="shared" si="26"/>
        <v>932.95</v>
      </c>
      <c r="M858" s="25">
        <f t="shared" si="27"/>
        <v>1052.05</v>
      </c>
      <c r="N858" s="19" t="s">
        <v>5698</v>
      </c>
      <c r="O858" s="19" t="s">
        <v>31</v>
      </c>
      <c r="P858" s="20"/>
      <c r="Q858" s="19" t="s">
        <v>32</v>
      </c>
      <c r="R858" s="19" t="s">
        <v>33</v>
      </c>
      <c r="S858" s="19" t="s">
        <v>34</v>
      </c>
      <c r="T858" s="19" t="s">
        <v>4215</v>
      </c>
    </row>
    <row r="859" spans="1:20" x14ac:dyDescent="0.3">
      <c r="A859" s="19" t="s">
        <v>4208</v>
      </c>
      <c r="B859" s="20" t="s">
        <v>4209</v>
      </c>
      <c r="C859" s="19" t="s">
        <v>5699</v>
      </c>
      <c r="D859" s="19" t="s">
        <v>24</v>
      </c>
      <c r="E859" s="19" t="s">
        <v>25</v>
      </c>
      <c r="F859" s="19" t="s">
        <v>26</v>
      </c>
      <c r="G859" s="19" t="s">
        <v>27</v>
      </c>
      <c r="H859" s="19" t="s">
        <v>28</v>
      </c>
      <c r="I859" s="19" t="s">
        <v>29</v>
      </c>
      <c r="J859" s="19">
        <v>5024</v>
      </c>
      <c r="K859" s="20">
        <v>50</v>
      </c>
      <c r="L859" s="25">
        <f t="shared" si="26"/>
        <v>2512</v>
      </c>
      <c r="M859" s="25">
        <f t="shared" si="27"/>
        <v>2512</v>
      </c>
      <c r="N859" s="19" t="s">
        <v>5700</v>
      </c>
      <c r="O859" s="19" t="s">
        <v>31</v>
      </c>
      <c r="P859" s="20"/>
      <c r="Q859" s="19" t="s">
        <v>32</v>
      </c>
      <c r="R859" s="19" t="s">
        <v>33</v>
      </c>
      <c r="S859" s="19" t="s">
        <v>34</v>
      </c>
      <c r="T859" s="19" t="s">
        <v>4215</v>
      </c>
    </row>
    <row r="860" spans="1:20" x14ac:dyDescent="0.3">
      <c r="A860" s="19" t="s">
        <v>4208</v>
      </c>
      <c r="B860" s="20" t="s">
        <v>4209</v>
      </c>
      <c r="C860" s="19" t="s">
        <v>5701</v>
      </c>
      <c r="E860" s="19" t="s">
        <v>25</v>
      </c>
      <c r="F860" s="19" t="s">
        <v>26</v>
      </c>
      <c r="G860" s="19" t="s">
        <v>27</v>
      </c>
      <c r="H860" s="19" t="s">
        <v>28</v>
      </c>
      <c r="I860" s="19" t="s">
        <v>57</v>
      </c>
      <c r="J860" s="19">
        <v>250</v>
      </c>
      <c r="K860" s="20">
        <v>100</v>
      </c>
      <c r="L860" s="25">
        <f t="shared" si="26"/>
        <v>250</v>
      </c>
      <c r="M860" s="25">
        <f t="shared" si="27"/>
        <v>0</v>
      </c>
      <c r="N860" s="19" t="s">
        <v>5702</v>
      </c>
      <c r="O860" s="19" t="s">
        <v>31</v>
      </c>
      <c r="P860" s="20"/>
      <c r="Q860" s="19" t="s">
        <v>32</v>
      </c>
      <c r="R860" s="19" t="s">
        <v>33</v>
      </c>
      <c r="S860" s="19" t="s">
        <v>34</v>
      </c>
      <c r="T860" s="19" t="s">
        <v>557</v>
      </c>
    </row>
    <row r="861" spans="1:20" x14ac:dyDescent="0.3">
      <c r="A861" s="19" t="s">
        <v>4208</v>
      </c>
      <c r="B861" s="20" t="s">
        <v>4209</v>
      </c>
      <c r="C861" s="19" t="s">
        <v>5703</v>
      </c>
      <c r="E861" s="19" t="s">
        <v>25</v>
      </c>
      <c r="F861" s="19" t="s">
        <v>26</v>
      </c>
      <c r="G861" s="19" t="s">
        <v>27</v>
      </c>
      <c r="H861" s="19" t="s">
        <v>121</v>
      </c>
      <c r="I861" s="19" t="s">
        <v>1265</v>
      </c>
      <c r="J861" s="19">
        <v>5224</v>
      </c>
      <c r="K861" s="20">
        <v>25</v>
      </c>
      <c r="L861" s="25">
        <f t="shared" si="26"/>
        <v>1306</v>
      </c>
      <c r="M861" s="25">
        <f t="shared" si="27"/>
        <v>3918</v>
      </c>
      <c r="N861" s="19" t="s">
        <v>5704</v>
      </c>
      <c r="O861" s="19" t="s">
        <v>31</v>
      </c>
      <c r="P861" s="20"/>
      <c r="Q861" s="19" t="s">
        <v>32</v>
      </c>
      <c r="R861" s="19" t="s">
        <v>33</v>
      </c>
      <c r="S861" s="19" t="s">
        <v>34</v>
      </c>
      <c r="T861" s="19" t="s">
        <v>1403</v>
      </c>
    </row>
    <row r="862" spans="1:20" x14ac:dyDescent="0.3">
      <c r="A862" s="19" t="s">
        <v>4208</v>
      </c>
      <c r="B862" s="20" t="s">
        <v>4209</v>
      </c>
      <c r="C862" s="19" t="s">
        <v>5705</v>
      </c>
      <c r="E862" s="19" t="s">
        <v>25</v>
      </c>
      <c r="F862" s="19" t="s">
        <v>26</v>
      </c>
      <c r="G862" s="19" t="s">
        <v>27</v>
      </c>
      <c r="H862" s="19" t="s">
        <v>121</v>
      </c>
      <c r="I862" s="19" t="s">
        <v>1265</v>
      </c>
      <c r="J862" s="19">
        <v>5654</v>
      </c>
      <c r="K862" s="20">
        <v>28</v>
      </c>
      <c r="L862" s="25">
        <f t="shared" si="26"/>
        <v>1583.12</v>
      </c>
      <c r="M862" s="25">
        <f t="shared" si="27"/>
        <v>4070.88</v>
      </c>
      <c r="N862" s="19" t="s">
        <v>5706</v>
      </c>
      <c r="O862" s="19" t="s">
        <v>31</v>
      </c>
      <c r="P862" s="20"/>
      <c r="Q862" s="19" t="s">
        <v>32</v>
      </c>
      <c r="R862" s="19" t="s">
        <v>33</v>
      </c>
      <c r="S862" s="19" t="s">
        <v>34</v>
      </c>
      <c r="T862" s="19" t="s">
        <v>1403</v>
      </c>
    </row>
    <row r="863" spans="1:20" x14ac:dyDescent="0.3">
      <c r="A863" s="19" t="s">
        <v>4208</v>
      </c>
      <c r="B863" s="20" t="s">
        <v>4209</v>
      </c>
      <c r="C863" s="19" t="s">
        <v>5707</v>
      </c>
      <c r="E863" s="19" t="s">
        <v>25</v>
      </c>
      <c r="F863" s="19" t="s">
        <v>26</v>
      </c>
      <c r="G863" s="19" t="s">
        <v>27</v>
      </c>
      <c r="H863" s="19" t="s">
        <v>121</v>
      </c>
      <c r="I863" s="19" t="s">
        <v>29</v>
      </c>
      <c r="J863" s="19">
        <v>1723</v>
      </c>
      <c r="K863" s="20">
        <v>45</v>
      </c>
      <c r="L863" s="25">
        <f t="shared" si="26"/>
        <v>775.35</v>
      </c>
      <c r="M863" s="25">
        <f t="shared" si="27"/>
        <v>947.65</v>
      </c>
      <c r="N863" s="19" t="s">
        <v>5708</v>
      </c>
      <c r="O863" s="19" t="s">
        <v>31</v>
      </c>
      <c r="P863" s="20"/>
      <c r="Q863" s="19" t="s">
        <v>32</v>
      </c>
      <c r="R863" s="19" t="s">
        <v>33</v>
      </c>
      <c r="S863" s="19" t="s">
        <v>34</v>
      </c>
      <c r="T863" s="19" t="s">
        <v>4215</v>
      </c>
    </row>
    <row r="864" spans="1:20" x14ac:dyDescent="0.3">
      <c r="A864" s="19" t="s">
        <v>4208</v>
      </c>
      <c r="B864" s="20" t="s">
        <v>4209</v>
      </c>
      <c r="C864" s="19" t="s">
        <v>5709</v>
      </c>
      <c r="E864" s="19" t="s">
        <v>25</v>
      </c>
      <c r="F864" s="19" t="s">
        <v>26</v>
      </c>
      <c r="G864" s="19" t="s">
        <v>27</v>
      </c>
      <c r="H864" s="19" t="s">
        <v>121</v>
      </c>
      <c r="I864" s="19" t="s">
        <v>1265</v>
      </c>
      <c r="J864" s="19">
        <v>3790</v>
      </c>
      <c r="K864" s="20">
        <v>36</v>
      </c>
      <c r="L864" s="25">
        <f t="shared" si="26"/>
        <v>1364.4</v>
      </c>
      <c r="M864" s="25">
        <f t="shared" si="27"/>
        <v>2425.6</v>
      </c>
      <c r="P864" s="20"/>
    </row>
    <row r="865" spans="1:20" x14ac:dyDescent="0.3">
      <c r="A865" s="19" t="s">
        <v>4208</v>
      </c>
      <c r="B865" s="20" t="s">
        <v>4209</v>
      </c>
      <c r="C865" s="19" t="s">
        <v>5710</v>
      </c>
      <c r="E865" s="19" t="s">
        <v>25</v>
      </c>
      <c r="F865" s="19" t="s">
        <v>26</v>
      </c>
      <c r="G865" s="19" t="s">
        <v>27</v>
      </c>
      <c r="H865" s="19" t="s">
        <v>121</v>
      </c>
      <c r="I865" s="19" t="s">
        <v>29</v>
      </c>
      <c r="J865" s="19">
        <v>6303</v>
      </c>
      <c r="K865" s="20">
        <v>46</v>
      </c>
      <c r="L865" s="25">
        <f t="shared" si="26"/>
        <v>2899.38</v>
      </c>
      <c r="M865" s="25">
        <f t="shared" si="27"/>
        <v>3403.62</v>
      </c>
      <c r="N865" s="19" t="s">
        <v>5711</v>
      </c>
      <c r="O865" s="19" t="s">
        <v>31</v>
      </c>
      <c r="P865" s="20"/>
      <c r="Q865" s="19" t="s">
        <v>122</v>
      </c>
      <c r="T865" s="19" t="s">
        <v>4246</v>
      </c>
    </row>
    <row r="866" spans="1:20" x14ac:dyDescent="0.3">
      <c r="A866" s="19" t="s">
        <v>4208</v>
      </c>
      <c r="B866" s="20" t="s">
        <v>4209</v>
      </c>
      <c r="C866" s="19" t="s">
        <v>5712</v>
      </c>
      <c r="D866" s="19" t="s">
        <v>24</v>
      </c>
      <c r="E866" s="19" t="s">
        <v>25</v>
      </c>
      <c r="F866" s="19" t="s">
        <v>26</v>
      </c>
      <c r="G866" s="19" t="s">
        <v>27</v>
      </c>
      <c r="H866" s="19" t="s">
        <v>28</v>
      </c>
      <c r="I866" s="19" t="s">
        <v>29</v>
      </c>
      <c r="J866" s="19">
        <v>3712</v>
      </c>
      <c r="K866" s="20">
        <v>50</v>
      </c>
      <c r="L866" s="25">
        <f t="shared" si="26"/>
        <v>1856</v>
      </c>
      <c r="M866" s="25">
        <f t="shared" si="27"/>
        <v>1856</v>
      </c>
      <c r="N866" s="19" t="s">
        <v>5713</v>
      </c>
      <c r="O866" s="19" t="s">
        <v>31</v>
      </c>
      <c r="P866" s="20"/>
      <c r="Q866" s="19" t="s">
        <v>32</v>
      </c>
      <c r="R866" s="19" t="s">
        <v>33</v>
      </c>
      <c r="S866" s="19" t="s">
        <v>34</v>
      </c>
      <c r="T866" s="19" t="s">
        <v>4215</v>
      </c>
    </row>
    <row r="867" spans="1:20" x14ac:dyDescent="0.3">
      <c r="A867" s="19" t="s">
        <v>4208</v>
      </c>
      <c r="B867" s="20" t="s">
        <v>4209</v>
      </c>
      <c r="C867" s="19" t="s">
        <v>5714</v>
      </c>
      <c r="E867" s="19" t="s">
        <v>25</v>
      </c>
      <c r="F867" s="19" t="s">
        <v>26</v>
      </c>
      <c r="G867" s="19" t="s">
        <v>27</v>
      </c>
      <c r="H867" s="19" t="s">
        <v>121</v>
      </c>
      <c r="I867" s="19" t="s">
        <v>42</v>
      </c>
      <c r="J867" s="19">
        <v>8561</v>
      </c>
      <c r="K867" s="20">
        <v>28</v>
      </c>
      <c r="L867" s="25">
        <f t="shared" si="26"/>
        <v>2397.08</v>
      </c>
      <c r="M867" s="25">
        <f t="shared" si="27"/>
        <v>6163.92</v>
      </c>
      <c r="P867" s="20"/>
    </row>
    <row r="868" spans="1:20" x14ac:dyDescent="0.3">
      <c r="A868" s="19" t="s">
        <v>4208</v>
      </c>
      <c r="B868" s="20" t="s">
        <v>4209</v>
      </c>
      <c r="C868" s="19" t="s">
        <v>5715</v>
      </c>
      <c r="E868" s="19" t="s">
        <v>25</v>
      </c>
      <c r="F868" s="19" t="s">
        <v>26</v>
      </c>
      <c r="G868" s="19" t="s">
        <v>27</v>
      </c>
      <c r="H868" s="19" t="s">
        <v>121</v>
      </c>
      <c r="I868" s="19" t="s">
        <v>29</v>
      </c>
      <c r="J868" s="19">
        <v>262</v>
      </c>
      <c r="K868" s="20">
        <v>46</v>
      </c>
      <c r="L868" s="25">
        <f t="shared" si="26"/>
        <v>120.52</v>
      </c>
      <c r="M868" s="25">
        <f t="shared" si="27"/>
        <v>141.47999999999999</v>
      </c>
      <c r="N868" s="19" t="s">
        <v>5716</v>
      </c>
      <c r="O868" s="19" t="s">
        <v>31</v>
      </c>
      <c r="P868" s="20"/>
      <c r="Q868" s="19" t="s">
        <v>122</v>
      </c>
      <c r="T868" s="19" t="s">
        <v>4246</v>
      </c>
    </row>
    <row r="869" spans="1:20" x14ac:dyDescent="0.3">
      <c r="A869" s="19" t="s">
        <v>4208</v>
      </c>
      <c r="B869" s="20" t="s">
        <v>4209</v>
      </c>
      <c r="C869" s="19" t="s">
        <v>5717</v>
      </c>
      <c r="E869" s="19" t="s">
        <v>25</v>
      </c>
      <c r="F869" s="19" t="s">
        <v>26</v>
      </c>
      <c r="G869" s="19" t="s">
        <v>27</v>
      </c>
      <c r="H869" s="19" t="s">
        <v>121</v>
      </c>
      <c r="I869" s="19" t="s">
        <v>42</v>
      </c>
      <c r="J869" s="19">
        <v>0</v>
      </c>
      <c r="K869" s="20"/>
      <c r="L869" s="25">
        <f t="shared" si="26"/>
        <v>0</v>
      </c>
      <c r="M869" s="25">
        <f t="shared" si="27"/>
        <v>0</v>
      </c>
      <c r="N869" s="19" t="s">
        <v>5718</v>
      </c>
      <c r="O869" s="19" t="s">
        <v>31</v>
      </c>
      <c r="P869" s="20"/>
      <c r="Q869" s="19" t="s">
        <v>122</v>
      </c>
      <c r="T869" s="19" t="s">
        <v>4246</v>
      </c>
    </row>
    <row r="870" spans="1:20" x14ac:dyDescent="0.3">
      <c r="A870" s="19" t="s">
        <v>4208</v>
      </c>
      <c r="B870" s="20" t="s">
        <v>4209</v>
      </c>
      <c r="C870" s="19" t="s">
        <v>5719</v>
      </c>
      <c r="E870" s="19" t="s">
        <v>25</v>
      </c>
      <c r="F870" s="19" t="s">
        <v>26</v>
      </c>
      <c r="G870" s="19" t="s">
        <v>27</v>
      </c>
      <c r="H870" s="19" t="s">
        <v>121</v>
      </c>
      <c r="I870" s="19" t="s">
        <v>1265</v>
      </c>
      <c r="J870" s="19">
        <v>7035</v>
      </c>
      <c r="K870" s="20">
        <v>28</v>
      </c>
      <c r="L870" s="25">
        <f t="shared" si="26"/>
        <v>1969.8</v>
      </c>
      <c r="M870" s="25">
        <f t="shared" si="27"/>
        <v>5065.2</v>
      </c>
      <c r="P870" s="20"/>
    </row>
    <row r="871" spans="1:20" x14ac:dyDescent="0.3">
      <c r="A871" s="19" t="s">
        <v>4208</v>
      </c>
      <c r="B871" s="20" t="s">
        <v>4209</v>
      </c>
      <c r="C871" s="19" t="s">
        <v>5720</v>
      </c>
      <c r="E871" s="19" t="s">
        <v>25</v>
      </c>
      <c r="F871" s="19" t="s">
        <v>26</v>
      </c>
      <c r="G871" s="19" t="s">
        <v>27</v>
      </c>
      <c r="H871" s="19" t="s">
        <v>121</v>
      </c>
      <c r="I871" s="19" t="s">
        <v>29</v>
      </c>
      <c r="J871" s="19">
        <v>292</v>
      </c>
      <c r="K871" s="20">
        <v>45</v>
      </c>
      <c r="L871" s="25">
        <f t="shared" si="26"/>
        <v>131.4</v>
      </c>
      <c r="M871" s="25">
        <f t="shared" si="27"/>
        <v>160.6</v>
      </c>
      <c r="P871" s="20"/>
    </row>
    <row r="872" spans="1:20" x14ac:dyDescent="0.3">
      <c r="A872" s="19" t="s">
        <v>4208</v>
      </c>
      <c r="B872" s="20" t="s">
        <v>4209</v>
      </c>
      <c r="C872" s="19" t="s">
        <v>5721</v>
      </c>
      <c r="E872" s="19" t="s">
        <v>25</v>
      </c>
      <c r="F872" s="19" t="s">
        <v>26</v>
      </c>
      <c r="G872" s="19" t="s">
        <v>27</v>
      </c>
      <c r="H872" s="19" t="s">
        <v>121</v>
      </c>
      <c r="I872" s="19" t="s">
        <v>1265</v>
      </c>
      <c r="J872" s="19">
        <v>13474</v>
      </c>
      <c r="K872" s="20">
        <v>27</v>
      </c>
      <c r="L872" s="25">
        <f t="shared" si="26"/>
        <v>3637.98</v>
      </c>
      <c r="M872" s="25">
        <f t="shared" si="27"/>
        <v>9836.02</v>
      </c>
      <c r="P872" s="20"/>
    </row>
    <row r="873" spans="1:20" x14ac:dyDescent="0.3">
      <c r="A873" s="19" t="s">
        <v>4208</v>
      </c>
      <c r="B873" s="20" t="s">
        <v>4209</v>
      </c>
      <c r="C873" s="19" t="s">
        <v>5722</v>
      </c>
      <c r="E873" s="19" t="s">
        <v>25</v>
      </c>
      <c r="F873" s="19" t="s">
        <v>26</v>
      </c>
      <c r="G873" s="19" t="s">
        <v>27</v>
      </c>
      <c r="H873" s="19" t="s">
        <v>121</v>
      </c>
      <c r="I873" s="19" t="s">
        <v>29</v>
      </c>
      <c r="J873" s="19">
        <v>7882</v>
      </c>
      <c r="K873" s="20">
        <v>49</v>
      </c>
      <c r="L873" s="25">
        <f t="shared" si="26"/>
        <v>3862.18</v>
      </c>
      <c r="M873" s="25">
        <f t="shared" si="27"/>
        <v>4019.82</v>
      </c>
      <c r="N873" s="19" t="s">
        <v>5723</v>
      </c>
      <c r="O873" s="19" t="s">
        <v>31</v>
      </c>
      <c r="P873" s="20"/>
      <c r="Q873" s="19" t="s">
        <v>32</v>
      </c>
      <c r="R873" s="19" t="s">
        <v>33</v>
      </c>
      <c r="S873" s="19" t="s">
        <v>34</v>
      </c>
      <c r="T873" s="19" t="s">
        <v>4215</v>
      </c>
    </row>
    <row r="874" spans="1:20" x14ac:dyDescent="0.3">
      <c r="A874" s="19" t="s">
        <v>4208</v>
      </c>
      <c r="B874" s="20" t="s">
        <v>4209</v>
      </c>
      <c r="C874" s="19" t="s">
        <v>5724</v>
      </c>
      <c r="E874" s="19" t="s">
        <v>25</v>
      </c>
      <c r="F874" s="19" t="s">
        <v>26</v>
      </c>
      <c r="G874" s="19" t="s">
        <v>27</v>
      </c>
      <c r="H874" s="19" t="s">
        <v>121</v>
      </c>
      <c r="I874" s="19" t="s">
        <v>29</v>
      </c>
      <c r="J874" s="19">
        <v>292</v>
      </c>
      <c r="K874" s="20">
        <v>46</v>
      </c>
      <c r="L874" s="25">
        <f t="shared" si="26"/>
        <v>134.32</v>
      </c>
      <c r="M874" s="25">
        <f t="shared" si="27"/>
        <v>157.68</v>
      </c>
      <c r="N874" s="19" t="s">
        <v>5725</v>
      </c>
      <c r="O874" s="19" t="s">
        <v>31</v>
      </c>
      <c r="P874" s="20"/>
      <c r="Q874" s="19" t="s">
        <v>122</v>
      </c>
      <c r="T874" s="19" t="s">
        <v>4246</v>
      </c>
    </row>
    <row r="875" spans="1:20" x14ac:dyDescent="0.3">
      <c r="A875" s="19" t="s">
        <v>4208</v>
      </c>
      <c r="B875" s="20" t="s">
        <v>4209</v>
      </c>
      <c r="C875" s="19" t="s">
        <v>5726</v>
      </c>
      <c r="E875" s="19" t="s">
        <v>25</v>
      </c>
      <c r="F875" s="19" t="s">
        <v>26</v>
      </c>
      <c r="G875" s="19" t="s">
        <v>27</v>
      </c>
      <c r="H875" s="19" t="s">
        <v>121</v>
      </c>
      <c r="I875" s="19" t="s">
        <v>1265</v>
      </c>
      <c r="J875" s="19">
        <v>8580</v>
      </c>
      <c r="K875" s="20">
        <v>28</v>
      </c>
      <c r="L875" s="25">
        <f t="shared" si="26"/>
        <v>2402.4</v>
      </c>
      <c r="M875" s="25">
        <f t="shared" si="27"/>
        <v>6177.6</v>
      </c>
      <c r="P875" s="20"/>
    </row>
    <row r="876" spans="1:20" x14ac:dyDescent="0.3">
      <c r="A876" s="19" t="s">
        <v>4208</v>
      </c>
      <c r="B876" s="20" t="s">
        <v>4209</v>
      </c>
      <c r="C876" s="19" t="s">
        <v>5727</v>
      </c>
      <c r="E876" s="19" t="s">
        <v>25</v>
      </c>
      <c r="F876" s="19" t="s">
        <v>26</v>
      </c>
      <c r="G876" s="19" t="s">
        <v>27</v>
      </c>
      <c r="H876" s="19" t="s">
        <v>121</v>
      </c>
      <c r="I876" s="19" t="s">
        <v>1265</v>
      </c>
      <c r="J876" s="19">
        <v>330</v>
      </c>
      <c r="K876" s="20">
        <v>30</v>
      </c>
      <c r="L876" s="25">
        <f t="shared" si="26"/>
        <v>99</v>
      </c>
      <c r="M876" s="25">
        <f t="shared" si="27"/>
        <v>231</v>
      </c>
      <c r="P876" s="20"/>
    </row>
    <row r="877" spans="1:20" x14ac:dyDescent="0.3">
      <c r="A877" s="19" t="s">
        <v>4208</v>
      </c>
      <c r="B877" s="20" t="s">
        <v>4209</v>
      </c>
      <c r="C877" s="19" t="s">
        <v>5728</v>
      </c>
      <c r="E877" s="19" t="s">
        <v>25</v>
      </c>
      <c r="F877" s="19" t="s">
        <v>26</v>
      </c>
      <c r="G877" s="19" t="s">
        <v>27</v>
      </c>
      <c r="H877" s="19" t="s">
        <v>121</v>
      </c>
      <c r="I877" s="19" t="s">
        <v>51</v>
      </c>
      <c r="J877" s="19">
        <v>12043</v>
      </c>
      <c r="K877" s="20">
        <v>100</v>
      </c>
      <c r="L877" s="25">
        <f t="shared" si="26"/>
        <v>12043</v>
      </c>
      <c r="M877" s="25">
        <f t="shared" si="27"/>
        <v>0</v>
      </c>
      <c r="N877" s="19" t="s">
        <v>5729</v>
      </c>
      <c r="O877" s="19" t="s">
        <v>31</v>
      </c>
      <c r="P877" s="20"/>
      <c r="Q877" s="19" t="s">
        <v>122</v>
      </c>
      <c r="T877" s="19" t="s">
        <v>4246</v>
      </c>
    </row>
    <row r="878" spans="1:20" x14ac:dyDescent="0.3">
      <c r="A878" s="19" t="s">
        <v>4208</v>
      </c>
      <c r="B878" s="20" t="s">
        <v>4209</v>
      </c>
      <c r="C878" s="19" t="s">
        <v>5730</v>
      </c>
      <c r="E878" s="19" t="s">
        <v>25</v>
      </c>
      <c r="F878" s="19" t="s">
        <v>26</v>
      </c>
      <c r="G878" s="19" t="s">
        <v>27</v>
      </c>
      <c r="H878" s="19" t="s">
        <v>121</v>
      </c>
      <c r="I878" s="19" t="s">
        <v>29</v>
      </c>
      <c r="J878" s="19">
        <v>3194</v>
      </c>
      <c r="K878" s="20">
        <v>44</v>
      </c>
      <c r="L878" s="25">
        <f t="shared" si="26"/>
        <v>1405.36</v>
      </c>
      <c r="M878" s="25">
        <f t="shared" si="27"/>
        <v>1788.64</v>
      </c>
      <c r="N878" s="19" t="s">
        <v>4875</v>
      </c>
      <c r="O878" s="19" t="s">
        <v>31</v>
      </c>
      <c r="P878" s="20"/>
      <c r="Q878" s="19" t="s">
        <v>122</v>
      </c>
      <c r="T878" s="19" t="s">
        <v>4246</v>
      </c>
    </row>
    <row r="879" spans="1:20" x14ac:dyDescent="0.3">
      <c r="A879" s="19" t="s">
        <v>4208</v>
      </c>
      <c r="B879" s="20" t="s">
        <v>4209</v>
      </c>
      <c r="C879" s="19" t="s">
        <v>5731</v>
      </c>
      <c r="E879" s="19" t="s">
        <v>25</v>
      </c>
      <c r="F879" s="19" t="s">
        <v>26</v>
      </c>
      <c r="G879" s="19" t="s">
        <v>27</v>
      </c>
      <c r="H879" s="19" t="s">
        <v>121</v>
      </c>
      <c r="I879" s="19" t="s">
        <v>29</v>
      </c>
      <c r="J879" s="19">
        <v>733</v>
      </c>
      <c r="K879" s="20">
        <v>46</v>
      </c>
      <c r="L879" s="25">
        <f t="shared" si="26"/>
        <v>337.18</v>
      </c>
      <c r="M879" s="25">
        <f t="shared" si="27"/>
        <v>395.82</v>
      </c>
      <c r="N879" s="19" t="s">
        <v>5732</v>
      </c>
      <c r="O879" s="19" t="s">
        <v>31</v>
      </c>
      <c r="P879" s="20"/>
      <c r="Q879" s="19" t="s">
        <v>122</v>
      </c>
      <c r="T879" s="19" t="s">
        <v>4246</v>
      </c>
    </row>
    <row r="880" spans="1:20" x14ac:dyDescent="0.3">
      <c r="A880" s="19" t="s">
        <v>4208</v>
      </c>
      <c r="B880" s="20" t="s">
        <v>4209</v>
      </c>
      <c r="C880" s="19" t="s">
        <v>5733</v>
      </c>
      <c r="E880" s="19" t="s">
        <v>25</v>
      </c>
      <c r="F880" s="19" t="s">
        <v>26</v>
      </c>
      <c r="G880" s="19" t="s">
        <v>27</v>
      </c>
      <c r="H880" s="19" t="s">
        <v>121</v>
      </c>
      <c r="I880" s="19" t="s">
        <v>42</v>
      </c>
      <c r="J880" s="19">
        <v>16782</v>
      </c>
      <c r="K880" s="20">
        <v>47</v>
      </c>
      <c r="L880" s="25">
        <f t="shared" si="26"/>
        <v>7887.54</v>
      </c>
      <c r="M880" s="25">
        <f t="shared" si="27"/>
        <v>8894.4599999999991</v>
      </c>
      <c r="N880" s="19" t="s">
        <v>5734</v>
      </c>
      <c r="O880" s="19" t="s">
        <v>87</v>
      </c>
      <c r="P880" s="20"/>
      <c r="Q880" s="19" t="s">
        <v>122</v>
      </c>
      <c r="T880" s="19" t="s">
        <v>4228</v>
      </c>
    </row>
    <row r="881" spans="1:20" x14ac:dyDescent="0.3">
      <c r="A881" s="19" t="s">
        <v>4208</v>
      </c>
      <c r="B881" s="20" t="s">
        <v>4209</v>
      </c>
      <c r="C881" s="19" t="s">
        <v>5735</v>
      </c>
      <c r="E881" s="19" t="s">
        <v>25</v>
      </c>
      <c r="F881" s="19" t="s">
        <v>26</v>
      </c>
      <c r="G881" s="19" t="s">
        <v>27</v>
      </c>
      <c r="H881" s="19" t="s">
        <v>121</v>
      </c>
      <c r="I881" s="19" t="s">
        <v>42</v>
      </c>
      <c r="J881" s="19">
        <v>3724</v>
      </c>
      <c r="K881" s="20">
        <v>48</v>
      </c>
      <c r="L881" s="25">
        <f t="shared" si="26"/>
        <v>1787.52</v>
      </c>
      <c r="M881" s="25">
        <f t="shared" si="27"/>
        <v>1936.48</v>
      </c>
      <c r="N881" s="19" t="s">
        <v>5736</v>
      </c>
      <c r="O881" s="19" t="s">
        <v>87</v>
      </c>
      <c r="P881" s="20"/>
      <c r="Q881" s="19" t="s">
        <v>122</v>
      </c>
      <c r="T881" s="19" t="s">
        <v>4228</v>
      </c>
    </row>
    <row r="882" spans="1:20" x14ac:dyDescent="0.3">
      <c r="A882" s="19" t="s">
        <v>4208</v>
      </c>
      <c r="B882" s="20" t="s">
        <v>4209</v>
      </c>
      <c r="C882" s="19" t="s">
        <v>5737</v>
      </c>
      <c r="E882" s="19" t="s">
        <v>25</v>
      </c>
      <c r="F882" s="19" t="s">
        <v>26</v>
      </c>
      <c r="G882" s="19" t="s">
        <v>27</v>
      </c>
      <c r="H882" s="19" t="s">
        <v>121</v>
      </c>
      <c r="I882" s="19" t="s">
        <v>42</v>
      </c>
      <c r="J882" s="19">
        <v>17849</v>
      </c>
      <c r="K882" s="20">
        <v>31</v>
      </c>
      <c r="L882" s="25">
        <f t="shared" si="26"/>
        <v>5533.19</v>
      </c>
      <c r="M882" s="25">
        <f t="shared" si="27"/>
        <v>12315.81</v>
      </c>
      <c r="N882" s="19" t="s">
        <v>5738</v>
      </c>
      <c r="O882" s="19" t="s">
        <v>31</v>
      </c>
      <c r="P882" s="20"/>
      <c r="Q882" s="19" t="s">
        <v>122</v>
      </c>
      <c r="T882" s="19" t="s">
        <v>1406</v>
      </c>
    </row>
    <row r="883" spans="1:20" x14ac:dyDescent="0.3">
      <c r="A883" s="19" t="s">
        <v>4208</v>
      </c>
      <c r="B883" s="20" t="s">
        <v>4209</v>
      </c>
      <c r="C883" s="19" t="s">
        <v>5739</v>
      </c>
      <c r="E883" s="19" t="s">
        <v>25</v>
      </c>
      <c r="F883" s="19" t="s">
        <v>26</v>
      </c>
      <c r="G883" s="19" t="s">
        <v>27</v>
      </c>
      <c r="H883" s="19" t="s">
        <v>121</v>
      </c>
      <c r="I883" s="19" t="s">
        <v>29</v>
      </c>
      <c r="J883" s="19">
        <v>3702</v>
      </c>
      <c r="K883" s="20">
        <v>48</v>
      </c>
      <c r="L883" s="25">
        <f t="shared" si="26"/>
        <v>1776.96</v>
      </c>
      <c r="M883" s="25">
        <f t="shared" si="27"/>
        <v>1925.04</v>
      </c>
      <c r="N883" s="19" t="s">
        <v>5740</v>
      </c>
      <c r="O883" s="19" t="s">
        <v>31</v>
      </c>
      <c r="P883" s="20"/>
      <c r="Q883" s="19" t="s">
        <v>32</v>
      </c>
      <c r="R883" s="19" t="s">
        <v>33</v>
      </c>
      <c r="S883" s="19" t="s">
        <v>34</v>
      </c>
      <c r="T883" s="19" t="s">
        <v>4215</v>
      </c>
    </row>
    <row r="884" spans="1:20" x14ac:dyDescent="0.3">
      <c r="A884" s="19" t="s">
        <v>4208</v>
      </c>
      <c r="B884" s="20" t="s">
        <v>4209</v>
      </c>
      <c r="C884" s="19" t="s">
        <v>5741</v>
      </c>
      <c r="E884" s="19" t="s">
        <v>25</v>
      </c>
      <c r="F884" s="19" t="s">
        <v>26</v>
      </c>
      <c r="G884" s="19" t="s">
        <v>27</v>
      </c>
      <c r="H884" s="19" t="s">
        <v>121</v>
      </c>
      <c r="I884" s="19" t="s">
        <v>42</v>
      </c>
      <c r="J884" s="19">
        <v>20893</v>
      </c>
      <c r="K884" s="20">
        <v>23</v>
      </c>
      <c r="L884" s="25">
        <f t="shared" si="26"/>
        <v>4805.3900000000003</v>
      </c>
      <c r="M884" s="25">
        <f t="shared" si="27"/>
        <v>16087.61</v>
      </c>
      <c r="P884" s="20"/>
    </row>
    <row r="885" spans="1:20" x14ac:dyDescent="0.3">
      <c r="A885" s="19" t="s">
        <v>4208</v>
      </c>
      <c r="B885" s="20" t="s">
        <v>4209</v>
      </c>
      <c r="C885" s="19" t="s">
        <v>5742</v>
      </c>
      <c r="E885" s="19" t="s">
        <v>25</v>
      </c>
      <c r="F885" s="19" t="s">
        <v>26</v>
      </c>
      <c r="G885" s="19" t="s">
        <v>27</v>
      </c>
      <c r="H885" s="19" t="s">
        <v>121</v>
      </c>
      <c r="I885" s="19" t="s">
        <v>1265</v>
      </c>
      <c r="J885" s="19">
        <v>8104</v>
      </c>
      <c r="K885" s="20">
        <v>26</v>
      </c>
      <c r="L885" s="25">
        <f t="shared" si="26"/>
        <v>2107.04</v>
      </c>
      <c r="M885" s="25">
        <f t="shared" si="27"/>
        <v>5996.96</v>
      </c>
      <c r="P885" s="20"/>
    </row>
    <row r="886" spans="1:20" x14ac:dyDescent="0.3">
      <c r="A886" s="19" t="s">
        <v>4208</v>
      </c>
      <c r="B886" s="20" t="s">
        <v>4209</v>
      </c>
      <c r="C886" s="19" t="s">
        <v>5743</v>
      </c>
      <c r="E886" s="19" t="s">
        <v>25</v>
      </c>
      <c r="F886" s="19" t="s">
        <v>26</v>
      </c>
      <c r="G886" s="19" t="s">
        <v>27</v>
      </c>
      <c r="H886" s="19" t="s">
        <v>121</v>
      </c>
      <c r="I886" s="19" t="s">
        <v>1265</v>
      </c>
      <c r="J886" s="19">
        <v>2650</v>
      </c>
      <c r="K886" s="20">
        <v>33</v>
      </c>
      <c r="L886" s="25">
        <f t="shared" si="26"/>
        <v>874.5</v>
      </c>
      <c r="M886" s="25">
        <f t="shared" si="27"/>
        <v>1775.5</v>
      </c>
      <c r="P886" s="20"/>
    </row>
    <row r="887" spans="1:20" x14ac:dyDescent="0.3">
      <c r="A887" s="19" t="s">
        <v>4208</v>
      </c>
      <c r="B887" s="20" t="s">
        <v>4209</v>
      </c>
      <c r="C887" s="19" t="s">
        <v>5744</v>
      </c>
      <c r="E887" s="19" t="s">
        <v>25</v>
      </c>
      <c r="F887" s="19" t="s">
        <v>26</v>
      </c>
      <c r="G887" s="19" t="s">
        <v>27</v>
      </c>
      <c r="H887" s="19" t="s">
        <v>121</v>
      </c>
      <c r="I887" s="19" t="s">
        <v>29</v>
      </c>
      <c r="J887" s="19">
        <v>2678</v>
      </c>
      <c r="K887" s="20">
        <v>49</v>
      </c>
      <c r="L887" s="25">
        <f t="shared" si="26"/>
        <v>1312.22</v>
      </c>
      <c r="M887" s="25">
        <f t="shared" si="27"/>
        <v>1365.78</v>
      </c>
      <c r="N887" s="19" t="s">
        <v>5745</v>
      </c>
      <c r="O887" s="19" t="s">
        <v>31</v>
      </c>
      <c r="P887" s="20"/>
      <c r="Q887" s="19" t="s">
        <v>32</v>
      </c>
      <c r="R887" s="19" t="s">
        <v>33</v>
      </c>
      <c r="S887" s="19" t="s">
        <v>34</v>
      </c>
      <c r="T887" s="19" t="s">
        <v>4215</v>
      </c>
    </row>
    <row r="888" spans="1:20" x14ac:dyDescent="0.3">
      <c r="A888" s="19" t="s">
        <v>4208</v>
      </c>
      <c r="B888" s="20" t="s">
        <v>4209</v>
      </c>
      <c r="C888" s="19" t="s">
        <v>5746</v>
      </c>
      <c r="E888" s="19" t="s">
        <v>25</v>
      </c>
      <c r="F888" s="19" t="s">
        <v>26</v>
      </c>
      <c r="G888" s="19" t="s">
        <v>27</v>
      </c>
      <c r="H888" s="19" t="s">
        <v>121</v>
      </c>
      <c r="I888" s="19" t="s">
        <v>42</v>
      </c>
      <c r="J888" s="19">
        <v>6350</v>
      </c>
      <c r="K888" s="20">
        <v>45</v>
      </c>
      <c r="L888" s="25">
        <f t="shared" si="26"/>
        <v>2857.5</v>
      </c>
      <c r="M888" s="25">
        <f t="shared" si="27"/>
        <v>3492.5</v>
      </c>
      <c r="N888" s="19" t="s">
        <v>5747</v>
      </c>
      <c r="O888" s="19" t="s">
        <v>31</v>
      </c>
      <c r="P888" s="20"/>
      <c r="Q888" s="19" t="s">
        <v>122</v>
      </c>
      <c r="T888" s="19" t="s">
        <v>4246</v>
      </c>
    </row>
    <row r="889" spans="1:20" x14ac:dyDescent="0.3">
      <c r="A889" s="19" t="s">
        <v>4208</v>
      </c>
      <c r="B889" s="20" t="s">
        <v>4209</v>
      </c>
      <c r="C889" s="19" t="s">
        <v>5748</v>
      </c>
      <c r="E889" s="19" t="s">
        <v>25</v>
      </c>
      <c r="F889" s="19" t="s">
        <v>26</v>
      </c>
      <c r="G889" s="19" t="s">
        <v>27</v>
      </c>
      <c r="H889" s="19" t="s">
        <v>121</v>
      </c>
      <c r="I889" s="19" t="s">
        <v>1265</v>
      </c>
      <c r="J889" s="19">
        <v>12111</v>
      </c>
      <c r="K889" s="20">
        <v>29</v>
      </c>
      <c r="L889" s="25">
        <f t="shared" si="26"/>
        <v>3512.19</v>
      </c>
      <c r="M889" s="25">
        <f t="shared" si="27"/>
        <v>8598.81</v>
      </c>
      <c r="N889" s="19" t="s">
        <v>5749</v>
      </c>
      <c r="O889" s="19" t="s">
        <v>31</v>
      </c>
      <c r="P889" s="20"/>
      <c r="Q889" s="19" t="s">
        <v>32</v>
      </c>
      <c r="R889" s="19" t="s">
        <v>33</v>
      </c>
      <c r="S889" s="19" t="s">
        <v>34</v>
      </c>
      <c r="T889" s="19" t="s">
        <v>1403</v>
      </c>
    </row>
    <row r="890" spans="1:20" x14ac:dyDescent="0.3">
      <c r="A890" s="19" t="s">
        <v>4208</v>
      </c>
      <c r="B890" s="20" t="s">
        <v>4209</v>
      </c>
      <c r="C890" s="19" t="s">
        <v>5750</v>
      </c>
      <c r="E890" s="19" t="s">
        <v>25</v>
      </c>
      <c r="F890" s="19" t="s">
        <v>26</v>
      </c>
      <c r="G890" s="19" t="s">
        <v>27</v>
      </c>
      <c r="H890" s="19" t="s">
        <v>121</v>
      </c>
      <c r="I890" s="19" t="s">
        <v>1265</v>
      </c>
      <c r="J890" s="19">
        <v>4257</v>
      </c>
      <c r="K890" s="20">
        <v>29</v>
      </c>
      <c r="L890" s="25">
        <f t="shared" si="26"/>
        <v>1234.53</v>
      </c>
      <c r="M890" s="25">
        <f t="shared" si="27"/>
        <v>3022.47</v>
      </c>
      <c r="P890" s="20"/>
    </row>
    <row r="891" spans="1:20" x14ac:dyDescent="0.3">
      <c r="A891" s="19" t="s">
        <v>4208</v>
      </c>
      <c r="B891" s="20" t="s">
        <v>4209</v>
      </c>
      <c r="C891" s="19" t="s">
        <v>5751</v>
      </c>
      <c r="E891" s="19" t="s">
        <v>25</v>
      </c>
      <c r="F891" s="19" t="s">
        <v>26</v>
      </c>
      <c r="G891" s="19" t="s">
        <v>27</v>
      </c>
      <c r="H891" s="19" t="s">
        <v>121</v>
      </c>
      <c r="I891" s="19" t="s">
        <v>29</v>
      </c>
      <c r="J891" s="19">
        <v>3555</v>
      </c>
      <c r="K891" s="20">
        <v>47</v>
      </c>
      <c r="L891" s="25">
        <f t="shared" si="26"/>
        <v>1670.85</v>
      </c>
      <c r="M891" s="25">
        <f t="shared" si="27"/>
        <v>1884.15</v>
      </c>
      <c r="N891" s="19" t="s">
        <v>5752</v>
      </c>
      <c r="O891" s="19" t="s">
        <v>31</v>
      </c>
      <c r="P891" s="20"/>
      <c r="Q891" s="19" t="s">
        <v>32</v>
      </c>
      <c r="R891" s="19" t="s">
        <v>33</v>
      </c>
      <c r="S891" s="19" t="s">
        <v>34</v>
      </c>
      <c r="T891" s="19" t="s">
        <v>4215</v>
      </c>
    </row>
    <row r="892" spans="1:20" x14ac:dyDescent="0.3">
      <c r="A892" s="19" t="s">
        <v>4208</v>
      </c>
      <c r="B892" s="20" t="s">
        <v>4209</v>
      </c>
      <c r="C892" s="19" t="s">
        <v>5753</v>
      </c>
      <c r="E892" s="19" t="s">
        <v>25</v>
      </c>
      <c r="F892" s="19" t="s">
        <v>26</v>
      </c>
      <c r="G892" s="19" t="s">
        <v>27</v>
      </c>
      <c r="H892" s="19" t="s">
        <v>121</v>
      </c>
      <c r="I892" s="19" t="s">
        <v>29</v>
      </c>
      <c r="J892" s="19">
        <v>10443</v>
      </c>
      <c r="K892" s="20">
        <v>28</v>
      </c>
      <c r="L892" s="25">
        <f t="shared" si="26"/>
        <v>2924.04</v>
      </c>
      <c r="M892" s="25">
        <f t="shared" si="27"/>
        <v>7518.96</v>
      </c>
      <c r="N892" s="19" t="s">
        <v>5754</v>
      </c>
      <c r="O892" s="19" t="s">
        <v>31</v>
      </c>
      <c r="P892" s="20"/>
      <c r="Q892" s="19" t="s">
        <v>32</v>
      </c>
      <c r="R892" s="19" t="s">
        <v>33</v>
      </c>
      <c r="S892" s="19" t="s">
        <v>34</v>
      </c>
      <c r="T892" s="19" t="s">
        <v>4215</v>
      </c>
    </row>
    <row r="893" spans="1:20" x14ac:dyDescent="0.3">
      <c r="A893" s="19" t="s">
        <v>4208</v>
      </c>
      <c r="B893" s="20" t="s">
        <v>4209</v>
      </c>
      <c r="C893" s="19" t="s">
        <v>5755</v>
      </c>
      <c r="E893" s="19" t="s">
        <v>25</v>
      </c>
      <c r="F893" s="19" t="s">
        <v>26</v>
      </c>
      <c r="G893" s="19" t="s">
        <v>27</v>
      </c>
      <c r="H893" s="19" t="s">
        <v>141</v>
      </c>
      <c r="I893" s="19" t="s">
        <v>811</v>
      </c>
      <c r="J893" s="19">
        <v>25536</v>
      </c>
      <c r="K893" s="20">
        <v>51</v>
      </c>
      <c r="L893" s="25">
        <f t="shared" si="26"/>
        <v>13023.36</v>
      </c>
      <c r="M893" s="25">
        <f t="shared" si="27"/>
        <v>12512.64</v>
      </c>
      <c r="N893" s="19" t="s">
        <v>5756</v>
      </c>
      <c r="O893" s="19" t="s">
        <v>31</v>
      </c>
      <c r="P893" s="20"/>
      <c r="Q893" s="19" t="s">
        <v>122</v>
      </c>
      <c r="T893" s="19" t="s">
        <v>4228</v>
      </c>
    </row>
    <row r="894" spans="1:20" x14ac:dyDescent="0.3">
      <c r="A894" s="19" t="s">
        <v>4208</v>
      </c>
      <c r="B894" s="20" t="s">
        <v>4209</v>
      </c>
      <c r="C894" s="19" t="s">
        <v>5757</v>
      </c>
      <c r="E894" s="19" t="s">
        <v>25</v>
      </c>
      <c r="F894" s="19" t="s">
        <v>26</v>
      </c>
      <c r="G894" s="19" t="s">
        <v>27</v>
      </c>
      <c r="H894" s="19" t="s">
        <v>121</v>
      </c>
      <c r="I894" s="19" t="s">
        <v>1265</v>
      </c>
      <c r="J894" s="19">
        <v>100</v>
      </c>
      <c r="K894" s="20">
        <v>22</v>
      </c>
      <c r="L894" s="25">
        <f t="shared" si="26"/>
        <v>22</v>
      </c>
      <c r="M894" s="25">
        <f t="shared" si="27"/>
        <v>78</v>
      </c>
      <c r="N894" s="19" t="s">
        <v>5758</v>
      </c>
      <c r="O894" s="19" t="s">
        <v>31</v>
      </c>
      <c r="P894" s="20"/>
      <c r="Q894" s="19" t="s">
        <v>32</v>
      </c>
      <c r="R894" s="19" t="s">
        <v>33</v>
      </c>
      <c r="S894" s="19" t="s">
        <v>34</v>
      </c>
      <c r="T894" s="19" t="s">
        <v>1403</v>
      </c>
    </row>
    <row r="895" spans="1:20" x14ac:dyDescent="0.3">
      <c r="A895" s="19" t="s">
        <v>4208</v>
      </c>
      <c r="B895" s="20" t="s">
        <v>4209</v>
      </c>
      <c r="C895" s="19" t="s">
        <v>5759</v>
      </c>
      <c r="E895" s="19" t="s">
        <v>25</v>
      </c>
      <c r="F895" s="19" t="s">
        <v>26</v>
      </c>
      <c r="G895" s="19" t="s">
        <v>27</v>
      </c>
      <c r="H895" s="19" t="s">
        <v>121</v>
      </c>
      <c r="I895" s="19" t="s">
        <v>1265</v>
      </c>
      <c r="J895" s="19">
        <v>3082</v>
      </c>
      <c r="K895" s="20">
        <v>28</v>
      </c>
      <c r="L895" s="25">
        <f t="shared" si="26"/>
        <v>862.96</v>
      </c>
      <c r="M895" s="25">
        <f t="shared" si="27"/>
        <v>2219.04</v>
      </c>
      <c r="N895" s="19" t="s">
        <v>5760</v>
      </c>
      <c r="O895" s="19" t="s">
        <v>31</v>
      </c>
      <c r="P895" s="20"/>
      <c r="Q895" s="19" t="s">
        <v>32</v>
      </c>
      <c r="R895" s="19" t="s">
        <v>33</v>
      </c>
      <c r="S895" s="19" t="s">
        <v>34</v>
      </c>
      <c r="T895" s="19" t="s">
        <v>1403</v>
      </c>
    </row>
    <row r="896" spans="1:20" x14ac:dyDescent="0.3">
      <c r="A896" s="19" t="s">
        <v>4208</v>
      </c>
      <c r="B896" s="20" t="s">
        <v>4209</v>
      </c>
      <c r="C896" s="19" t="s">
        <v>5761</v>
      </c>
      <c r="E896" s="19" t="s">
        <v>25</v>
      </c>
      <c r="F896" s="19" t="s">
        <v>26</v>
      </c>
      <c r="G896" s="19" t="s">
        <v>27</v>
      </c>
      <c r="H896" s="19" t="s">
        <v>121</v>
      </c>
      <c r="I896" s="19" t="s">
        <v>1265</v>
      </c>
      <c r="J896" s="19">
        <v>148</v>
      </c>
      <c r="K896" s="20">
        <v>25</v>
      </c>
      <c r="L896" s="25">
        <f t="shared" si="26"/>
        <v>37</v>
      </c>
      <c r="M896" s="25">
        <f t="shared" si="27"/>
        <v>111</v>
      </c>
      <c r="N896" s="19" t="s">
        <v>5762</v>
      </c>
      <c r="O896" s="19" t="s">
        <v>31</v>
      </c>
      <c r="P896" s="20"/>
      <c r="Q896" s="19" t="s">
        <v>32</v>
      </c>
      <c r="R896" s="19" t="s">
        <v>33</v>
      </c>
      <c r="S896" s="19" t="s">
        <v>34</v>
      </c>
      <c r="T896" s="19" t="s">
        <v>1403</v>
      </c>
    </row>
    <row r="897" spans="1:20" x14ac:dyDescent="0.3">
      <c r="A897" s="19" t="s">
        <v>4208</v>
      </c>
      <c r="B897" s="20" t="s">
        <v>4209</v>
      </c>
      <c r="C897" s="19" t="s">
        <v>5763</v>
      </c>
      <c r="E897" s="19" t="s">
        <v>25</v>
      </c>
      <c r="F897" s="19" t="s">
        <v>26</v>
      </c>
      <c r="G897" s="19" t="s">
        <v>27</v>
      </c>
      <c r="H897" s="19" t="s">
        <v>121</v>
      </c>
      <c r="I897" s="19" t="s">
        <v>1265</v>
      </c>
      <c r="J897" s="19">
        <v>2870</v>
      </c>
      <c r="K897" s="20">
        <v>30</v>
      </c>
      <c r="L897" s="25">
        <f t="shared" si="26"/>
        <v>861</v>
      </c>
      <c r="M897" s="25">
        <f t="shared" si="27"/>
        <v>2009</v>
      </c>
      <c r="N897" s="19" t="s">
        <v>5764</v>
      </c>
      <c r="O897" s="19" t="s">
        <v>31</v>
      </c>
      <c r="P897" s="20"/>
      <c r="Q897" s="19" t="s">
        <v>32</v>
      </c>
      <c r="R897" s="19" t="s">
        <v>33</v>
      </c>
      <c r="S897" s="19" t="s">
        <v>34</v>
      </c>
      <c r="T897" s="19" t="s">
        <v>1403</v>
      </c>
    </row>
    <row r="898" spans="1:20" x14ac:dyDescent="0.3">
      <c r="A898" s="19" t="s">
        <v>4208</v>
      </c>
      <c r="B898" s="20" t="s">
        <v>4209</v>
      </c>
      <c r="C898" s="19" t="s">
        <v>5765</v>
      </c>
      <c r="E898" s="19" t="s">
        <v>25</v>
      </c>
      <c r="F898" s="19" t="s">
        <v>26</v>
      </c>
      <c r="G898" s="19" t="s">
        <v>27</v>
      </c>
      <c r="H898" s="19" t="s">
        <v>121</v>
      </c>
      <c r="I898" s="19" t="s">
        <v>29</v>
      </c>
      <c r="J898" s="19">
        <v>1663</v>
      </c>
      <c r="K898" s="20">
        <v>40</v>
      </c>
      <c r="L898" s="25">
        <f t="shared" si="26"/>
        <v>665.2</v>
      </c>
      <c r="M898" s="25">
        <f t="shared" si="27"/>
        <v>997.8</v>
      </c>
      <c r="O898" s="19" t="s">
        <v>87</v>
      </c>
      <c r="P898" s="20"/>
      <c r="Q898" s="19" t="s">
        <v>32</v>
      </c>
      <c r="R898" s="19" t="s">
        <v>639</v>
      </c>
      <c r="S898" s="19" t="s">
        <v>34</v>
      </c>
      <c r="T898" s="19" t="s">
        <v>4215</v>
      </c>
    </row>
    <row r="899" spans="1:20" x14ac:dyDescent="0.3">
      <c r="A899" s="19" t="s">
        <v>4208</v>
      </c>
      <c r="B899" s="20" t="s">
        <v>4209</v>
      </c>
      <c r="C899" s="19" t="s">
        <v>5766</v>
      </c>
      <c r="E899" s="19" t="s">
        <v>25</v>
      </c>
      <c r="F899" s="19" t="s">
        <v>26</v>
      </c>
      <c r="G899" s="19" t="s">
        <v>27</v>
      </c>
      <c r="H899" s="19" t="s">
        <v>121</v>
      </c>
      <c r="I899" s="19" t="s">
        <v>57</v>
      </c>
      <c r="J899" s="19">
        <v>2008</v>
      </c>
      <c r="K899" s="20">
        <v>100</v>
      </c>
      <c r="L899" s="25">
        <f t="shared" ref="L899:L905" si="28">J899*K899/100</f>
        <v>2008</v>
      </c>
      <c r="M899" s="25">
        <f t="shared" ref="M899:M905" si="29">J899*(100-K899)/100</f>
        <v>0</v>
      </c>
      <c r="N899" s="19" t="s">
        <v>4770</v>
      </c>
      <c r="O899" s="19" t="s">
        <v>31</v>
      </c>
      <c r="P899" s="20"/>
      <c r="Q899" s="19" t="s">
        <v>32</v>
      </c>
      <c r="R899" s="19" t="s">
        <v>33</v>
      </c>
      <c r="S899" s="19" t="s">
        <v>34</v>
      </c>
      <c r="T899" s="19" t="s">
        <v>4215</v>
      </c>
    </row>
    <row r="900" spans="1:20" x14ac:dyDescent="0.3">
      <c r="A900" s="19" t="s">
        <v>4208</v>
      </c>
      <c r="B900" s="20" t="s">
        <v>4209</v>
      </c>
      <c r="C900" s="19" t="s">
        <v>5767</v>
      </c>
      <c r="E900" s="19" t="s">
        <v>25</v>
      </c>
      <c r="F900" s="19" t="s">
        <v>26</v>
      </c>
      <c r="G900" s="19" t="s">
        <v>275</v>
      </c>
      <c r="H900" s="19" t="s">
        <v>121</v>
      </c>
      <c r="I900" s="19" t="s">
        <v>1265</v>
      </c>
      <c r="J900" s="19">
        <v>1319</v>
      </c>
      <c r="K900" s="20">
        <v>29</v>
      </c>
      <c r="L900" s="25">
        <f t="shared" si="28"/>
        <v>382.51</v>
      </c>
      <c r="M900" s="25">
        <f t="shared" si="29"/>
        <v>936.49</v>
      </c>
      <c r="N900" s="19" t="s">
        <v>5768</v>
      </c>
      <c r="O900" s="19" t="s">
        <v>31</v>
      </c>
      <c r="P900" s="20"/>
      <c r="Q900" s="19" t="s">
        <v>32</v>
      </c>
      <c r="R900" s="19" t="s">
        <v>33</v>
      </c>
      <c r="S900" s="19" t="s">
        <v>34</v>
      </c>
      <c r="T900" s="19" t="s">
        <v>1403</v>
      </c>
    </row>
    <row r="901" spans="1:20" x14ac:dyDescent="0.3">
      <c r="A901" s="19" t="s">
        <v>4208</v>
      </c>
      <c r="B901" s="20" t="s">
        <v>4209</v>
      </c>
      <c r="C901" s="19" t="s">
        <v>5769</v>
      </c>
      <c r="E901" s="19" t="s">
        <v>25</v>
      </c>
      <c r="F901" s="19" t="s">
        <v>26</v>
      </c>
      <c r="G901" s="19" t="s">
        <v>275</v>
      </c>
      <c r="H901" s="19" t="s">
        <v>121</v>
      </c>
      <c r="I901" s="19" t="s">
        <v>1265</v>
      </c>
      <c r="J901" s="19">
        <v>6306</v>
      </c>
      <c r="K901" s="20">
        <v>28</v>
      </c>
      <c r="L901" s="25">
        <f t="shared" si="28"/>
        <v>1765.68</v>
      </c>
      <c r="M901" s="25">
        <f t="shared" si="29"/>
        <v>4540.32</v>
      </c>
      <c r="P901" s="20"/>
    </row>
    <row r="902" spans="1:20" x14ac:dyDescent="0.3">
      <c r="A902" s="19" t="s">
        <v>4208</v>
      </c>
      <c r="B902" s="20" t="s">
        <v>4209</v>
      </c>
      <c r="C902" s="19" t="s">
        <v>5770</v>
      </c>
      <c r="E902" s="19" t="s">
        <v>25</v>
      </c>
      <c r="F902" s="19" t="s">
        <v>26</v>
      </c>
      <c r="G902" s="19" t="s">
        <v>38</v>
      </c>
      <c r="H902" s="19" t="s">
        <v>121</v>
      </c>
      <c r="I902" s="19" t="s">
        <v>29</v>
      </c>
      <c r="J902" s="19">
        <v>4067</v>
      </c>
      <c r="K902" s="20">
        <v>37</v>
      </c>
      <c r="L902" s="25">
        <f t="shared" si="28"/>
        <v>1504.79</v>
      </c>
      <c r="M902" s="25">
        <f t="shared" si="29"/>
        <v>2562.21</v>
      </c>
      <c r="N902" s="19" t="s">
        <v>5771</v>
      </c>
      <c r="O902" s="19" t="s">
        <v>31</v>
      </c>
      <c r="P902" s="20"/>
      <c r="Q902" s="19" t="s">
        <v>32</v>
      </c>
      <c r="R902" s="19" t="s">
        <v>33</v>
      </c>
      <c r="S902" s="19" t="s">
        <v>34</v>
      </c>
      <c r="T902" s="19" t="s">
        <v>4215</v>
      </c>
    </row>
    <row r="903" spans="1:20" x14ac:dyDescent="0.3">
      <c r="A903" s="19" t="s">
        <v>4208</v>
      </c>
      <c r="B903" s="20" t="s">
        <v>4209</v>
      </c>
      <c r="C903" s="19" t="s">
        <v>5772</v>
      </c>
      <c r="E903" s="19" t="s">
        <v>25</v>
      </c>
      <c r="F903" s="19" t="s">
        <v>26</v>
      </c>
      <c r="G903" s="19" t="s">
        <v>1392</v>
      </c>
      <c r="H903" s="19" t="s">
        <v>141</v>
      </c>
      <c r="I903" s="19" t="s">
        <v>811</v>
      </c>
      <c r="J903" s="19">
        <v>16626</v>
      </c>
      <c r="K903" s="20">
        <v>47</v>
      </c>
      <c r="L903" s="25">
        <f t="shared" si="28"/>
        <v>7814.22</v>
      </c>
      <c r="M903" s="25">
        <f t="shared" si="29"/>
        <v>8811.7800000000007</v>
      </c>
      <c r="N903" s="19" t="s">
        <v>5773</v>
      </c>
      <c r="O903" s="19" t="s">
        <v>87</v>
      </c>
      <c r="P903" s="20"/>
      <c r="Q903" s="19" t="s">
        <v>122</v>
      </c>
      <c r="T903" s="19" t="s">
        <v>4290</v>
      </c>
    </row>
    <row r="904" spans="1:20" x14ac:dyDescent="0.3">
      <c r="A904" s="19" t="s">
        <v>4208</v>
      </c>
      <c r="B904" s="20" t="s">
        <v>4209</v>
      </c>
      <c r="C904" s="19" t="s">
        <v>5774</v>
      </c>
      <c r="E904" s="19" t="s">
        <v>25</v>
      </c>
      <c r="F904" s="19" t="s">
        <v>26</v>
      </c>
      <c r="G904" s="19" t="s">
        <v>5009</v>
      </c>
      <c r="H904" s="19" t="s">
        <v>141</v>
      </c>
      <c r="I904" s="19" t="s">
        <v>811</v>
      </c>
      <c r="J904" s="19">
        <v>257001</v>
      </c>
      <c r="K904" s="20">
        <v>51</v>
      </c>
      <c r="L904" s="25">
        <f t="shared" si="28"/>
        <v>131070.51</v>
      </c>
      <c r="M904" s="25">
        <f t="shared" si="29"/>
        <v>125930.49</v>
      </c>
      <c r="N904" s="19" t="s">
        <v>5306</v>
      </c>
      <c r="O904" s="19" t="s">
        <v>31</v>
      </c>
      <c r="P904" s="20"/>
      <c r="Q904" s="19" t="s">
        <v>122</v>
      </c>
      <c r="T904" s="19" t="s">
        <v>4290</v>
      </c>
    </row>
    <row r="905" spans="1:20" x14ac:dyDescent="0.3">
      <c r="A905" s="19" t="s">
        <v>4208</v>
      </c>
      <c r="B905" s="20" t="s">
        <v>4209</v>
      </c>
      <c r="C905" s="19" t="s">
        <v>5775</v>
      </c>
      <c r="E905" s="19" t="s">
        <v>25</v>
      </c>
      <c r="F905" s="19" t="s">
        <v>26</v>
      </c>
      <c r="G905" s="19" t="s">
        <v>5009</v>
      </c>
      <c r="H905" s="19" t="s">
        <v>141</v>
      </c>
      <c r="I905" s="19" t="s">
        <v>811</v>
      </c>
      <c r="J905" s="19">
        <v>3261</v>
      </c>
      <c r="K905" s="20">
        <v>44</v>
      </c>
      <c r="L905" s="25">
        <f t="shared" si="28"/>
        <v>1434.84</v>
      </c>
      <c r="M905" s="25">
        <f t="shared" si="29"/>
        <v>1826.16</v>
      </c>
      <c r="P905" s="20"/>
    </row>
    <row r="906" spans="1:20" x14ac:dyDescent="0.3">
      <c r="B906" s="20"/>
      <c r="K906" s="20"/>
      <c r="P906" s="2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93"/>
  <sheetViews>
    <sheetView zoomScale="120" zoomScaleNormal="120" workbookViewId="0">
      <pane ySplit="1" topLeftCell="A2" activePane="bottomLeft" state="frozen"/>
      <selection pane="bottomLeft"/>
    </sheetView>
  </sheetViews>
  <sheetFormatPr defaultColWidth="8.77734375" defaultRowHeight="14.4" x14ac:dyDescent="0.3"/>
  <cols>
    <col min="1" max="1" width="16" style="19" bestFit="1" customWidth="1"/>
    <col min="2" max="2" width="11.109375" style="19" bestFit="1" customWidth="1"/>
    <col min="3" max="3" width="19.33203125" style="19" bestFit="1" customWidth="1"/>
    <col min="4" max="4" width="17.109375" style="19" bestFit="1" customWidth="1"/>
    <col min="5" max="5" width="12.77734375" style="19" bestFit="1" customWidth="1"/>
    <col min="6" max="6" width="14.6640625" style="19" bestFit="1" customWidth="1"/>
    <col min="7" max="7" width="27.33203125" style="19" bestFit="1" customWidth="1"/>
    <col min="8" max="8" width="16.77734375" style="19" bestFit="1" customWidth="1"/>
    <col min="9" max="9" width="9.77734375" style="19" bestFit="1" customWidth="1"/>
    <col min="10" max="10" width="18.44140625" style="19" bestFit="1" customWidth="1"/>
    <col min="11" max="11" width="21" style="19" bestFit="1" customWidth="1"/>
    <col min="12" max="12" width="11.33203125" style="21" bestFit="1" customWidth="1"/>
    <col min="13" max="13" width="13.44140625" style="21" bestFit="1" customWidth="1"/>
    <col min="14" max="14" width="24.44140625" style="19" bestFit="1" customWidth="1"/>
    <col min="15" max="15" width="13.109375" style="19" bestFit="1" customWidth="1"/>
    <col min="16" max="16" width="14.6640625" style="19" bestFit="1" customWidth="1"/>
    <col min="17" max="17" width="14" style="19" bestFit="1" customWidth="1"/>
    <col min="18" max="18" width="12.44140625" style="19" bestFit="1" customWidth="1"/>
    <col min="19" max="19" width="17.6640625" style="19" bestFit="1" customWidth="1"/>
    <col min="20" max="20" width="22.109375" style="19" bestFit="1" customWidth="1"/>
    <col min="21" max="16384" width="8.77734375" style="19"/>
  </cols>
  <sheetData>
    <row r="1" spans="1:20" ht="43.2" x14ac:dyDescent="0.3">
      <c r="A1" s="17" t="s">
        <v>0</v>
      </c>
      <c r="B1" s="18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8" t="s">
        <v>10</v>
      </c>
      <c r="L1" s="24" t="s">
        <v>5781</v>
      </c>
      <c r="M1" s="24" t="s">
        <v>5782</v>
      </c>
      <c r="N1" s="17" t="s">
        <v>11</v>
      </c>
      <c r="O1" s="17" t="s">
        <v>12</v>
      </c>
      <c r="P1" s="18" t="s">
        <v>13</v>
      </c>
      <c r="Q1" s="17" t="s">
        <v>14</v>
      </c>
      <c r="R1" s="17" t="s">
        <v>15</v>
      </c>
      <c r="S1" s="17" t="s">
        <v>16</v>
      </c>
      <c r="T1" s="17" t="s">
        <v>19</v>
      </c>
    </row>
    <row r="2" spans="1:20" x14ac:dyDescent="0.3">
      <c r="A2" s="19" t="s">
        <v>20</v>
      </c>
      <c r="B2" s="20" t="s">
        <v>21</v>
      </c>
      <c r="C2" s="19" t="s">
        <v>23</v>
      </c>
      <c r="D2" s="19" t="s">
        <v>24</v>
      </c>
      <c r="E2" s="19" t="s">
        <v>25</v>
      </c>
      <c r="F2" s="19" t="s">
        <v>26</v>
      </c>
      <c r="G2" s="19" t="s">
        <v>27</v>
      </c>
      <c r="H2" s="19" t="s">
        <v>28</v>
      </c>
      <c r="I2" s="19" t="s">
        <v>29</v>
      </c>
      <c r="J2" s="23">
        <v>2945</v>
      </c>
      <c r="K2" s="20">
        <v>50</v>
      </c>
      <c r="L2" s="25">
        <f>J2*K2/100</f>
        <v>1472.5</v>
      </c>
      <c r="M2" s="25">
        <f>J2*(100-K2)/100</f>
        <v>1472.5</v>
      </c>
      <c r="N2" s="19" t="s">
        <v>30</v>
      </c>
      <c r="O2" s="19" t="s">
        <v>31</v>
      </c>
      <c r="P2" s="20"/>
      <c r="Q2" s="19" t="s">
        <v>32</v>
      </c>
      <c r="R2" s="19" t="s">
        <v>33</v>
      </c>
      <c r="S2" s="19" t="s">
        <v>34</v>
      </c>
      <c r="T2" s="19" t="s">
        <v>36</v>
      </c>
    </row>
    <row r="3" spans="1:20" x14ac:dyDescent="0.3">
      <c r="A3" s="19" t="s">
        <v>20</v>
      </c>
      <c r="B3" s="20" t="s">
        <v>21</v>
      </c>
      <c r="C3" s="19" t="s">
        <v>37</v>
      </c>
      <c r="D3" s="19" t="s">
        <v>24</v>
      </c>
      <c r="E3" s="19" t="s">
        <v>25</v>
      </c>
      <c r="F3" s="19" t="s">
        <v>26</v>
      </c>
      <c r="G3" s="19" t="s">
        <v>38</v>
      </c>
      <c r="H3" s="19" t="s">
        <v>28</v>
      </c>
      <c r="I3" s="19" t="s">
        <v>29</v>
      </c>
      <c r="J3" s="23">
        <v>8805</v>
      </c>
      <c r="K3" s="20">
        <v>41</v>
      </c>
      <c r="L3" s="25">
        <f t="shared" ref="L3:L66" si="0">J3*K3/100</f>
        <v>3610.05</v>
      </c>
      <c r="M3" s="25">
        <f t="shared" ref="M3:M66" si="1">J3*(100-K3)/100</f>
        <v>5194.95</v>
      </c>
      <c r="O3" s="19" t="s">
        <v>31</v>
      </c>
      <c r="P3" s="20"/>
      <c r="Q3" s="19" t="s">
        <v>32</v>
      </c>
      <c r="R3" s="19" t="s">
        <v>33</v>
      </c>
      <c r="S3" s="19" t="s">
        <v>34</v>
      </c>
      <c r="T3" s="19" t="s">
        <v>40</v>
      </c>
    </row>
    <row r="4" spans="1:20" x14ac:dyDescent="0.3">
      <c r="A4" s="19" t="s">
        <v>20</v>
      </c>
      <c r="B4" s="20" t="s">
        <v>21</v>
      </c>
      <c r="C4" s="19" t="s">
        <v>41</v>
      </c>
      <c r="D4" s="19" t="s">
        <v>24</v>
      </c>
      <c r="E4" s="19" t="s">
        <v>25</v>
      </c>
      <c r="F4" s="19" t="s">
        <v>26</v>
      </c>
      <c r="G4" s="19" t="s">
        <v>38</v>
      </c>
      <c r="H4" s="19" t="s">
        <v>28</v>
      </c>
      <c r="I4" s="19" t="s">
        <v>42</v>
      </c>
      <c r="J4" s="23">
        <v>9034</v>
      </c>
      <c r="K4" s="20">
        <v>41</v>
      </c>
      <c r="L4" s="25">
        <f t="shared" si="0"/>
        <v>3703.94</v>
      </c>
      <c r="M4" s="25">
        <f t="shared" si="1"/>
        <v>5330.06</v>
      </c>
      <c r="O4" s="19" t="s">
        <v>31</v>
      </c>
      <c r="P4" s="20"/>
      <c r="Q4" s="19" t="s">
        <v>32</v>
      </c>
      <c r="R4" s="19" t="s">
        <v>33</v>
      </c>
      <c r="S4" s="19" t="s">
        <v>34</v>
      </c>
      <c r="T4" s="19" t="s">
        <v>40</v>
      </c>
    </row>
    <row r="5" spans="1:20" x14ac:dyDescent="0.3">
      <c r="A5" s="19" t="s">
        <v>20</v>
      </c>
      <c r="B5" s="20" t="s">
        <v>21</v>
      </c>
      <c r="C5" s="19" t="s">
        <v>43</v>
      </c>
      <c r="D5" s="19" t="s">
        <v>24</v>
      </c>
      <c r="E5" s="19" t="s">
        <v>25</v>
      </c>
      <c r="F5" s="19" t="s">
        <v>26</v>
      </c>
      <c r="G5" s="19" t="s">
        <v>38</v>
      </c>
      <c r="H5" s="19" t="s">
        <v>28</v>
      </c>
      <c r="I5" s="19" t="s">
        <v>42</v>
      </c>
      <c r="J5" s="23">
        <v>71460</v>
      </c>
      <c r="K5" s="20">
        <v>26</v>
      </c>
      <c r="L5" s="25">
        <f t="shared" si="0"/>
        <v>18579.599999999999</v>
      </c>
      <c r="M5" s="25">
        <f t="shared" si="1"/>
        <v>52880.4</v>
      </c>
      <c r="N5" s="19" t="s">
        <v>44</v>
      </c>
      <c r="O5" s="19" t="s">
        <v>31</v>
      </c>
      <c r="P5" s="20"/>
      <c r="Q5" s="19" t="s">
        <v>32</v>
      </c>
      <c r="R5" s="19" t="s">
        <v>33</v>
      </c>
      <c r="S5" s="19" t="s">
        <v>34</v>
      </c>
      <c r="T5" s="19" t="s">
        <v>45</v>
      </c>
    </row>
    <row r="6" spans="1:20" x14ac:dyDescent="0.3">
      <c r="A6" s="19" t="s">
        <v>20</v>
      </c>
      <c r="B6" s="20" t="s">
        <v>21</v>
      </c>
      <c r="C6" s="19" t="s">
        <v>46</v>
      </c>
      <c r="D6" s="19" t="s">
        <v>24</v>
      </c>
      <c r="E6" s="19" t="s">
        <v>25</v>
      </c>
      <c r="F6" s="19" t="s">
        <v>26</v>
      </c>
      <c r="G6" s="19" t="s">
        <v>38</v>
      </c>
      <c r="H6" s="19" t="s">
        <v>28</v>
      </c>
      <c r="I6" s="19" t="s">
        <v>29</v>
      </c>
      <c r="J6" s="23">
        <v>2455</v>
      </c>
      <c r="K6" s="20">
        <v>51</v>
      </c>
      <c r="L6" s="25">
        <f t="shared" si="0"/>
        <v>1252.05</v>
      </c>
      <c r="M6" s="25">
        <f t="shared" si="1"/>
        <v>1202.95</v>
      </c>
      <c r="N6" s="19" t="s">
        <v>47</v>
      </c>
      <c r="O6" s="19" t="s">
        <v>31</v>
      </c>
      <c r="P6" s="20"/>
      <c r="Q6" s="19" t="s">
        <v>32</v>
      </c>
      <c r="R6" s="19" t="s">
        <v>33</v>
      </c>
      <c r="S6" s="19" t="s">
        <v>34</v>
      </c>
      <c r="T6" s="19" t="s">
        <v>36</v>
      </c>
    </row>
    <row r="7" spans="1:20" x14ac:dyDescent="0.3">
      <c r="A7" s="19" t="s">
        <v>20</v>
      </c>
      <c r="B7" s="20" t="s">
        <v>21</v>
      </c>
      <c r="C7" s="19" t="s">
        <v>48</v>
      </c>
      <c r="D7" s="19" t="s">
        <v>24</v>
      </c>
      <c r="E7" s="19" t="s">
        <v>25</v>
      </c>
      <c r="F7" s="19" t="s">
        <v>26</v>
      </c>
      <c r="G7" s="19" t="s">
        <v>38</v>
      </c>
      <c r="H7" s="19" t="s">
        <v>28</v>
      </c>
      <c r="I7" s="19" t="s">
        <v>29</v>
      </c>
      <c r="J7" s="23">
        <v>0</v>
      </c>
      <c r="K7" s="20"/>
      <c r="L7" s="25">
        <f t="shared" si="0"/>
        <v>0</v>
      </c>
      <c r="M7" s="25">
        <f t="shared" si="1"/>
        <v>0</v>
      </c>
      <c r="O7" s="19" t="s">
        <v>31</v>
      </c>
      <c r="P7" s="20"/>
      <c r="Q7" s="19" t="s">
        <v>32</v>
      </c>
      <c r="R7" s="19" t="s">
        <v>33</v>
      </c>
      <c r="S7" s="19" t="s">
        <v>34</v>
      </c>
      <c r="T7" s="19" t="s">
        <v>40</v>
      </c>
    </row>
    <row r="8" spans="1:20" x14ac:dyDescent="0.3">
      <c r="A8" s="19" t="s">
        <v>20</v>
      </c>
      <c r="B8" s="20" t="s">
        <v>21</v>
      </c>
      <c r="C8" s="19" t="s">
        <v>49</v>
      </c>
      <c r="D8" s="19" t="s">
        <v>50</v>
      </c>
      <c r="E8" s="19" t="s">
        <v>25</v>
      </c>
      <c r="F8" s="19" t="s">
        <v>26</v>
      </c>
      <c r="G8" s="19" t="s">
        <v>38</v>
      </c>
      <c r="H8" s="19" t="s">
        <v>28</v>
      </c>
      <c r="I8" s="19" t="s">
        <v>51</v>
      </c>
      <c r="J8" s="23">
        <v>11784</v>
      </c>
      <c r="K8" s="20">
        <v>100</v>
      </c>
      <c r="L8" s="25">
        <f t="shared" si="0"/>
        <v>11784</v>
      </c>
      <c r="M8" s="25">
        <f t="shared" si="1"/>
        <v>0</v>
      </c>
      <c r="O8" s="19" t="s">
        <v>31</v>
      </c>
      <c r="P8" s="20"/>
      <c r="Q8" s="19" t="s">
        <v>32</v>
      </c>
      <c r="R8" s="19" t="s">
        <v>33</v>
      </c>
      <c r="S8" s="19" t="s">
        <v>34</v>
      </c>
      <c r="T8" s="19" t="s">
        <v>40</v>
      </c>
    </row>
    <row r="9" spans="1:20" x14ac:dyDescent="0.3">
      <c r="A9" s="19" t="s">
        <v>20</v>
      </c>
      <c r="B9" s="20" t="s">
        <v>21</v>
      </c>
      <c r="C9" s="19" t="s">
        <v>52</v>
      </c>
      <c r="D9" s="19" t="s">
        <v>50</v>
      </c>
      <c r="E9" s="19" t="s">
        <v>25</v>
      </c>
      <c r="F9" s="19" t="s">
        <v>26</v>
      </c>
      <c r="G9" s="19" t="s">
        <v>38</v>
      </c>
      <c r="H9" s="19" t="s">
        <v>28</v>
      </c>
      <c r="I9" s="19" t="s">
        <v>51</v>
      </c>
      <c r="J9" s="23">
        <v>5881</v>
      </c>
      <c r="K9" s="20">
        <v>100</v>
      </c>
      <c r="L9" s="25">
        <f t="shared" si="0"/>
        <v>5881</v>
      </c>
      <c r="M9" s="25">
        <f t="shared" si="1"/>
        <v>0</v>
      </c>
      <c r="O9" s="19" t="s">
        <v>31</v>
      </c>
      <c r="P9" s="20"/>
      <c r="Q9" s="19" t="s">
        <v>32</v>
      </c>
      <c r="R9" s="19" t="s">
        <v>33</v>
      </c>
      <c r="S9" s="19" t="s">
        <v>34</v>
      </c>
      <c r="T9" s="19" t="s">
        <v>53</v>
      </c>
    </row>
    <row r="10" spans="1:20" x14ac:dyDescent="0.3">
      <c r="A10" s="19" t="s">
        <v>20</v>
      </c>
      <c r="B10" s="20" t="s">
        <v>21</v>
      </c>
      <c r="C10" s="19" t="s">
        <v>54</v>
      </c>
      <c r="D10" s="19" t="s">
        <v>24</v>
      </c>
      <c r="E10" s="19" t="s">
        <v>25</v>
      </c>
      <c r="F10" s="19" t="s">
        <v>26</v>
      </c>
      <c r="G10" s="19" t="s">
        <v>38</v>
      </c>
      <c r="H10" s="19" t="s">
        <v>28</v>
      </c>
      <c r="I10" s="19" t="s">
        <v>29</v>
      </c>
      <c r="J10" s="23">
        <v>2422</v>
      </c>
      <c r="K10" s="20">
        <v>50</v>
      </c>
      <c r="L10" s="25">
        <f t="shared" si="0"/>
        <v>1211</v>
      </c>
      <c r="M10" s="25">
        <f t="shared" si="1"/>
        <v>1211</v>
      </c>
      <c r="N10" s="19" t="s">
        <v>55</v>
      </c>
      <c r="O10" s="19" t="s">
        <v>31</v>
      </c>
      <c r="P10" s="20"/>
      <c r="Q10" s="19" t="s">
        <v>32</v>
      </c>
      <c r="R10" s="19" t="s">
        <v>33</v>
      </c>
      <c r="S10" s="19" t="s">
        <v>34</v>
      </c>
      <c r="T10" s="19" t="s">
        <v>36</v>
      </c>
    </row>
    <row r="11" spans="1:20" x14ac:dyDescent="0.3">
      <c r="A11" s="19" t="s">
        <v>20</v>
      </c>
      <c r="B11" s="20" t="s">
        <v>21</v>
      </c>
      <c r="C11" s="19" t="s">
        <v>56</v>
      </c>
      <c r="D11" s="19" t="s">
        <v>50</v>
      </c>
      <c r="E11" s="19" t="s">
        <v>25</v>
      </c>
      <c r="F11" s="19" t="s">
        <v>26</v>
      </c>
      <c r="G11" s="19" t="s">
        <v>38</v>
      </c>
      <c r="H11" s="19" t="s">
        <v>28</v>
      </c>
      <c r="I11" s="19" t="s">
        <v>57</v>
      </c>
      <c r="J11" s="23">
        <v>5161</v>
      </c>
      <c r="K11" s="20">
        <v>100</v>
      </c>
      <c r="L11" s="25">
        <f t="shared" si="0"/>
        <v>5161</v>
      </c>
      <c r="M11" s="25">
        <f t="shared" si="1"/>
        <v>0</v>
      </c>
      <c r="O11" s="19" t="s">
        <v>31</v>
      </c>
      <c r="P11" s="20"/>
      <c r="Q11" s="19" t="s">
        <v>32</v>
      </c>
      <c r="R11" s="19" t="s">
        <v>33</v>
      </c>
      <c r="S11" s="19" t="s">
        <v>34</v>
      </c>
      <c r="T11" s="19" t="s">
        <v>53</v>
      </c>
    </row>
    <row r="12" spans="1:20" x14ac:dyDescent="0.3">
      <c r="A12" s="19" t="s">
        <v>20</v>
      </c>
      <c r="B12" s="20" t="s">
        <v>21</v>
      </c>
      <c r="C12" s="19" t="s">
        <v>58</v>
      </c>
      <c r="D12" s="19" t="s">
        <v>24</v>
      </c>
      <c r="E12" s="19" t="s">
        <v>25</v>
      </c>
      <c r="F12" s="19" t="s">
        <v>26</v>
      </c>
      <c r="G12" s="19" t="s">
        <v>38</v>
      </c>
      <c r="H12" s="19" t="s">
        <v>28</v>
      </c>
      <c r="I12" s="19" t="s">
        <v>29</v>
      </c>
      <c r="J12" s="23">
        <v>3063</v>
      </c>
      <c r="K12" s="20">
        <v>50</v>
      </c>
      <c r="L12" s="25">
        <f t="shared" si="0"/>
        <v>1531.5</v>
      </c>
      <c r="M12" s="25">
        <f t="shared" si="1"/>
        <v>1531.5</v>
      </c>
      <c r="N12" s="19" t="s">
        <v>59</v>
      </c>
      <c r="O12" s="19" t="s">
        <v>31</v>
      </c>
      <c r="P12" s="20"/>
      <c r="Q12" s="19" t="s">
        <v>32</v>
      </c>
      <c r="R12" s="19" t="s">
        <v>33</v>
      </c>
      <c r="S12" s="19" t="s">
        <v>34</v>
      </c>
      <c r="T12" s="19" t="s">
        <v>36</v>
      </c>
    </row>
    <row r="13" spans="1:20" x14ac:dyDescent="0.3">
      <c r="A13" s="19" t="s">
        <v>20</v>
      </c>
      <c r="B13" s="20" t="s">
        <v>21</v>
      </c>
      <c r="C13" s="19" t="s">
        <v>60</v>
      </c>
      <c r="D13" s="19" t="s">
        <v>50</v>
      </c>
      <c r="E13" s="19" t="s">
        <v>25</v>
      </c>
      <c r="F13" s="19" t="s">
        <v>26</v>
      </c>
      <c r="G13" s="19" t="s">
        <v>38</v>
      </c>
      <c r="H13" s="19" t="s">
        <v>28</v>
      </c>
      <c r="I13" s="19" t="s">
        <v>51</v>
      </c>
      <c r="J13" s="23">
        <v>17031</v>
      </c>
      <c r="K13" s="20">
        <v>100</v>
      </c>
      <c r="L13" s="25">
        <f t="shared" si="0"/>
        <v>17031</v>
      </c>
      <c r="M13" s="25">
        <f t="shared" si="1"/>
        <v>0</v>
      </c>
      <c r="O13" s="19" t="s">
        <v>31</v>
      </c>
      <c r="P13" s="20"/>
      <c r="Q13" s="19" t="s">
        <v>32</v>
      </c>
      <c r="R13" s="19" t="s">
        <v>33</v>
      </c>
      <c r="S13" s="19" t="s">
        <v>34</v>
      </c>
      <c r="T13" s="19" t="s">
        <v>53</v>
      </c>
    </row>
    <row r="14" spans="1:20" x14ac:dyDescent="0.3">
      <c r="A14" s="19" t="s">
        <v>20</v>
      </c>
      <c r="B14" s="20" t="s">
        <v>21</v>
      </c>
      <c r="C14" s="19" t="s">
        <v>61</v>
      </c>
      <c r="D14" s="19" t="s">
        <v>24</v>
      </c>
      <c r="E14" s="19" t="s">
        <v>25</v>
      </c>
      <c r="F14" s="19" t="s">
        <v>26</v>
      </c>
      <c r="G14" s="19" t="s">
        <v>38</v>
      </c>
      <c r="H14" s="19" t="s">
        <v>28</v>
      </c>
      <c r="I14" s="19" t="s">
        <v>29</v>
      </c>
      <c r="J14" s="23">
        <v>1751</v>
      </c>
      <c r="K14" s="20">
        <v>50</v>
      </c>
      <c r="L14" s="25">
        <f t="shared" si="0"/>
        <v>875.5</v>
      </c>
      <c r="M14" s="25">
        <f t="shared" si="1"/>
        <v>875.5</v>
      </c>
      <c r="N14" s="19" t="s">
        <v>62</v>
      </c>
      <c r="O14" s="19" t="s">
        <v>31</v>
      </c>
      <c r="P14" s="20"/>
      <c r="Q14" s="19" t="s">
        <v>32</v>
      </c>
      <c r="R14" s="19" t="s">
        <v>33</v>
      </c>
      <c r="S14" s="19" t="s">
        <v>34</v>
      </c>
      <c r="T14" s="19" t="s">
        <v>36</v>
      </c>
    </row>
    <row r="15" spans="1:20" x14ac:dyDescent="0.3">
      <c r="A15" s="19" t="s">
        <v>20</v>
      </c>
      <c r="B15" s="20" t="s">
        <v>21</v>
      </c>
      <c r="C15" s="19" t="s">
        <v>63</v>
      </c>
      <c r="D15" s="19" t="s">
        <v>50</v>
      </c>
      <c r="E15" s="19" t="s">
        <v>25</v>
      </c>
      <c r="F15" s="19" t="s">
        <v>26</v>
      </c>
      <c r="G15" s="19" t="s">
        <v>38</v>
      </c>
      <c r="H15" s="19" t="s">
        <v>28</v>
      </c>
      <c r="I15" s="19" t="s">
        <v>57</v>
      </c>
      <c r="J15" s="23">
        <v>6547</v>
      </c>
      <c r="K15" s="20">
        <v>100</v>
      </c>
      <c r="L15" s="25">
        <f t="shared" si="0"/>
        <v>6547</v>
      </c>
      <c r="M15" s="25">
        <f t="shared" si="1"/>
        <v>0</v>
      </c>
      <c r="O15" s="19" t="s">
        <v>31</v>
      </c>
      <c r="P15" s="20"/>
      <c r="Q15" s="19" t="s">
        <v>32</v>
      </c>
      <c r="R15" s="19" t="s">
        <v>33</v>
      </c>
      <c r="S15" s="19" t="s">
        <v>34</v>
      </c>
      <c r="T15" s="19" t="s">
        <v>53</v>
      </c>
    </row>
    <row r="16" spans="1:20" x14ac:dyDescent="0.3">
      <c r="A16" s="19" t="s">
        <v>20</v>
      </c>
      <c r="B16" s="20" t="s">
        <v>21</v>
      </c>
      <c r="C16" s="19" t="s">
        <v>64</v>
      </c>
      <c r="D16" s="19" t="s">
        <v>24</v>
      </c>
      <c r="E16" s="19" t="s">
        <v>25</v>
      </c>
      <c r="F16" s="19" t="s">
        <v>26</v>
      </c>
      <c r="G16" s="19" t="s">
        <v>38</v>
      </c>
      <c r="H16" s="19" t="s">
        <v>28</v>
      </c>
      <c r="I16" s="19" t="s">
        <v>29</v>
      </c>
      <c r="J16" s="23">
        <v>4001</v>
      </c>
      <c r="K16" s="20">
        <v>50</v>
      </c>
      <c r="L16" s="25">
        <f t="shared" si="0"/>
        <v>2000.5</v>
      </c>
      <c r="M16" s="25">
        <f t="shared" si="1"/>
        <v>2000.5</v>
      </c>
      <c r="N16" s="19" t="s">
        <v>65</v>
      </c>
      <c r="O16" s="19" t="s">
        <v>31</v>
      </c>
      <c r="P16" s="20"/>
      <c r="Q16" s="19" t="s">
        <v>32</v>
      </c>
      <c r="R16" s="19" t="s">
        <v>33</v>
      </c>
      <c r="S16" s="19" t="s">
        <v>34</v>
      </c>
      <c r="T16" s="19" t="s">
        <v>36</v>
      </c>
    </row>
    <row r="17" spans="1:20" x14ac:dyDescent="0.3">
      <c r="A17" s="19" t="s">
        <v>20</v>
      </c>
      <c r="B17" s="20" t="s">
        <v>21</v>
      </c>
      <c r="C17" s="19" t="s">
        <v>66</v>
      </c>
      <c r="D17" s="19" t="s">
        <v>24</v>
      </c>
      <c r="E17" s="19" t="s">
        <v>25</v>
      </c>
      <c r="F17" s="19" t="s">
        <v>26</v>
      </c>
      <c r="G17" s="19" t="s">
        <v>38</v>
      </c>
      <c r="H17" s="19" t="s">
        <v>28</v>
      </c>
      <c r="I17" s="19" t="s">
        <v>29</v>
      </c>
      <c r="J17" s="23">
        <v>4660</v>
      </c>
      <c r="K17" s="20">
        <v>49</v>
      </c>
      <c r="L17" s="25">
        <f t="shared" si="0"/>
        <v>2283.4</v>
      </c>
      <c r="M17" s="25">
        <f t="shared" si="1"/>
        <v>2376.6</v>
      </c>
      <c r="N17" s="19" t="s">
        <v>67</v>
      </c>
      <c r="O17" s="19" t="s">
        <v>31</v>
      </c>
      <c r="P17" s="20"/>
      <c r="Q17" s="19" t="s">
        <v>32</v>
      </c>
      <c r="R17" s="19" t="s">
        <v>33</v>
      </c>
      <c r="S17" s="19" t="s">
        <v>34</v>
      </c>
      <c r="T17" s="19" t="s">
        <v>36</v>
      </c>
    </row>
    <row r="18" spans="1:20" x14ac:dyDescent="0.3">
      <c r="A18" s="19" t="s">
        <v>20</v>
      </c>
      <c r="B18" s="20" t="s">
        <v>21</v>
      </c>
      <c r="C18" s="19" t="s">
        <v>68</v>
      </c>
      <c r="D18" s="19" t="s">
        <v>24</v>
      </c>
      <c r="E18" s="19" t="s">
        <v>25</v>
      </c>
      <c r="F18" s="19" t="s">
        <v>26</v>
      </c>
      <c r="G18" s="19" t="s">
        <v>38</v>
      </c>
      <c r="H18" s="19" t="s">
        <v>28</v>
      </c>
      <c r="I18" s="19" t="s">
        <v>29</v>
      </c>
      <c r="J18" s="23">
        <v>2436</v>
      </c>
      <c r="K18" s="20">
        <v>50</v>
      </c>
      <c r="L18" s="25">
        <f t="shared" si="0"/>
        <v>1218</v>
      </c>
      <c r="M18" s="25">
        <f t="shared" si="1"/>
        <v>1218</v>
      </c>
      <c r="N18" s="19" t="s">
        <v>69</v>
      </c>
      <c r="O18" s="19" t="s">
        <v>31</v>
      </c>
      <c r="P18" s="20"/>
      <c r="Q18" s="19" t="s">
        <v>32</v>
      </c>
      <c r="R18" s="19" t="s">
        <v>33</v>
      </c>
      <c r="S18" s="19" t="s">
        <v>34</v>
      </c>
      <c r="T18" s="19" t="s">
        <v>36</v>
      </c>
    </row>
    <row r="19" spans="1:20" x14ac:dyDescent="0.3">
      <c r="A19" s="19" t="s">
        <v>20</v>
      </c>
      <c r="B19" s="20" t="s">
        <v>21</v>
      </c>
      <c r="C19" s="19" t="s">
        <v>70</v>
      </c>
      <c r="D19" s="19" t="s">
        <v>24</v>
      </c>
      <c r="E19" s="19" t="s">
        <v>25</v>
      </c>
      <c r="F19" s="19" t="s">
        <v>26</v>
      </c>
      <c r="G19" s="19" t="s">
        <v>38</v>
      </c>
      <c r="H19" s="19" t="s">
        <v>28</v>
      </c>
      <c r="I19" s="19" t="s">
        <v>29</v>
      </c>
      <c r="J19" s="23">
        <v>2280</v>
      </c>
      <c r="K19" s="20">
        <v>3</v>
      </c>
      <c r="L19" s="25">
        <f t="shared" si="0"/>
        <v>68.400000000000006</v>
      </c>
      <c r="M19" s="25">
        <f t="shared" si="1"/>
        <v>2211.6</v>
      </c>
      <c r="N19" s="19" t="s">
        <v>71</v>
      </c>
      <c r="O19" s="19" t="s">
        <v>31</v>
      </c>
      <c r="P19" s="20"/>
      <c r="Q19" s="19" t="s">
        <v>32</v>
      </c>
      <c r="R19" s="19" t="s">
        <v>33</v>
      </c>
      <c r="S19" s="19" t="s">
        <v>34</v>
      </c>
      <c r="T19" s="19" t="s">
        <v>36</v>
      </c>
    </row>
    <row r="20" spans="1:20" x14ac:dyDescent="0.3">
      <c r="A20" s="19" t="s">
        <v>20</v>
      </c>
      <c r="B20" s="20" t="s">
        <v>21</v>
      </c>
      <c r="C20" s="19" t="s">
        <v>72</v>
      </c>
      <c r="D20" s="19" t="s">
        <v>24</v>
      </c>
      <c r="E20" s="19" t="s">
        <v>25</v>
      </c>
      <c r="F20" s="19" t="s">
        <v>26</v>
      </c>
      <c r="G20" s="19" t="s">
        <v>38</v>
      </c>
      <c r="H20" s="19" t="s">
        <v>28</v>
      </c>
      <c r="I20" s="19" t="s">
        <v>29</v>
      </c>
      <c r="J20" s="23">
        <v>7512</v>
      </c>
      <c r="K20" s="20">
        <v>46</v>
      </c>
      <c r="L20" s="25">
        <f t="shared" si="0"/>
        <v>3455.52</v>
      </c>
      <c r="M20" s="25">
        <f t="shared" si="1"/>
        <v>4056.48</v>
      </c>
      <c r="N20" s="19" t="s">
        <v>73</v>
      </c>
      <c r="O20" s="19" t="s">
        <v>31</v>
      </c>
      <c r="P20" s="20"/>
      <c r="Q20" s="19" t="s">
        <v>32</v>
      </c>
      <c r="R20" s="19" t="s">
        <v>33</v>
      </c>
      <c r="S20" s="19" t="s">
        <v>34</v>
      </c>
      <c r="T20" s="19" t="s">
        <v>36</v>
      </c>
    </row>
    <row r="21" spans="1:20" x14ac:dyDescent="0.3">
      <c r="A21" s="19" t="s">
        <v>20</v>
      </c>
      <c r="B21" s="20" t="s">
        <v>21</v>
      </c>
      <c r="C21" s="19" t="s">
        <v>74</v>
      </c>
      <c r="D21" s="19" t="s">
        <v>24</v>
      </c>
      <c r="E21" s="19" t="s">
        <v>25</v>
      </c>
      <c r="F21" s="19" t="s">
        <v>26</v>
      </c>
      <c r="G21" s="19" t="s">
        <v>38</v>
      </c>
      <c r="H21" s="19" t="s">
        <v>28</v>
      </c>
      <c r="I21" s="19" t="s">
        <v>29</v>
      </c>
      <c r="J21" s="23">
        <v>3824</v>
      </c>
      <c r="K21" s="20">
        <v>53</v>
      </c>
      <c r="L21" s="25">
        <f t="shared" si="0"/>
        <v>2026.72</v>
      </c>
      <c r="M21" s="25">
        <f t="shared" si="1"/>
        <v>1797.28</v>
      </c>
      <c r="N21" s="19" t="s">
        <v>75</v>
      </c>
      <c r="O21" s="19" t="s">
        <v>31</v>
      </c>
      <c r="P21" s="20"/>
      <c r="Q21" s="19" t="s">
        <v>32</v>
      </c>
      <c r="R21" s="19" t="s">
        <v>33</v>
      </c>
      <c r="S21" s="19" t="s">
        <v>34</v>
      </c>
      <c r="T21" s="19" t="s">
        <v>36</v>
      </c>
    </row>
    <row r="22" spans="1:20" x14ac:dyDescent="0.3">
      <c r="A22" s="19" t="s">
        <v>20</v>
      </c>
      <c r="B22" s="20" t="s">
        <v>21</v>
      </c>
      <c r="C22" s="19" t="s">
        <v>76</v>
      </c>
      <c r="D22" s="19" t="s">
        <v>24</v>
      </c>
      <c r="E22" s="19" t="s">
        <v>25</v>
      </c>
      <c r="F22" s="19" t="s">
        <v>26</v>
      </c>
      <c r="G22" s="19" t="s">
        <v>38</v>
      </c>
      <c r="H22" s="19" t="s">
        <v>28</v>
      </c>
      <c r="I22" s="19" t="s">
        <v>29</v>
      </c>
      <c r="J22" s="23">
        <v>3685</v>
      </c>
      <c r="K22" s="20">
        <v>50</v>
      </c>
      <c r="L22" s="25">
        <f t="shared" si="0"/>
        <v>1842.5</v>
      </c>
      <c r="M22" s="25">
        <f t="shared" si="1"/>
        <v>1842.5</v>
      </c>
      <c r="N22" s="19" t="s">
        <v>77</v>
      </c>
      <c r="O22" s="19" t="s">
        <v>31</v>
      </c>
      <c r="P22" s="20"/>
      <c r="Q22" s="19" t="s">
        <v>32</v>
      </c>
      <c r="R22" s="19" t="s">
        <v>33</v>
      </c>
      <c r="S22" s="19" t="s">
        <v>34</v>
      </c>
      <c r="T22" s="19" t="s">
        <v>36</v>
      </c>
    </row>
    <row r="23" spans="1:20" x14ac:dyDescent="0.3">
      <c r="A23" s="19" t="s">
        <v>20</v>
      </c>
      <c r="B23" s="20" t="s">
        <v>21</v>
      </c>
      <c r="C23" s="19" t="s">
        <v>78</v>
      </c>
      <c r="D23" s="19" t="s">
        <v>24</v>
      </c>
      <c r="E23" s="19" t="s">
        <v>25</v>
      </c>
      <c r="F23" s="19" t="s">
        <v>26</v>
      </c>
      <c r="G23" s="19" t="s">
        <v>38</v>
      </c>
      <c r="H23" s="19" t="s">
        <v>28</v>
      </c>
      <c r="I23" s="19" t="s">
        <v>42</v>
      </c>
      <c r="J23" s="23">
        <v>4393</v>
      </c>
      <c r="K23" s="20">
        <v>45</v>
      </c>
      <c r="L23" s="25">
        <f t="shared" si="0"/>
        <v>1976.85</v>
      </c>
      <c r="M23" s="25">
        <f t="shared" si="1"/>
        <v>2416.15</v>
      </c>
      <c r="N23" s="19" t="s">
        <v>79</v>
      </c>
      <c r="O23" s="19" t="s">
        <v>31</v>
      </c>
      <c r="P23" s="20"/>
      <c r="Q23" s="19" t="s">
        <v>32</v>
      </c>
      <c r="R23" s="19" t="s">
        <v>33</v>
      </c>
      <c r="S23" s="19" t="s">
        <v>34</v>
      </c>
      <c r="T23" s="19" t="s">
        <v>45</v>
      </c>
    </row>
    <row r="24" spans="1:20" x14ac:dyDescent="0.3">
      <c r="A24" s="19" t="s">
        <v>20</v>
      </c>
      <c r="B24" s="20" t="s">
        <v>21</v>
      </c>
      <c r="C24" s="19" t="s">
        <v>80</v>
      </c>
      <c r="D24" s="19" t="s">
        <v>24</v>
      </c>
      <c r="E24" s="19" t="s">
        <v>25</v>
      </c>
      <c r="F24" s="19" t="s">
        <v>26</v>
      </c>
      <c r="G24" s="19" t="s">
        <v>38</v>
      </c>
      <c r="H24" s="19" t="s">
        <v>28</v>
      </c>
      <c r="I24" s="19" t="s">
        <v>29</v>
      </c>
      <c r="J24" s="23">
        <v>3592</v>
      </c>
      <c r="K24" s="20">
        <v>49</v>
      </c>
      <c r="L24" s="25">
        <f t="shared" si="0"/>
        <v>1760.08</v>
      </c>
      <c r="M24" s="25">
        <f t="shared" si="1"/>
        <v>1831.92</v>
      </c>
      <c r="N24" s="19" t="s">
        <v>81</v>
      </c>
      <c r="O24" s="19" t="s">
        <v>31</v>
      </c>
      <c r="P24" s="20"/>
      <c r="Q24" s="19" t="s">
        <v>32</v>
      </c>
      <c r="R24" s="19" t="s">
        <v>33</v>
      </c>
      <c r="S24" s="19" t="s">
        <v>34</v>
      </c>
      <c r="T24" s="19" t="s">
        <v>36</v>
      </c>
    </row>
    <row r="25" spans="1:20" x14ac:dyDescent="0.3">
      <c r="A25" s="19" t="s">
        <v>20</v>
      </c>
      <c r="B25" s="20" t="s">
        <v>21</v>
      </c>
      <c r="C25" s="19" t="s">
        <v>82</v>
      </c>
      <c r="D25" s="19" t="s">
        <v>24</v>
      </c>
      <c r="E25" s="19" t="s">
        <v>25</v>
      </c>
      <c r="F25" s="19" t="s">
        <v>26</v>
      </c>
      <c r="G25" s="19" t="s">
        <v>38</v>
      </c>
      <c r="H25" s="19" t="s">
        <v>28</v>
      </c>
      <c r="I25" s="19" t="s">
        <v>29</v>
      </c>
      <c r="J25" s="23">
        <v>3394</v>
      </c>
      <c r="K25" s="20">
        <v>53</v>
      </c>
      <c r="L25" s="25">
        <f t="shared" si="0"/>
        <v>1798.82</v>
      </c>
      <c r="M25" s="25">
        <f t="shared" si="1"/>
        <v>1595.18</v>
      </c>
      <c r="N25" s="19" t="s">
        <v>83</v>
      </c>
      <c r="O25" s="19" t="s">
        <v>31</v>
      </c>
      <c r="P25" s="20"/>
      <c r="Q25" s="19" t="s">
        <v>32</v>
      </c>
      <c r="R25" s="19" t="s">
        <v>33</v>
      </c>
      <c r="S25" s="19" t="s">
        <v>34</v>
      </c>
      <c r="T25" s="19" t="s">
        <v>36</v>
      </c>
    </row>
    <row r="26" spans="1:20" x14ac:dyDescent="0.3">
      <c r="A26" s="19" t="s">
        <v>20</v>
      </c>
      <c r="B26" s="20" t="s">
        <v>21</v>
      </c>
      <c r="C26" s="19" t="s">
        <v>84</v>
      </c>
      <c r="D26" s="19" t="s">
        <v>24</v>
      </c>
      <c r="E26" s="19" t="s">
        <v>25</v>
      </c>
      <c r="F26" s="19" t="s">
        <v>26</v>
      </c>
      <c r="G26" s="19" t="s">
        <v>38</v>
      </c>
      <c r="H26" s="19" t="s">
        <v>28</v>
      </c>
      <c r="I26" s="19" t="s">
        <v>29</v>
      </c>
      <c r="J26" s="23">
        <v>782</v>
      </c>
      <c r="K26" s="20">
        <v>46</v>
      </c>
      <c r="L26" s="25">
        <f t="shared" si="0"/>
        <v>359.72</v>
      </c>
      <c r="M26" s="25">
        <f t="shared" si="1"/>
        <v>422.28</v>
      </c>
      <c r="N26" s="19" t="s">
        <v>85</v>
      </c>
      <c r="O26" s="19" t="s">
        <v>31</v>
      </c>
      <c r="P26" s="20"/>
      <c r="Q26" s="19" t="s">
        <v>32</v>
      </c>
      <c r="R26" s="19" t="s">
        <v>33</v>
      </c>
      <c r="S26" s="19" t="s">
        <v>34</v>
      </c>
      <c r="T26" s="19" t="s">
        <v>36</v>
      </c>
    </row>
    <row r="27" spans="1:20" x14ac:dyDescent="0.3">
      <c r="A27" s="19" t="s">
        <v>20</v>
      </c>
      <c r="B27" s="20" t="s">
        <v>21</v>
      </c>
      <c r="C27" s="19" t="s">
        <v>86</v>
      </c>
      <c r="D27" s="19" t="s">
        <v>24</v>
      </c>
      <c r="E27" s="19" t="s">
        <v>25</v>
      </c>
      <c r="F27" s="19" t="s">
        <v>26</v>
      </c>
      <c r="G27" s="19" t="s">
        <v>38</v>
      </c>
      <c r="H27" s="19" t="s">
        <v>28</v>
      </c>
      <c r="I27" s="19" t="s">
        <v>42</v>
      </c>
      <c r="J27" s="23">
        <v>62667</v>
      </c>
      <c r="K27" s="20">
        <v>48</v>
      </c>
      <c r="L27" s="25">
        <f t="shared" si="0"/>
        <v>30080.16</v>
      </c>
      <c r="M27" s="25">
        <f t="shared" si="1"/>
        <v>32586.84</v>
      </c>
      <c r="O27" s="19" t="s">
        <v>87</v>
      </c>
      <c r="P27" s="20"/>
      <c r="Q27" s="19" t="s">
        <v>32</v>
      </c>
      <c r="R27" s="19" t="s">
        <v>33</v>
      </c>
      <c r="S27" s="19" t="s">
        <v>34</v>
      </c>
    </row>
    <row r="28" spans="1:20" x14ac:dyDescent="0.3">
      <c r="A28" s="19" t="s">
        <v>20</v>
      </c>
      <c r="B28" s="20" t="s">
        <v>21</v>
      </c>
      <c r="C28" s="19" t="s">
        <v>90</v>
      </c>
      <c r="D28" s="19" t="s">
        <v>24</v>
      </c>
      <c r="E28" s="19" t="s">
        <v>25</v>
      </c>
      <c r="F28" s="19" t="s">
        <v>26</v>
      </c>
      <c r="G28" s="19" t="s">
        <v>38</v>
      </c>
      <c r="H28" s="19" t="s">
        <v>28</v>
      </c>
      <c r="I28" s="19" t="s">
        <v>29</v>
      </c>
      <c r="J28" s="23">
        <v>6060</v>
      </c>
      <c r="K28" s="20">
        <v>52</v>
      </c>
      <c r="L28" s="25">
        <f t="shared" si="0"/>
        <v>3151.2</v>
      </c>
      <c r="M28" s="25">
        <f t="shared" si="1"/>
        <v>2908.8</v>
      </c>
      <c r="N28" s="19" t="s">
        <v>91</v>
      </c>
      <c r="O28" s="19" t="s">
        <v>31</v>
      </c>
      <c r="P28" s="20"/>
      <c r="Q28" s="19" t="s">
        <v>32</v>
      </c>
      <c r="R28" s="19" t="s">
        <v>33</v>
      </c>
      <c r="S28" s="19" t="s">
        <v>34</v>
      </c>
      <c r="T28" s="19" t="s">
        <v>36</v>
      </c>
    </row>
    <row r="29" spans="1:20" x14ac:dyDescent="0.3">
      <c r="A29" s="19" t="s">
        <v>20</v>
      </c>
      <c r="B29" s="20" t="s">
        <v>21</v>
      </c>
      <c r="C29" s="19" t="s">
        <v>92</v>
      </c>
      <c r="D29" s="19" t="s">
        <v>24</v>
      </c>
      <c r="E29" s="19" t="s">
        <v>25</v>
      </c>
      <c r="F29" s="19" t="s">
        <v>26</v>
      </c>
      <c r="G29" s="19" t="s">
        <v>38</v>
      </c>
      <c r="H29" s="19" t="s">
        <v>28</v>
      </c>
      <c r="I29" s="19" t="s">
        <v>29</v>
      </c>
      <c r="J29" s="23">
        <v>5938</v>
      </c>
      <c r="K29" s="20">
        <v>52</v>
      </c>
      <c r="L29" s="25">
        <f t="shared" si="0"/>
        <v>3087.76</v>
      </c>
      <c r="M29" s="25">
        <f t="shared" si="1"/>
        <v>2850.24</v>
      </c>
      <c r="N29" s="19" t="s">
        <v>93</v>
      </c>
      <c r="O29" s="19" t="s">
        <v>31</v>
      </c>
      <c r="P29" s="20"/>
      <c r="Q29" s="19" t="s">
        <v>32</v>
      </c>
      <c r="R29" s="19" t="s">
        <v>33</v>
      </c>
      <c r="S29" s="19" t="s">
        <v>34</v>
      </c>
      <c r="T29" s="19" t="s">
        <v>36</v>
      </c>
    </row>
    <row r="30" spans="1:20" x14ac:dyDescent="0.3">
      <c r="A30" s="19" t="s">
        <v>20</v>
      </c>
      <c r="B30" s="20" t="s">
        <v>21</v>
      </c>
      <c r="C30" s="19" t="s">
        <v>94</v>
      </c>
      <c r="D30" s="19" t="s">
        <v>24</v>
      </c>
      <c r="E30" s="19" t="s">
        <v>25</v>
      </c>
      <c r="F30" s="19" t="s">
        <v>26</v>
      </c>
      <c r="G30" s="19" t="s">
        <v>38</v>
      </c>
      <c r="H30" s="19" t="s">
        <v>28</v>
      </c>
      <c r="I30" s="19" t="s">
        <v>29</v>
      </c>
      <c r="J30" s="23">
        <v>3683</v>
      </c>
      <c r="K30" s="20">
        <v>50</v>
      </c>
      <c r="L30" s="25">
        <f t="shared" si="0"/>
        <v>1841.5</v>
      </c>
      <c r="M30" s="25">
        <f t="shared" si="1"/>
        <v>1841.5</v>
      </c>
      <c r="N30" s="19" t="s">
        <v>95</v>
      </c>
      <c r="O30" s="19" t="s">
        <v>31</v>
      </c>
      <c r="P30" s="20"/>
      <c r="Q30" s="19" t="s">
        <v>32</v>
      </c>
      <c r="R30" s="19" t="s">
        <v>33</v>
      </c>
      <c r="S30" s="19" t="s">
        <v>34</v>
      </c>
      <c r="T30" s="19" t="s">
        <v>36</v>
      </c>
    </row>
    <row r="31" spans="1:20" x14ac:dyDescent="0.3">
      <c r="A31" s="19" t="s">
        <v>20</v>
      </c>
      <c r="B31" s="20" t="s">
        <v>21</v>
      </c>
      <c r="C31" s="19" t="s">
        <v>96</v>
      </c>
      <c r="D31" s="19" t="s">
        <v>24</v>
      </c>
      <c r="E31" s="19" t="s">
        <v>25</v>
      </c>
      <c r="F31" s="19" t="s">
        <v>26</v>
      </c>
      <c r="G31" s="19" t="s">
        <v>38</v>
      </c>
      <c r="H31" s="19" t="s">
        <v>28</v>
      </c>
      <c r="I31" s="19" t="s">
        <v>29</v>
      </c>
      <c r="J31" s="23">
        <v>2808</v>
      </c>
      <c r="K31" s="20">
        <v>48</v>
      </c>
      <c r="L31" s="25">
        <f t="shared" si="0"/>
        <v>1347.84</v>
      </c>
      <c r="M31" s="25">
        <f t="shared" si="1"/>
        <v>1460.16</v>
      </c>
      <c r="N31" s="19" t="s">
        <v>97</v>
      </c>
      <c r="O31" s="19" t="s">
        <v>31</v>
      </c>
      <c r="P31" s="20"/>
      <c r="Q31" s="19" t="s">
        <v>32</v>
      </c>
      <c r="R31" s="19" t="s">
        <v>33</v>
      </c>
      <c r="S31" s="19" t="s">
        <v>34</v>
      </c>
      <c r="T31" s="19" t="s">
        <v>36</v>
      </c>
    </row>
    <row r="32" spans="1:20" x14ac:dyDescent="0.3">
      <c r="A32" s="19" t="s">
        <v>20</v>
      </c>
      <c r="B32" s="20" t="s">
        <v>21</v>
      </c>
      <c r="C32" s="19" t="s">
        <v>98</v>
      </c>
      <c r="D32" s="19" t="s">
        <v>24</v>
      </c>
      <c r="E32" s="19" t="s">
        <v>25</v>
      </c>
      <c r="F32" s="19" t="s">
        <v>26</v>
      </c>
      <c r="G32" s="19" t="s">
        <v>38</v>
      </c>
      <c r="H32" s="19" t="s">
        <v>28</v>
      </c>
      <c r="I32" s="19" t="s">
        <v>29</v>
      </c>
      <c r="J32" s="23">
        <v>2338</v>
      </c>
      <c r="K32" s="20">
        <v>38</v>
      </c>
      <c r="L32" s="25">
        <f t="shared" si="0"/>
        <v>888.44</v>
      </c>
      <c r="M32" s="25">
        <f t="shared" si="1"/>
        <v>1449.56</v>
      </c>
      <c r="N32" s="19" t="s">
        <v>99</v>
      </c>
      <c r="O32" s="19" t="s">
        <v>31</v>
      </c>
      <c r="P32" s="20"/>
      <c r="Q32" s="19" t="s">
        <v>32</v>
      </c>
      <c r="R32" s="19" t="s">
        <v>33</v>
      </c>
      <c r="S32" s="19" t="s">
        <v>34</v>
      </c>
      <c r="T32" s="19" t="s">
        <v>36</v>
      </c>
    </row>
    <row r="33" spans="1:20" x14ac:dyDescent="0.3">
      <c r="A33" s="19" t="s">
        <v>20</v>
      </c>
      <c r="B33" s="20" t="s">
        <v>21</v>
      </c>
      <c r="C33" s="19" t="s">
        <v>100</v>
      </c>
      <c r="D33" s="19" t="s">
        <v>24</v>
      </c>
      <c r="E33" s="19" t="s">
        <v>25</v>
      </c>
      <c r="F33" s="19" t="s">
        <v>26</v>
      </c>
      <c r="G33" s="19" t="s">
        <v>38</v>
      </c>
      <c r="H33" s="19" t="s">
        <v>28</v>
      </c>
      <c r="I33" s="19" t="s">
        <v>29</v>
      </c>
      <c r="J33" s="23">
        <v>2819</v>
      </c>
      <c r="K33" s="20">
        <v>0</v>
      </c>
      <c r="L33" s="25">
        <f t="shared" si="0"/>
        <v>0</v>
      </c>
      <c r="M33" s="25">
        <f t="shared" si="1"/>
        <v>2819</v>
      </c>
      <c r="N33" s="19" t="s">
        <v>101</v>
      </c>
      <c r="O33" s="19" t="s">
        <v>31</v>
      </c>
      <c r="P33" s="20"/>
      <c r="Q33" s="19" t="s">
        <v>32</v>
      </c>
      <c r="R33" s="19" t="s">
        <v>33</v>
      </c>
      <c r="S33" s="19" t="s">
        <v>34</v>
      </c>
      <c r="T33" s="19" t="s">
        <v>36</v>
      </c>
    </row>
    <row r="34" spans="1:20" x14ac:dyDescent="0.3">
      <c r="A34" s="19" t="s">
        <v>20</v>
      </c>
      <c r="B34" s="20" t="s">
        <v>21</v>
      </c>
      <c r="C34" s="19" t="s">
        <v>102</v>
      </c>
      <c r="D34" s="19" t="s">
        <v>24</v>
      </c>
      <c r="E34" s="19" t="s">
        <v>25</v>
      </c>
      <c r="F34" s="19" t="s">
        <v>26</v>
      </c>
      <c r="G34" s="19" t="s">
        <v>38</v>
      </c>
      <c r="H34" s="19" t="s">
        <v>28</v>
      </c>
      <c r="I34" s="19" t="s">
        <v>29</v>
      </c>
      <c r="J34" s="23">
        <v>2677</v>
      </c>
      <c r="K34" s="20">
        <v>0</v>
      </c>
      <c r="L34" s="25">
        <f t="shared" si="0"/>
        <v>0</v>
      </c>
      <c r="M34" s="25">
        <f t="shared" si="1"/>
        <v>2677</v>
      </c>
      <c r="N34" s="19" t="s">
        <v>103</v>
      </c>
      <c r="O34" s="19" t="s">
        <v>31</v>
      </c>
      <c r="P34" s="20"/>
      <c r="Q34" s="19" t="s">
        <v>32</v>
      </c>
      <c r="R34" s="19" t="s">
        <v>33</v>
      </c>
      <c r="S34" s="19" t="s">
        <v>34</v>
      </c>
      <c r="T34" s="19" t="s">
        <v>36</v>
      </c>
    </row>
    <row r="35" spans="1:20" x14ac:dyDescent="0.3">
      <c r="A35" s="19" t="s">
        <v>20</v>
      </c>
      <c r="B35" s="20" t="s">
        <v>21</v>
      </c>
      <c r="C35" s="19" t="s">
        <v>104</v>
      </c>
      <c r="D35" s="19" t="s">
        <v>24</v>
      </c>
      <c r="E35" s="19" t="s">
        <v>25</v>
      </c>
      <c r="F35" s="19" t="s">
        <v>26</v>
      </c>
      <c r="G35" s="19" t="s">
        <v>38</v>
      </c>
      <c r="H35" s="19" t="s">
        <v>28</v>
      </c>
      <c r="I35" s="19" t="s">
        <v>29</v>
      </c>
      <c r="J35" s="23">
        <v>2864</v>
      </c>
      <c r="K35" s="20">
        <v>0</v>
      </c>
      <c r="L35" s="25">
        <f t="shared" si="0"/>
        <v>0</v>
      </c>
      <c r="M35" s="25">
        <f t="shared" si="1"/>
        <v>2864</v>
      </c>
      <c r="N35" s="19" t="s">
        <v>105</v>
      </c>
      <c r="O35" s="19" t="s">
        <v>31</v>
      </c>
      <c r="P35" s="20"/>
      <c r="Q35" s="19" t="s">
        <v>32</v>
      </c>
      <c r="R35" s="19" t="s">
        <v>33</v>
      </c>
      <c r="S35" s="19" t="s">
        <v>34</v>
      </c>
      <c r="T35" s="19" t="s">
        <v>36</v>
      </c>
    </row>
    <row r="36" spans="1:20" x14ac:dyDescent="0.3">
      <c r="A36" s="19" t="s">
        <v>20</v>
      </c>
      <c r="B36" s="20" t="s">
        <v>21</v>
      </c>
      <c r="C36" s="19" t="s">
        <v>106</v>
      </c>
      <c r="D36" s="19" t="s">
        <v>24</v>
      </c>
      <c r="E36" s="19" t="s">
        <v>25</v>
      </c>
      <c r="F36" s="19" t="s">
        <v>26</v>
      </c>
      <c r="G36" s="19" t="s">
        <v>38</v>
      </c>
      <c r="H36" s="19" t="s">
        <v>28</v>
      </c>
      <c r="I36" s="19" t="s">
        <v>42</v>
      </c>
      <c r="J36" s="23">
        <v>30697</v>
      </c>
      <c r="K36" s="20">
        <v>47</v>
      </c>
      <c r="L36" s="25">
        <f t="shared" si="0"/>
        <v>14427.59</v>
      </c>
      <c r="M36" s="25">
        <f t="shared" si="1"/>
        <v>16269.41</v>
      </c>
      <c r="N36" s="19" t="s">
        <v>107</v>
      </c>
      <c r="O36" s="19" t="s">
        <v>31</v>
      </c>
      <c r="P36" s="20"/>
      <c r="Q36" s="19" t="s">
        <v>32</v>
      </c>
      <c r="R36" s="19" t="s">
        <v>33</v>
      </c>
      <c r="S36" s="19" t="s">
        <v>34</v>
      </c>
      <c r="T36" s="19" t="s">
        <v>45</v>
      </c>
    </row>
    <row r="37" spans="1:20" x14ac:dyDescent="0.3">
      <c r="A37" s="19" t="s">
        <v>20</v>
      </c>
      <c r="B37" s="20" t="s">
        <v>21</v>
      </c>
      <c r="C37" s="19" t="s">
        <v>108</v>
      </c>
      <c r="D37" s="19" t="s">
        <v>24</v>
      </c>
      <c r="E37" s="19" t="s">
        <v>25</v>
      </c>
      <c r="F37" s="19" t="s">
        <v>26</v>
      </c>
      <c r="G37" s="19" t="s">
        <v>38</v>
      </c>
      <c r="H37" s="19" t="s">
        <v>28</v>
      </c>
      <c r="I37" s="19" t="s">
        <v>29</v>
      </c>
      <c r="J37" s="23">
        <v>2164</v>
      </c>
      <c r="K37" s="20">
        <v>48</v>
      </c>
      <c r="L37" s="25">
        <f t="shared" si="0"/>
        <v>1038.72</v>
      </c>
      <c r="M37" s="25">
        <f t="shared" si="1"/>
        <v>1125.28</v>
      </c>
      <c r="N37" s="19" t="s">
        <v>109</v>
      </c>
      <c r="O37" s="19" t="s">
        <v>31</v>
      </c>
      <c r="P37" s="20"/>
      <c r="Q37" s="19" t="s">
        <v>32</v>
      </c>
      <c r="R37" s="19" t="s">
        <v>33</v>
      </c>
      <c r="S37" s="19" t="s">
        <v>34</v>
      </c>
      <c r="T37" s="19" t="s">
        <v>36</v>
      </c>
    </row>
    <row r="38" spans="1:20" x14ac:dyDescent="0.3">
      <c r="A38" s="19" t="s">
        <v>20</v>
      </c>
      <c r="B38" s="20" t="s">
        <v>21</v>
      </c>
      <c r="C38" s="19" t="s">
        <v>110</v>
      </c>
      <c r="D38" s="19" t="s">
        <v>24</v>
      </c>
      <c r="E38" s="19" t="s">
        <v>25</v>
      </c>
      <c r="F38" s="19" t="s">
        <v>26</v>
      </c>
      <c r="G38" s="19" t="s">
        <v>38</v>
      </c>
      <c r="H38" s="19" t="s">
        <v>28</v>
      </c>
      <c r="I38" s="19" t="s">
        <v>29</v>
      </c>
      <c r="J38" s="23">
        <v>4759</v>
      </c>
      <c r="K38" s="20">
        <v>51</v>
      </c>
      <c r="L38" s="25">
        <f t="shared" si="0"/>
        <v>2427.09</v>
      </c>
      <c r="M38" s="25">
        <f t="shared" si="1"/>
        <v>2331.91</v>
      </c>
      <c r="N38" s="19" t="s">
        <v>111</v>
      </c>
      <c r="O38" s="19" t="s">
        <v>31</v>
      </c>
      <c r="P38" s="20"/>
      <c r="Q38" s="19" t="s">
        <v>32</v>
      </c>
      <c r="R38" s="19" t="s">
        <v>33</v>
      </c>
      <c r="S38" s="19" t="s">
        <v>34</v>
      </c>
      <c r="T38" s="19" t="s">
        <v>36</v>
      </c>
    </row>
    <row r="39" spans="1:20" x14ac:dyDescent="0.3">
      <c r="A39" s="19" t="s">
        <v>20</v>
      </c>
      <c r="B39" s="20" t="s">
        <v>21</v>
      </c>
      <c r="C39" s="19" t="s">
        <v>112</v>
      </c>
      <c r="D39" s="19" t="s">
        <v>24</v>
      </c>
      <c r="E39" s="19" t="s">
        <v>25</v>
      </c>
      <c r="F39" s="19" t="s">
        <v>26</v>
      </c>
      <c r="G39" s="19" t="s">
        <v>38</v>
      </c>
      <c r="H39" s="19" t="s">
        <v>28</v>
      </c>
      <c r="I39" s="19" t="s">
        <v>29</v>
      </c>
      <c r="J39" s="23">
        <v>3573</v>
      </c>
      <c r="K39" s="20">
        <v>51</v>
      </c>
      <c r="L39" s="25">
        <f t="shared" si="0"/>
        <v>1822.23</v>
      </c>
      <c r="M39" s="25">
        <f t="shared" si="1"/>
        <v>1750.77</v>
      </c>
      <c r="N39" s="19" t="s">
        <v>113</v>
      </c>
      <c r="O39" s="19" t="s">
        <v>31</v>
      </c>
      <c r="P39" s="20"/>
      <c r="Q39" s="19" t="s">
        <v>32</v>
      </c>
      <c r="R39" s="19" t="s">
        <v>33</v>
      </c>
      <c r="S39" s="19" t="s">
        <v>34</v>
      </c>
      <c r="T39" s="19" t="s">
        <v>36</v>
      </c>
    </row>
    <row r="40" spans="1:20" x14ac:dyDescent="0.3">
      <c r="A40" s="19" t="s">
        <v>20</v>
      </c>
      <c r="B40" s="20" t="s">
        <v>21</v>
      </c>
      <c r="C40" s="19" t="s">
        <v>114</v>
      </c>
      <c r="D40" s="19" t="s">
        <v>24</v>
      </c>
      <c r="E40" s="19" t="s">
        <v>25</v>
      </c>
      <c r="F40" s="19" t="s">
        <v>26</v>
      </c>
      <c r="G40" s="19" t="s">
        <v>38</v>
      </c>
      <c r="H40" s="19" t="s">
        <v>28</v>
      </c>
      <c r="I40" s="19" t="s">
        <v>29</v>
      </c>
      <c r="J40" s="23">
        <v>678</v>
      </c>
      <c r="K40" s="20">
        <v>28</v>
      </c>
      <c r="L40" s="25">
        <f t="shared" si="0"/>
        <v>189.84</v>
      </c>
      <c r="M40" s="25">
        <f t="shared" si="1"/>
        <v>488.16</v>
      </c>
      <c r="N40" s="19" t="s">
        <v>115</v>
      </c>
      <c r="O40" s="19" t="s">
        <v>31</v>
      </c>
      <c r="P40" s="20"/>
      <c r="Q40" s="19" t="s">
        <v>32</v>
      </c>
      <c r="R40" s="19" t="s">
        <v>33</v>
      </c>
      <c r="S40" s="19" t="s">
        <v>34</v>
      </c>
      <c r="T40" s="19" t="s">
        <v>45</v>
      </c>
    </row>
    <row r="41" spans="1:20" x14ac:dyDescent="0.3">
      <c r="A41" s="19" t="s">
        <v>20</v>
      </c>
      <c r="B41" s="20" t="s">
        <v>21</v>
      </c>
      <c r="C41" s="19" t="s">
        <v>116</v>
      </c>
      <c r="D41" s="19" t="s">
        <v>50</v>
      </c>
      <c r="E41" s="19" t="s">
        <v>25</v>
      </c>
      <c r="F41" s="19" t="s">
        <v>26</v>
      </c>
      <c r="G41" s="19" t="s">
        <v>38</v>
      </c>
      <c r="H41" s="19" t="s">
        <v>28</v>
      </c>
      <c r="I41" s="19" t="s">
        <v>57</v>
      </c>
      <c r="J41" s="23">
        <v>2141</v>
      </c>
      <c r="K41" s="20">
        <v>100</v>
      </c>
      <c r="L41" s="25">
        <f t="shared" si="0"/>
        <v>2141</v>
      </c>
      <c r="M41" s="25">
        <f t="shared" si="1"/>
        <v>0</v>
      </c>
      <c r="N41" s="19" t="s">
        <v>117</v>
      </c>
      <c r="O41" s="19" t="s">
        <v>87</v>
      </c>
      <c r="P41" s="20"/>
      <c r="Q41" s="19" t="s">
        <v>32</v>
      </c>
      <c r="R41" s="19" t="s">
        <v>33</v>
      </c>
      <c r="S41" s="19" t="s">
        <v>34</v>
      </c>
      <c r="T41" s="19" t="s">
        <v>53</v>
      </c>
    </row>
    <row r="42" spans="1:20" x14ac:dyDescent="0.3">
      <c r="A42" s="19" t="s">
        <v>20</v>
      </c>
      <c r="B42" s="20" t="s">
        <v>21</v>
      </c>
      <c r="C42" s="19" t="s">
        <v>118</v>
      </c>
      <c r="D42" s="19" t="s">
        <v>50</v>
      </c>
      <c r="E42" s="19" t="s">
        <v>25</v>
      </c>
      <c r="F42" s="19" t="s">
        <v>26</v>
      </c>
      <c r="G42" s="19" t="s">
        <v>38</v>
      </c>
      <c r="H42" s="19" t="s">
        <v>28</v>
      </c>
      <c r="I42" s="19" t="s">
        <v>57</v>
      </c>
      <c r="J42" s="23">
        <v>10331</v>
      </c>
      <c r="K42" s="20">
        <v>100</v>
      </c>
      <c r="L42" s="25">
        <f t="shared" si="0"/>
        <v>10331</v>
      </c>
      <c r="M42" s="25">
        <f t="shared" si="1"/>
        <v>0</v>
      </c>
      <c r="O42" s="19" t="s">
        <v>31</v>
      </c>
      <c r="P42" s="20"/>
      <c r="Q42" s="19" t="s">
        <v>32</v>
      </c>
      <c r="R42" s="19" t="s">
        <v>33</v>
      </c>
      <c r="S42" s="19" t="s">
        <v>34</v>
      </c>
      <c r="T42" s="19" t="s">
        <v>119</v>
      </c>
    </row>
    <row r="43" spans="1:20" x14ac:dyDescent="0.3">
      <c r="A43" s="19" t="s">
        <v>20</v>
      </c>
      <c r="B43" s="20" t="s">
        <v>21</v>
      </c>
      <c r="C43" s="19" t="s">
        <v>120</v>
      </c>
      <c r="E43" s="19" t="s">
        <v>25</v>
      </c>
      <c r="F43" s="19" t="s">
        <v>26</v>
      </c>
      <c r="G43" s="19" t="s">
        <v>38</v>
      </c>
      <c r="H43" s="19" t="s">
        <v>121</v>
      </c>
      <c r="I43" s="19" t="s">
        <v>42</v>
      </c>
      <c r="J43" s="23">
        <v>18658</v>
      </c>
      <c r="K43" s="20">
        <v>36</v>
      </c>
      <c r="L43" s="25">
        <f t="shared" si="0"/>
        <v>6716.88</v>
      </c>
      <c r="M43" s="25">
        <f t="shared" si="1"/>
        <v>11941.12</v>
      </c>
      <c r="O43" s="19" t="s">
        <v>31</v>
      </c>
      <c r="P43" s="20"/>
      <c r="Q43" s="19" t="s">
        <v>122</v>
      </c>
      <c r="T43" s="19" t="s">
        <v>119</v>
      </c>
    </row>
    <row r="44" spans="1:20" x14ac:dyDescent="0.3">
      <c r="A44" s="19" t="s">
        <v>20</v>
      </c>
      <c r="B44" s="20" t="s">
        <v>21</v>
      </c>
      <c r="C44" s="19" t="s">
        <v>123</v>
      </c>
      <c r="D44" s="19" t="s">
        <v>24</v>
      </c>
      <c r="E44" s="19" t="s">
        <v>25</v>
      </c>
      <c r="F44" s="19" t="s">
        <v>26</v>
      </c>
      <c r="G44" s="19" t="s">
        <v>38</v>
      </c>
      <c r="H44" s="19" t="s">
        <v>28</v>
      </c>
      <c r="I44" s="19" t="s">
        <v>29</v>
      </c>
      <c r="J44" s="23">
        <v>10254</v>
      </c>
      <c r="K44" s="20">
        <v>43</v>
      </c>
      <c r="L44" s="25">
        <f t="shared" si="0"/>
        <v>4409.22</v>
      </c>
      <c r="M44" s="25">
        <f t="shared" si="1"/>
        <v>5844.78</v>
      </c>
      <c r="O44" s="19" t="s">
        <v>31</v>
      </c>
      <c r="P44" s="20"/>
      <c r="Q44" s="19" t="s">
        <v>32</v>
      </c>
      <c r="R44" s="19" t="s">
        <v>33</v>
      </c>
      <c r="S44" s="19" t="s">
        <v>34</v>
      </c>
      <c r="T44" s="19" t="s">
        <v>40</v>
      </c>
    </row>
    <row r="45" spans="1:20" x14ac:dyDescent="0.3">
      <c r="A45" s="19" t="s">
        <v>20</v>
      </c>
      <c r="B45" s="20" t="s">
        <v>21</v>
      </c>
      <c r="C45" s="19" t="s">
        <v>124</v>
      </c>
      <c r="D45" s="19" t="s">
        <v>24</v>
      </c>
      <c r="E45" s="19" t="s">
        <v>25</v>
      </c>
      <c r="F45" s="19" t="s">
        <v>26</v>
      </c>
      <c r="G45" s="19" t="s">
        <v>38</v>
      </c>
      <c r="H45" s="19" t="s">
        <v>28</v>
      </c>
      <c r="I45" s="19" t="s">
        <v>29</v>
      </c>
      <c r="J45" s="23">
        <v>11015</v>
      </c>
      <c r="K45" s="20">
        <v>43</v>
      </c>
      <c r="L45" s="25">
        <f t="shared" si="0"/>
        <v>4736.45</v>
      </c>
      <c r="M45" s="25">
        <f t="shared" si="1"/>
        <v>6278.55</v>
      </c>
      <c r="O45" s="19" t="s">
        <v>31</v>
      </c>
      <c r="P45" s="20"/>
      <c r="Q45" s="19" t="s">
        <v>32</v>
      </c>
      <c r="R45" s="19" t="s">
        <v>33</v>
      </c>
      <c r="S45" s="19" t="s">
        <v>34</v>
      </c>
      <c r="T45" s="19" t="s">
        <v>40</v>
      </c>
    </row>
    <row r="46" spans="1:20" x14ac:dyDescent="0.3">
      <c r="A46" s="19" t="s">
        <v>20</v>
      </c>
      <c r="B46" s="20" t="s">
        <v>21</v>
      </c>
      <c r="C46" s="19" t="s">
        <v>125</v>
      </c>
      <c r="D46" s="19" t="s">
        <v>24</v>
      </c>
      <c r="E46" s="19" t="s">
        <v>25</v>
      </c>
      <c r="F46" s="19" t="s">
        <v>26</v>
      </c>
      <c r="G46" s="19" t="s">
        <v>38</v>
      </c>
      <c r="H46" s="19" t="s">
        <v>28</v>
      </c>
      <c r="I46" s="19" t="s">
        <v>29</v>
      </c>
      <c r="J46" s="23">
        <v>1519</v>
      </c>
      <c r="K46" s="20">
        <v>53</v>
      </c>
      <c r="L46" s="25">
        <f t="shared" si="0"/>
        <v>805.07</v>
      </c>
      <c r="M46" s="25">
        <f t="shared" si="1"/>
        <v>713.93</v>
      </c>
      <c r="N46" s="19" t="s">
        <v>126</v>
      </c>
      <c r="O46" s="19" t="s">
        <v>31</v>
      </c>
      <c r="P46" s="20"/>
      <c r="Q46" s="19" t="s">
        <v>32</v>
      </c>
      <c r="R46" s="19" t="s">
        <v>33</v>
      </c>
      <c r="S46" s="19" t="s">
        <v>34</v>
      </c>
      <c r="T46" s="19" t="s">
        <v>36</v>
      </c>
    </row>
    <row r="47" spans="1:20" x14ac:dyDescent="0.3">
      <c r="A47" s="19" t="s">
        <v>20</v>
      </c>
      <c r="B47" s="20" t="s">
        <v>21</v>
      </c>
      <c r="C47" s="19" t="s">
        <v>127</v>
      </c>
      <c r="D47" s="19" t="s">
        <v>24</v>
      </c>
      <c r="E47" s="19" t="s">
        <v>25</v>
      </c>
      <c r="F47" s="19" t="s">
        <v>26</v>
      </c>
      <c r="G47" s="19" t="s">
        <v>38</v>
      </c>
      <c r="H47" s="19" t="s">
        <v>28</v>
      </c>
      <c r="I47" s="19" t="s">
        <v>29</v>
      </c>
      <c r="J47" s="23">
        <v>2750</v>
      </c>
      <c r="K47" s="20">
        <v>49</v>
      </c>
      <c r="L47" s="25">
        <f t="shared" si="0"/>
        <v>1347.5</v>
      </c>
      <c r="M47" s="25">
        <f t="shared" si="1"/>
        <v>1402.5</v>
      </c>
      <c r="N47" s="19" t="s">
        <v>128</v>
      </c>
      <c r="O47" s="19" t="s">
        <v>31</v>
      </c>
      <c r="P47" s="20"/>
      <c r="Q47" s="19" t="s">
        <v>32</v>
      </c>
      <c r="R47" s="19" t="s">
        <v>33</v>
      </c>
      <c r="S47" s="19" t="s">
        <v>34</v>
      </c>
      <c r="T47" s="19" t="s">
        <v>36</v>
      </c>
    </row>
    <row r="48" spans="1:20" x14ac:dyDescent="0.3">
      <c r="A48" s="19" t="s">
        <v>20</v>
      </c>
      <c r="B48" s="20" t="s">
        <v>21</v>
      </c>
      <c r="C48" s="19" t="s">
        <v>129</v>
      </c>
      <c r="D48" s="19" t="s">
        <v>50</v>
      </c>
      <c r="E48" s="19" t="s">
        <v>25</v>
      </c>
      <c r="F48" s="19" t="s">
        <v>26</v>
      </c>
      <c r="G48" s="19" t="s">
        <v>38</v>
      </c>
      <c r="H48" s="19" t="s">
        <v>28</v>
      </c>
      <c r="I48" s="19" t="s">
        <v>51</v>
      </c>
      <c r="J48" s="23">
        <v>128</v>
      </c>
      <c r="K48" s="20">
        <v>100</v>
      </c>
      <c r="L48" s="25">
        <f t="shared" si="0"/>
        <v>128</v>
      </c>
      <c r="M48" s="25">
        <f t="shared" si="1"/>
        <v>0</v>
      </c>
      <c r="N48" s="19" t="s">
        <v>130</v>
      </c>
      <c r="O48" s="19" t="s">
        <v>31</v>
      </c>
      <c r="P48" s="20"/>
      <c r="Q48" s="19" t="s">
        <v>32</v>
      </c>
      <c r="R48" s="19" t="s">
        <v>33</v>
      </c>
      <c r="S48" s="19" t="s">
        <v>34</v>
      </c>
      <c r="T48" s="19" t="s">
        <v>131</v>
      </c>
    </row>
    <row r="49" spans="1:20" x14ac:dyDescent="0.3">
      <c r="A49" s="19" t="s">
        <v>20</v>
      </c>
      <c r="B49" s="20" t="s">
        <v>21</v>
      </c>
      <c r="C49" s="19" t="s">
        <v>132</v>
      </c>
      <c r="D49" s="19" t="s">
        <v>50</v>
      </c>
      <c r="E49" s="19" t="s">
        <v>25</v>
      </c>
      <c r="F49" s="19" t="s">
        <v>26</v>
      </c>
      <c r="G49" s="19" t="s">
        <v>38</v>
      </c>
      <c r="H49" s="19" t="s">
        <v>28</v>
      </c>
      <c r="I49" s="19" t="s">
        <v>51</v>
      </c>
      <c r="J49" s="23">
        <v>4994</v>
      </c>
      <c r="K49" s="20">
        <v>100</v>
      </c>
      <c r="L49" s="25">
        <f t="shared" si="0"/>
        <v>4994</v>
      </c>
      <c r="M49" s="25">
        <f t="shared" si="1"/>
        <v>0</v>
      </c>
      <c r="O49" s="19" t="s">
        <v>31</v>
      </c>
      <c r="P49" s="20"/>
      <c r="Q49" s="19" t="s">
        <v>32</v>
      </c>
      <c r="R49" s="19" t="s">
        <v>33</v>
      </c>
      <c r="S49" s="19" t="s">
        <v>34</v>
      </c>
    </row>
    <row r="50" spans="1:20" x14ac:dyDescent="0.3">
      <c r="A50" s="19" t="s">
        <v>20</v>
      </c>
      <c r="B50" s="20" t="s">
        <v>21</v>
      </c>
      <c r="C50" s="19" t="s">
        <v>133</v>
      </c>
      <c r="E50" s="19" t="s">
        <v>25</v>
      </c>
      <c r="F50" s="19" t="s">
        <v>26</v>
      </c>
      <c r="G50" s="19" t="s">
        <v>38</v>
      </c>
      <c r="H50" s="19" t="s">
        <v>121</v>
      </c>
      <c r="I50" s="19" t="s">
        <v>134</v>
      </c>
      <c r="J50" s="23">
        <v>1936404</v>
      </c>
      <c r="K50" s="20">
        <v>23</v>
      </c>
      <c r="L50" s="25">
        <f t="shared" si="0"/>
        <v>445372.92</v>
      </c>
      <c r="M50" s="25">
        <f t="shared" si="1"/>
        <v>1491031.08</v>
      </c>
      <c r="N50" s="19" t="s">
        <v>135</v>
      </c>
      <c r="O50" s="19" t="s">
        <v>31</v>
      </c>
      <c r="P50" s="20"/>
      <c r="Q50" s="19" t="s">
        <v>32</v>
      </c>
      <c r="R50" s="19" t="s">
        <v>33</v>
      </c>
      <c r="S50" s="19" t="s">
        <v>34</v>
      </c>
      <c r="T50" s="19" t="s">
        <v>45</v>
      </c>
    </row>
    <row r="51" spans="1:20" x14ac:dyDescent="0.3">
      <c r="A51" s="19" t="s">
        <v>20</v>
      </c>
      <c r="B51" s="20" t="s">
        <v>21</v>
      </c>
      <c r="C51" s="19" t="s">
        <v>136</v>
      </c>
      <c r="D51" s="19" t="s">
        <v>24</v>
      </c>
      <c r="E51" s="19" t="s">
        <v>25</v>
      </c>
      <c r="F51" s="19" t="s">
        <v>26</v>
      </c>
      <c r="G51" s="19" t="s">
        <v>38</v>
      </c>
      <c r="H51" s="19" t="s">
        <v>28</v>
      </c>
      <c r="I51" s="19" t="s">
        <v>29</v>
      </c>
      <c r="J51" s="23">
        <v>684</v>
      </c>
      <c r="K51" s="20">
        <v>34</v>
      </c>
      <c r="L51" s="25">
        <f t="shared" si="0"/>
        <v>232.56</v>
      </c>
      <c r="M51" s="25">
        <f t="shared" si="1"/>
        <v>451.44</v>
      </c>
      <c r="N51" s="19" t="s">
        <v>137</v>
      </c>
      <c r="O51" s="19" t="s">
        <v>31</v>
      </c>
      <c r="P51" s="20"/>
      <c r="Q51" s="19" t="s">
        <v>32</v>
      </c>
      <c r="R51" s="19" t="s">
        <v>33</v>
      </c>
      <c r="S51" s="19" t="s">
        <v>34</v>
      </c>
      <c r="T51" s="19" t="s">
        <v>45</v>
      </c>
    </row>
    <row r="52" spans="1:20" x14ac:dyDescent="0.3">
      <c r="A52" s="19" t="s">
        <v>20</v>
      </c>
      <c r="B52" s="20" t="s">
        <v>21</v>
      </c>
      <c r="C52" s="19" t="s">
        <v>138</v>
      </c>
      <c r="D52" s="19" t="s">
        <v>24</v>
      </c>
      <c r="E52" s="19" t="s">
        <v>25</v>
      </c>
      <c r="F52" s="19" t="s">
        <v>26</v>
      </c>
      <c r="G52" s="19" t="s">
        <v>38</v>
      </c>
      <c r="H52" s="19" t="s">
        <v>28</v>
      </c>
      <c r="I52" s="19" t="s">
        <v>29</v>
      </c>
      <c r="J52" s="23">
        <v>4702</v>
      </c>
      <c r="K52" s="20">
        <v>34</v>
      </c>
      <c r="L52" s="25">
        <f t="shared" si="0"/>
        <v>1598.68</v>
      </c>
      <c r="M52" s="25">
        <f t="shared" si="1"/>
        <v>3103.32</v>
      </c>
      <c r="N52" s="19" t="s">
        <v>139</v>
      </c>
      <c r="O52" s="19" t="s">
        <v>31</v>
      </c>
      <c r="P52" s="20"/>
      <c r="Q52" s="19" t="s">
        <v>32</v>
      </c>
      <c r="R52" s="19" t="s">
        <v>33</v>
      </c>
      <c r="S52" s="19" t="s">
        <v>34</v>
      </c>
      <c r="T52" s="19" t="s">
        <v>45</v>
      </c>
    </row>
    <row r="53" spans="1:20" x14ac:dyDescent="0.3">
      <c r="A53" s="19" t="s">
        <v>20</v>
      </c>
      <c r="B53" s="20" t="s">
        <v>21</v>
      </c>
      <c r="C53" s="19" t="s">
        <v>140</v>
      </c>
      <c r="E53" s="19" t="s">
        <v>25</v>
      </c>
      <c r="F53" s="19" t="s">
        <v>26</v>
      </c>
      <c r="G53" s="19" t="s">
        <v>38</v>
      </c>
      <c r="H53" s="19" t="s">
        <v>141</v>
      </c>
      <c r="J53" s="23">
        <v>118074</v>
      </c>
      <c r="K53" s="20">
        <v>48</v>
      </c>
      <c r="L53" s="25">
        <f t="shared" si="0"/>
        <v>56675.519999999997</v>
      </c>
      <c r="M53" s="25">
        <f t="shared" si="1"/>
        <v>61398.48</v>
      </c>
      <c r="O53" s="19" t="s">
        <v>87</v>
      </c>
      <c r="P53" s="20"/>
      <c r="Q53" s="19" t="s">
        <v>122</v>
      </c>
    </row>
    <row r="54" spans="1:20" x14ac:dyDescent="0.3">
      <c r="A54" s="19" t="s">
        <v>20</v>
      </c>
      <c r="B54" s="20" t="s">
        <v>21</v>
      </c>
      <c r="C54" s="19" t="s">
        <v>143</v>
      </c>
      <c r="D54" s="19" t="s">
        <v>24</v>
      </c>
      <c r="E54" s="19" t="s">
        <v>25</v>
      </c>
      <c r="F54" s="19" t="s">
        <v>26</v>
      </c>
      <c r="G54" s="19" t="s">
        <v>38</v>
      </c>
      <c r="H54" s="19" t="s">
        <v>28</v>
      </c>
      <c r="I54" s="19" t="s">
        <v>42</v>
      </c>
      <c r="J54" s="23">
        <v>103441</v>
      </c>
      <c r="K54" s="20">
        <v>25</v>
      </c>
      <c r="L54" s="25">
        <f t="shared" si="0"/>
        <v>25860.25</v>
      </c>
      <c r="M54" s="25">
        <f t="shared" si="1"/>
        <v>77580.75</v>
      </c>
      <c r="N54" s="19" t="s">
        <v>144</v>
      </c>
      <c r="O54" s="19" t="s">
        <v>31</v>
      </c>
      <c r="P54" s="20"/>
      <c r="Q54" s="19" t="s">
        <v>32</v>
      </c>
      <c r="R54" s="19" t="s">
        <v>33</v>
      </c>
      <c r="S54" s="19" t="s">
        <v>34</v>
      </c>
      <c r="T54" s="19" t="s">
        <v>45</v>
      </c>
    </row>
    <row r="55" spans="1:20" x14ac:dyDescent="0.3">
      <c r="A55" s="19" t="s">
        <v>20</v>
      </c>
      <c r="B55" s="20" t="s">
        <v>21</v>
      </c>
      <c r="C55" s="19" t="s">
        <v>145</v>
      </c>
      <c r="D55" s="19" t="s">
        <v>24</v>
      </c>
      <c r="E55" s="19" t="s">
        <v>25</v>
      </c>
      <c r="F55" s="19" t="s">
        <v>26</v>
      </c>
      <c r="G55" s="19" t="s">
        <v>38</v>
      </c>
      <c r="H55" s="19" t="s">
        <v>28</v>
      </c>
      <c r="I55" s="19" t="s">
        <v>29</v>
      </c>
      <c r="J55" s="23">
        <v>238</v>
      </c>
      <c r="K55" s="20">
        <v>41</v>
      </c>
      <c r="L55" s="25">
        <f t="shared" si="0"/>
        <v>97.58</v>
      </c>
      <c r="M55" s="25">
        <f t="shared" si="1"/>
        <v>140.41999999999999</v>
      </c>
      <c r="N55" s="19" t="s">
        <v>146</v>
      </c>
      <c r="O55" s="19" t="s">
        <v>31</v>
      </c>
      <c r="P55" s="20"/>
      <c r="Q55" s="19" t="s">
        <v>32</v>
      </c>
      <c r="R55" s="19" t="s">
        <v>33</v>
      </c>
      <c r="S55" s="19" t="s">
        <v>34</v>
      </c>
      <c r="T55" s="19" t="s">
        <v>147</v>
      </c>
    </row>
    <row r="56" spans="1:20" x14ac:dyDescent="0.3">
      <c r="A56" s="19" t="s">
        <v>20</v>
      </c>
      <c r="B56" s="20" t="s">
        <v>21</v>
      </c>
      <c r="C56" s="19" t="s">
        <v>148</v>
      </c>
      <c r="D56" s="19" t="s">
        <v>24</v>
      </c>
      <c r="E56" s="19" t="s">
        <v>25</v>
      </c>
      <c r="F56" s="19" t="s">
        <v>26</v>
      </c>
      <c r="G56" s="19" t="s">
        <v>38</v>
      </c>
      <c r="H56" s="19" t="s">
        <v>28</v>
      </c>
      <c r="I56" s="19" t="s">
        <v>42</v>
      </c>
      <c r="J56" s="23">
        <v>10606</v>
      </c>
      <c r="K56" s="20">
        <v>23</v>
      </c>
      <c r="L56" s="25">
        <f t="shared" si="0"/>
        <v>2439.38</v>
      </c>
      <c r="M56" s="25">
        <f t="shared" si="1"/>
        <v>8166.62</v>
      </c>
      <c r="N56" s="19" t="s">
        <v>149</v>
      </c>
      <c r="O56" s="19" t="s">
        <v>31</v>
      </c>
      <c r="P56" s="20"/>
      <c r="Q56" s="19" t="s">
        <v>32</v>
      </c>
      <c r="R56" s="19" t="s">
        <v>33</v>
      </c>
      <c r="S56" s="19" t="s">
        <v>34</v>
      </c>
      <c r="T56" s="19" t="s">
        <v>45</v>
      </c>
    </row>
    <row r="57" spans="1:20" x14ac:dyDescent="0.3">
      <c r="A57" s="19" t="s">
        <v>20</v>
      </c>
      <c r="B57" s="20" t="s">
        <v>21</v>
      </c>
      <c r="C57" s="19" t="s">
        <v>150</v>
      </c>
      <c r="D57" s="19" t="s">
        <v>24</v>
      </c>
      <c r="E57" s="19" t="s">
        <v>25</v>
      </c>
      <c r="F57" s="19" t="s">
        <v>26</v>
      </c>
      <c r="G57" s="19" t="s">
        <v>38</v>
      </c>
      <c r="H57" s="19" t="s">
        <v>28</v>
      </c>
      <c r="I57" s="19" t="s">
        <v>42</v>
      </c>
      <c r="J57" s="23">
        <v>5205</v>
      </c>
      <c r="K57" s="20">
        <v>29</v>
      </c>
      <c r="L57" s="25">
        <f t="shared" si="0"/>
        <v>1509.45</v>
      </c>
      <c r="M57" s="25">
        <f t="shared" si="1"/>
        <v>3695.55</v>
      </c>
      <c r="N57" s="19" t="s">
        <v>151</v>
      </c>
      <c r="O57" s="19" t="s">
        <v>31</v>
      </c>
      <c r="P57" s="20"/>
      <c r="Q57" s="19" t="s">
        <v>32</v>
      </c>
      <c r="R57" s="19" t="s">
        <v>33</v>
      </c>
      <c r="S57" s="19" t="s">
        <v>34</v>
      </c>
      <c r="T57" s="19" t="s">
        <v>45</v>
      </c>
    </row>
    <row r="58" spans="1:20" x14ac:dyDescent="0.3">
      <c r="A58" s="19" t="s">
        <v>20</v>
      </c>
      <c r="B58" s="20" t="s">
        <v>21</v>
      </c>
      <c r="C58" s="19" t="s">
        <v>152</v>
      </c>
      <c r="D58" s="19" t="s">
        <v>24</v>
      </c>
      <c r="E58" s="19" t="s">
        <v>25</v>
      </c>
      <c r="F58" s="19" t="s">
        <v>26</v>
      </c>
      <c r="G58" s="19" t="s">
        <v>38</v>
      </c>
      <c r="H58" s="19" t="s">
        <v>28</v>
      </c>
      <c r="I58" s="19" t="s">
        <v>29</v>
      </c>
      <c r="J58" s="23">
        <v>2298</v>
      </c>
      <c r="K58" s="20">
        <v>30</v>
      </c>
      <c r="L58" s="25">
        <f t="shared" si="0"/>
        <v>689.4</v>
      </c>
      <c r="M58" s="25">
        <f t="shared" si="1"/>
        <v>1608.6</v>
      </c>
      <c r="N58" s="19" t="s">
        <v>153</v>
      </c>
      <c r="O58" s="19" t="s">
        <v>31</v>
      </c>
      <c r="P58" s="20"/>
      <c r="Q58" s="19" t="s">
        <v>32</v>
      </c>
      <c r="R58" s="19" t="s">
        <v>33</v>
      </c>
      <c r="S58" s="19" t="s">
        <v>34</v>
      </c>
      <c r="T58" s="19" t="s">
        <v>45</v>
      </c>
    </row>
    <row r="59" spans="1:20" x14ac:dyDescent="0.3">
      <c r="A59" s="19" t="s">
        <v>20</v>
      </c>
      <c r="B59" s="20" t="s">
        <v>21</v>
      </c>
      <c r="C59" s="19" t="s">
        <v>154</v>
      </c>
      <c r="D59" s="19" t="s">
        <v>24</v>
      </c>
      <c r="E59" s="19" t="s">
        <v>25</v>
      </c>
      <c r="F59" s="19" t="s">
        <v>26</v>
      </c>
      <c r="G59" s="19" t="s">
        <v>38</v>
      </c>
      <c r="H59" s="19" t="s">
        <v>28</v>
      </c>
      <c r="I59" s="19" t="s">
        <v>29</v>
      </c>
      <c r="J59" s="23">
        <v>3947</v>
      </c>
      <c r="K59" s="20">
        <v>50</v>
      </c>
      <c r="L59" s="25">
        <f t="shared" si="0"/>
        <v>1973.5</v>
      </c>
      <c r="M59" s="25">
        <f t="shared" si="1"/>
        <v>1973.5</v>
      </c>
      <c r="P59" s="20"/>
    </row>
    <row r="60" spans="1:20" x14ac:dyDescent="0.3">
      <c r="A60" s="19" t="s">
        <v>20</v>
      </c>
      <c r="B60" s="20" t="s">
        <v>21</v>
      </c>
      <c r="C60" s="19" t="s">
        <v>155</v>
      </c>
      <c r="D60" s="19" t="s">
        <v>24</v>
      </c>
      <c r="E60" s="19" t="s">
        <v>25</v>
      </c>
      <c r="F60" s="19" t="s">
        <v>26</v>
      </c>
      <c r="G60" s="19" t="s">
        <v>38</v>
      </c>
      <c r="H60" s="19" t="s">
        <v>28</v>
      </c>
      <c r="I60" s="19" t="s">
        <v>42</v>
      </c>
      <c r="J60" s="23">
        <v>34</v>
      </c>
      <c r="K60" s="20">
        <v>55</v>
      </c>
      <c r="L60" s="25">
        <f t="shared" si="0"/>
        <v>18.7</v>
      </c>
      <c r="M60" s="25">
        <f t="shared" si="1"/>
        <v>15.3</v>
      </c>
      <c r="N60" s="19" t="s">
        <v>156</v>
      </c>
      <c r="O60" s="19" t="s">
        <v>31</v>
      </c>
      <c r="P60" s="20"/>
      <c r="Q60" s="19" t="s">
        <v>32</v>
      </c>
      <c r="R60" s="19" t="s">
        <v>33</v>
      </c>
      <c r="S60" s="19" t="s">
        <v>34</v>
      </c>
      <c r="T60" s="19" t="s">
        <v>131</v>
      </c>
    </row>
    <row r="61" spans="1:20" x14ac:dyDescent="0.3">
      <c r="A61" s="19" t="s">
        <v>20</v>
      </c>
      <c r="B61" s="20" t="s">
        <v>21</v>
      </c>
      <c r="C61" s="19" t="s">
        <v>157</v>
      </c>
      <c r="D61" s="19" t="s">
        <v>24</v>
      </c>
      <c r="E61" s="19" t="s">
        <v>25</v>
      </c>
      <c r="F61" s="19" t="s">
        <v>26</v>
      </c>
      <c r="G61" s="19" t="s">
        <v>38</v>
      </c>
      <c r="H61" s="19" t="s">
        <v>28</v>
      </c>
      <c r="I61" s="19" t="s">
        <v>42</v>
      </c>
      <c r="J61" s="23">
        <v>36</v>
      </c>
      <c r="K61" s="20">
        <v>55</v>
      </c>
      <c r="L61" s="25">
        <f t="shared" si="0"/>
        <v>19.8</v>
      </c>
      <c r="M61" s="25">
        <f t="shared" si="1"/>
        <v>16.2</v>
      </c>
      <c r="N61" s="19" t="s">
        <v>158</v>
      </c>
      <c r="O61" s="19" t="s">
        <v>31</v>
      </c>
      <c r="P61" s="20"/>
      <c r="Q61" s="19" t="s">
        <v>32</v>
      </c>
      <c r="R61" s="19" t="s">
        <v>33</v>
      </c>
      <c r="S61" s="19" t="s">
        <v>34</v>
      </c>
      <c r="T61" s="19" t="s">
        <v>131</v>
      </c>
    </row>
    <row r="62" spans="1:20" x14ac:dyDescent="0.3">
      <c r="A62" s="19" t="s">
        <v>20</v>
      </c>
      <c r="B62" s="20" t="s">
        <v>21</v>
      </c>
      <c r="C62" s="19" t="s">
        <v>159</v>
      </c>
      <c r="D62" s="19" t="s">
        <v>24</v>
      </c>
      <c r="E62" s="19" t="s">
        <v>25</v>
      </c>
      <c r="F62" s="19" t="s">
        <v>26</v>
      </c>
      <c r="G62" s="19" t="s">
        <v>38</v>
      </c>
      <c r="H62" s="19" t="s">
        <v>28</v>
      </c>
      <c r="I62" s="19" t="s">
        <v>42</v>
      </c>
      <c r="J62" s="23">
        <v>23364</v>
      </c>
      <c r="K62" s="20">
        <v>27</v>
      </c>
      <c r="L62" s="25">
        <f t="shared" si="0"/>
        <v>6308.28</v>
      </c>
      <c r="M62" s="25">
        <f t="shared" si="1"/>
        <v>17055.72</v>
      </c>
      <c r="N62" s="19" t="s">
        <v>160</v>
      </c>
      <c r="O62" s="19" t="s">
        <v>31</v>
      </c>
      <c r="P62" s="20"/>
      <c r="Q62" s="19" t="s">
        <v>32</v>
      </c>
      <c r="R62" s="19" t="s">
        <v>33</v>
      </c>
      <c r="S62" s="19" t="s">
        <v>34</v>
      </c>
      <c r="T62" s="19" t="s">
        <v>45</v>
      </c>
    </row>
    <row r="63" spans="1:20" x14ac:dyDescent="0.3">
      <c r="A63" s="19" t="s">
        <v>20</v>
      </c>
      <c r="B63" s="20" t="s">
        <v>21</v>
      </c>
      <c r="C63" s="19" t="s">
        <v>161</v>
      </c>
      <c r="D63" s="19" t="s">
        <v>24</v>
      </c>
      <c r="E63" s="19" t="s">
        <v>25</v>
      </c>
      <c r="F63" s="19" t="s">
        <v>26</v>
      </c>
      <c r="G63" s="19" t="s">
        <v>38</v>
      </c>
      <c r="H63" s="19" t="s">
        <v>28</v>
      </c>
      <c r="I63" s="19" t="s">
        <v>29</v>
      </c>
      <c r="J63" s="23">
        <v>3850</v>
      </c>
      <c r="K63" s="20">
        <v>50</v>
      </c>
      <c r="L63" s="25">
        <f t="shared" si="0"/>
        <v>1925</v>
      </c>
      <c r="M63" s="25">
        <f t="shared" si="1"/>
        <v>1925</v>
      </c>
      <c r="P63" s="20"/>
    </row>
    <row r="64" spans="1:20" x14ac:dyDescent="0.3">
      <c r="A64" s="19" t="s">
        <v>20</v>
      </c>
      <c r="B64" s="20" t="s">
        <v>21</v>
      </c>
      <c r="C64" s="19" t="s">
        <v>162</v>
      </c>
      <c r="E64" s="19" t="s">
        <v>25</v>
      </c>
      <c r="F64" s="19" t="s">
        <v>26</v>
      </c>
      <c r="G64" s="19" t="s">
        <v>38</v>
      </c>
      <c r="H64" s="19" t="s">
        <v>141</v>
      </c>
      <c r="J64" s="23">
        <v>1578747</v>
      </c>
      <c r="K64" s="20">
        <v>62</v>
      </c>
      <c r="L64" s="25">
        <f t="shared" si="0"/>
        <v>978823.14</v>
      </c>
      <c r="M64" s="25">
        <f t="shared" si="1"/>
        <v>599923.86</v>
      </c>
      <c r="O64" s="19" t="s">
        <v>31</v>
      </c>
      <c r="P64" s="20"/>
      <c r="Q64" s="19" t="s">
        <v>122</v>
      </c>
      <c r="T64" s="19" t="s">
        <v>163</v>
      </c>
    </row>
    <row r="65" spans="1:20" x14ac:dyDescent="0.3">
      <c r="A65" s="19" t="s">
        <v>20</v>
      </c>
      <c r="B65" s="20" t="s">
        <v>21</v>
      </c>
      <c r="C65" s="19" t="s">
        <v>164</v>
      </c>
      <c r="D65" s="19" t="s">
        <v>50</v>
      </c>
      <c r="E65" s="19" t="s">
        <v>25</v>
      </c>
      <c r="F65" s="19" t="s">
        <v>26</v>
      </c>
      <c r="G65" s="19" t="s">
        <v>38</v>
      </c>
      <c r="H65" s="19" t="s">
        <v>28</v>
      </c>
      <c r="I65" s="19" t="s">
        <v>51</v>
      </c>
      <c r="J65" s="23">
        <v>8595</v>
      </c>
      <c r="K65" s="20">
        <v>100</v>
      </c>
      <c r="L65" s="25">
        <f t="shared" si="0"/>
        <v>8595</v>
      </c>
      <c r="M65" s="25">
        <f t="shared" si="1"/>
        <v>0</v>
      </c>
      <c r="O65" s="19" t="s">
        <v>31</v>
      </c>
      <c r="P65" s="20"/>
      <c r="Q65" s="19" t="s">
        <v>32</v>
      </c>
      <c r="R65" s="19" t="s">
        <v>33</v>
      </c>
      <c r="S65" s="19" t="s">
        <v>34</v>
      </c>
      <c r="T65" s="19" t="s">
        <v>119</v>
      </c>
    </row>
    <row r="66" spans="1:20" x14ac:dyDescent="0.3">
      <c r="A66" s="19" t="s">
        <v>20</v>
      </c>
      <c r="B66" s="20" t="s">
        <v>21</v>
      </c>
      <c r="C66" s="19" t="s">
        <v>165</v>
      </c>
      <c r="D66" s="19" t="s">
        <v>24</v>
      </c>
      <c r="E66" s="19" t="s">
        <v>25</v>
      </c>
      <c r="F66" s="19" t="s">
        <v>26</v>
      </c>
      <c r="G66" s="19" t="s">
        <v>38</v>
      </c>
      <c r="H66" s="19" t="s">
        <v>28</v>
      </c>
      <c r="I66" s="19" t="s">
        <v>29</v>
      </c>
      <c r="J66" s="23">
        <v>9043</v>
      </c>
      <c r="K66" s="20">
        <v>43</v>
      </c>
      <c r="L66" s="25">
        <f t="shared" si="0"/>
        <v>3888.49</v>
      </c>
      <c r="M66" s="25">
        <f t="shared" si="1"/>
        <v>5154.51</v>
      </c>
      <c r="O66" s="19" t="s">
        <v>31</v>
      </c>
      <c r="P66" s="20"/>
      <c r="Q66" s="19" t="s">
        <v>32</v>
      </c>
      <c r="R66" s="19" t="s">
        <v>33</v>
      </c>
      <c r="S66" s="19" t="s">
        <v>34</v>
      </c>
      <c r="T66" s="19" t="s">
        <v>40</v>
      </c>
    </row>
    <row r="67" spans="1:20" x14ac:dyDescent="0.3">
      <c r="A67" s="19" t="s">
        <v>20</v>
      </c>
      <c r="B67" s="20" t="s">
        <v>21</v>
      </c>
      <c r="C67" s="19" t="s">
        <v>166</v>
      </c>
      <c r="D67" s="19" t="s">
        <v>50</v>
      </c>
      <c r="E67" s="19" t="s">
        <v>25</v>
      </c>
      <c r="F67" s="19" t="s">
        <v>26</v>
      </c>
      <c r="G67" s="19" t="s">
        <v>38</v>
      </c>
      <c r="H67" s="19" t="s">
        <v>28</v>
      </c>
      <c r="I67" s="19" t="s">
        <v>57</v>
      </c>
      <c r="J67" s="23">
        <v>1139</v>
      </c>
      <c r="K67" s="20">
        <v>100</v>
      </c>
      <c r="L67" s="25">
        <f t="shared" ref="L67:L130" si="2">J67*K67/100</f>
        <v>1139</v>
      </c>
      <c r="M67" s="25">
        <f t="shared" ref="M67:M130" si="3">J67*(100-K67)/100</f>
        <v>0</v>
      </c>
      <c r="N67" s="19" t="s">
        <v>167</v>
      </c>
      <c r="O67" s="19" t="s">
        <v>31</v>
      </c>
      <c r="P67" s="20"/>
      <c r="Q67" s="19" t="s">
        <v>32</v>
      </c>
      <c r="R67" s="19" t="s">
        <v>33</v>
      </c>
      <c r="S67" s="19" t="s">
        <v>34</v>
      </c>
      <c r="T67" s="19" t="s">
        <v>131</v>
      </c>
    </row>
    <row r="68" spans="1:20" x14ac:dyDescent="0.3">
      <c r="A68" s="19" t="s">
        <v>20</v>
      </c>
      <c r="B68" s="20" t="s">
        <v>21</v>
      </c>
      <c r="C68" s="19" t="s">
        <v>168</v>
      </c>
      <c r="D68" s="19" t="s">
        <v>24</v>
      </c>
      <c r="E68" s="19" t="s">
        <v>25</v>
      </c>
      <c r="F68" s="19" t="s">
        <v>26</v>
      </c>
      <c r="G68" s="19" t="s">
        <v>38</v>
      </c>
      <c r="H68" s="19" t="s">
        <v>28</v>
      </c>
      <c r="I68" s="19" t="s">
        <v>29</v>
      </c>
      <c r="J68" s="23">
        <v>9291</v>
      </c>
      <c r="K68" s="20">
        <v>42</v>
      </c>
      <c r="L68" s="25">
        <f t="shared" si="2"/>
        <v>3902.22</v>
      </c>
      <c r="M68" s="25">
        <f t="shared" si="3"/>
        <v>5388.78</v>
      </c>
      <c r="O68" s="19" t="s">
        <v>31</v>
      </c>
      <c r="P68" s="20"/>
      <c r="Q68" s="19" t="s">
        <v>32</v>
      </c>
      <c r="R68" s="19" t="s">
        <v>33</v>
      </c>
      <c r="S68" s="19" t="s">
        <v>34</v>
      </c>
      <c r="T68" s="19" t="s">
        <v>40</v>
      </c>
    </row>
    <row r="69" spans="1:20" x14ac:dyDescent="0.3">
      <c r="A69" s="19" t="s">
        <v>20</v>
      </c>
      <c r="B69" s="20" t="s">
        <v>21</v>
      </c>
      <c r="C69" s="19" t="s">
        <v>169</v>
      </c>
      <c r="D69" s="19" t="s">
        <v>50</v>
      </c>
      <c r="E69" s="19" t="s">
        <v>25</v>
      </c>
      <c r="F69" s="19" t="s">
        <v>26</v>
      </c>
      <c r="G69" s="19" t="s">
        <v>38</v>
      </c>
      <c r="H69" s="19" t="s">
        <v>28</v>
      </c>
      <c r="I69" s="19" t="s">
        <v>51</v>
      </c>
      <c r="J69" s="23">
        <v>25348</v>
      </c>
      <c r="K69" s="20">
        <v>100</v>
      </c>
      <c r="L69" s="25">
        <f t="shared" si="2"/>
        <v>25348</v>
      </c>
      <c r="M69" s="25">
        <f t="shared" si="3"/>
        <v>0</v>
      </c>
      <c r="O69" s="19" t="s">
        <v>31</v>
      </c>
      <c r="P69" s="20"/>
      <c r="Q69" s="19" t="s">
        <v>32</v>
      </c>
      <c r="R69" s="19" t="s">
        <v>33</v>
      </c>
      <c r="S69" s="19" t="s">
        <v>34</v>
      </c>
      <c r="T69" s="19" t="s">
        <v>119</v>
      </c>
    </row>
    <row r="70" spans="1:20" x14ac:dyDescent="0.3">
      <c r="A70" s="19" t="s">
        <v>20</v>
      </c>
      <c r="B70" s="20" t="s">
        <v>21</v>
      </c>
      <c r="C70" s="19" t="s">
        <v>170</v>
      </c>
      <c r="D70" s="19" t="s">
        <v>24</v>
      </c>
      <c r="E70" s="19" t="s">
        <v>25</v>
      </c>
      <c r="F70" s="19" t="s">
        <v>26</v>
      </c>
      <c r="G70" s="19" t="s">
        <v>38</v>
      </c>
      <c r="H70" s="19" t="s">
        <v>28</v>
      </c>
      <c r="I70" s="19" t="s">
        <v>29</v>
      </c>
      <c r="J70" s="23">
        <v>6270</v>
      </c>
      <c r="K70" s="20">
        <v>39</v>
      </c>
      <c r="L70" s="25">
        <f t="shared" si="2"/>
        <v>2445.3000000000002</v>
      </c>
      <c r="M70" s="25">
        <f t="shared" si="3"/>
        <v>3824.7</v>
      </c>
      <c r="O70" s="19" t="s">
        <v>31</v>
      </c>
      <c r="P70" s="20"/>
      <c r="Q70" s="19" t="s">
        <v>32</v>
      </c>
      <c r="R70" s="19" t="s">
        <v>33</v>
      </c>
      <c r="S70" s="19" t="s">
        <v>34</v>
      </c>
      <c r="T70" s="19" t="s">
        <v>40</v>
      </c>
    </row>
    <row r="71" spans="1:20" x14ac:dyDescent="0.3">
      <c r="A71" s="19" t="s">
        <v>20</v>
      </c>
      <c r="B71" s="20" t="s">
        <v>21</v>
      </c>
      <c r="C71" s="19" t="s">
        <v>171</v>
      </c>
      <c r="D71" s="19" t="s">
        <v>24</v>
      </c>
      <c r="E71" s="19" t="s">
        <v>25</v>
      </c>
      <c r="F71" s="19" t="s">
        <v>26</v>
      </c>
      <c r="G71" s="19" t="s">
        <v>38</v>
      </c>
      <c r="H71" s="19" t="s">
        <v>28</v>
      </c>
      <c r="I71" s="19" t="s">
        <v>29</v>
      </c>
      <c r="J71" s="23">
        <v>3370</v>
      </c>
      <c r="K71" s="20">
        <v>47</v>
      </c>
      <c r="L71" s="25">
        <f t="shared" si="2"/>
        <v>1583.9</v>
      </c>
      <c r="M71" s="25">
        <f t="shared" si="3"/>
        <v>1786.1</v>
      </c>
      <c r="N71" s="19" t="s">
        <v>172</v>
      </c>
      <c r="O71" s="19" t="s">
        <v>31</v>
      </c>
      <c r="P71" s="20"/>
      <c r="Q71" s="19" t="s">
        <v>32</v>
      </c>
      <c r="R71" s="19" t="s">
        <v>33</v>
      </c>
      <c r="S71" s="19" t="s">
        <v>34</v>
      </c>
      <c r="T71" s="19" t="s">
        <v>36</v>
      </c>
    </row>
    <row r="72" spans="1:20" x14ac:dyDescent="0.3">
      <c r="A72" s="19" t="s">
        <v>20</v>
      </c>
      <c r="B72" s="20" t="s">
        <v>21</v>
      </c>
      <c r="C72" s="19" t="s">
        <v>173</v>
      </c>
      <c r="D72" s="19" t="s">
        <v>24</v>
      </c>
      <c r="E72" s="19" t="s">
        <v>25</v>
      </c>
      <c r="F72" s="19" t="s">
        <v>26</v>
      </c>
      <c r="G72" s="19" t="s">
        <v>38</v>
      </c>
      <c r="H72" s="19" t="s">
        <v>28</v>
      </c>
      <c r="I72" s="19" t="s">
        <v>42</v>
      </c>
      <c r="J72" s="23">
        <v>40455</v>
      </c>
      <c r="K72" s="20">
        <v>51</v>
      </c>
      <c r="L72" s="25">
        <f t="shared" si="2"/>
        <v>20632.05</v>
      </c>
      <c r="M72" s="25">
        <f t="shared" si="3"/>
        <v>19822.95</v>
      </c>
      <c r="O72" s="19" t="s">
        <v>31</v>
      </c>
      <c r="P72" s="20"/>
      <c r="Q72" s="19" t="s">
        <v>32</v>
      </c>
      <c r="R72" s="19" t="s">
        <v>33</v>
      </c>
      <c r="S72" s="19" t="s">
        <v>34</v>
      </c>
    </row>
    <row r="73" spans="1:20" x14ac:dyDescent="0.3">
      <c r="A73" s="19" t="s">
        <v>20</v>
      </c>
      <c r="B73" s="20" t="s">
        <v>21</v>
      </c>
      <c r="C73" s="19" t="s">
        <v>174</v>
      </c>
      <c r="D73" s="19" t="s">
        <v>24</v>
      </c>
      <c r="E73" s="19" t="s">
        <v>25</v>
      </c>
      <c r="F73" s="19" t="s">
        <v>26</v>
      </c>
      <c r="G73" s="19" t="s">
        <v>38</v>
      </c>
      <c r="H73" s="19" t="s">
        <v>28</v>
      </c>
      <c r="I73" s="19" t="s">
        <v>29</v>
      </c>
      <c r="J73" s="23">
        <v>8404</v>
      </c>
      <c r="K73" s="20">
        <v>41</v>
      </c>
      <c r="L73" s="25">
        <f t="shared" si="2"/>
        <v>3445.64</v>
      </c>
      <c r="M73" s="25">
        <f t="shared" si="3"/>
        <v>4958.3599999999997</v>
      </c>
      <c r="O73" s="19" t="s">
        <v>31</v>
      </c>
      <c r="P73" s="20"/>
      <c r="Q73" s="19" t="s">
        <v>32</v>
      </c>
      <c r="R73" s="19" t="s">
        <v>33</v>
      </c>
      <c r="S73" s="19" t="s">
        <v>34</v>
      </c>
      <c r="T73" s="19" t="s">
        <v>40</v>
      </c>
    </row>
    <row r="74" spans="1:20" x14ac:dyDescent="0.3">
      <c r="A74" s="19" t="s">
        <v>20</v>
      </c>
      <c r="B74" s="20" t="s">
        <v>21</v>
      </c>
      <c r="C74" s="19" t="s">
        <v>175</v>
      </c>
      <c r="D74" s="19" t="s">
        <v>24</v>
      </c>
      <c r="E74" s="19" t="s">
        <v>25</v>
      </c>
      <c r="F74" s="19" t="s">
        <v>26</v>
      </c>
      <c r="G74" s="19" t="s">
        <v>38</v>
      </c>
      <c r="H74" s="19" t="s">
        <v>28</v>
      </c>
      <c r="I74" s="19" t="s">
        <v>29</v>
      </c>
      <c r="J74" s="23">
        <v>5573</v>
      </c>
      <c r="K74" s="20">
        <v>45</v>
      </c>
      <c r="L74" s="25">
        <f t="shared" si="2"/>
        <v>2507.85</v>
      </c>
      <c r="M74" s="25">
        <f t="shared" si="3"/>
        <v>3065.15</v>
      </c>
      <c r="N74" s="19" t="s">
        <v>176</v>
      </c>
      <c r="O74" s="19" t="s">
        <v>31</v>
      </c>
      <c r="P74" s="20"/>
      <c r="Q74" s="19" t="s">
        <v>32</v>
      </c>
      <c r="R74" s="19" t="s">
        <v>33</v>
      </c>
      <c r="S74" s="19" t="s">
        <v>34</v>
      </c>
      <c r="T74" s="19" t="s">
        <v>36</v>
      </c>
    </row>
    <row r="75" spans="1:20" x14ac:dyDescent="0.3">
      <c r="A75" s="19" t="s">
        <v>20</v>
      </c>
      <c r="B75" s="20" t="s">
        <v>21</v>
      </c>
      <c r="C75" s="19" t="s">
        <v>177</v>
      </c>
      <c r="D75" s="19" t="s">
        <v>24</v>
      </c>
      <c r="E75" s="19" t="s">
        <v>25</v>
      </c>
      <c r="F75" s="19" t="s">
        <v>26</v>
      </c>
      <c r="G75" s="19" t="s">
        <v>38</v>
      </c>
      <c r="H75" s="19" t="s">
        <v>28</v>
      </c>
      <c r="I75" s="19" t="s">
        <v>29</v>
      </c>
      <c r="J75" s="23">
        <v>4145</v>
      </c>
      <c r="K75" s="20">
        <v>48</v>
      </c>
      <c r="L75" s="25">
        <f t="shared" si="2"/>
        <v>1989.6</v>
      </c>
      <c r="M75" s="25">
        <f t="shared" si="3"/>
        <v>2155.4</v>
      </c>
      <c r="N75" s="19" t="s">
        <v>178</v>
      </c>
      <c r="O75" s="19" t="s">
        <v>31</v>
      </c>
      <c r="P75" s="20"/>
      <c r="Q75" s="19" t="s">
        <v>32</v>
      </c>
      <c r="R75" s="19" t="s">
        <v>33</v>
      </c>
      <c r="S75" s="19" t="s">
        <v>34</v>
      </c>
      <c r="T75" s="19" t="s">
        <v>36</v>
      </c>
    </row>
    <row r="76" spans="1:20" x14ac:dyDescent="0.3">
      <c r="A76" s="19" t="s">
        <v>20</v>
      </c>
      <c r="B76" s="20" t="s">
        <v>21</v>
      </c>
      <c r="C76" s="19" t="s">
        <v>179</v>
      </c>
      <c r="D76" s="19" t="s">
        <v>24</v>
      </c>
      <c r="E76" s="19" t="s">
        <v>25</v>
      </c>
      <c r="F76" s="19" t="s">
        <v>26</v>
      </c>
      <c r="G76" s="19" t="s">
        <v>38</v>
      </c>
      <c r="H76" s="19" t="s">
        <v>28</v>
      </c>
      <c r="I76" s="19" t="s">
        <v>29</v>
      </c>
      <c r="J76" s="23">
        <v>10509</v>
      </c>
      <c r="K76" s="20">
        <v>43</v>
      </c>
      <c r="L76" s="25">
        <f t="shared" si="2"/>
        <v>4518.87</v>
      </c>
      <c r="M76" s="25">
        <f t="shared" si="3"/>
        <v>5990.13</v>
      </c>
      <c r="O76" s="19" t="s">
        <v>31</v>
      </c>
      <c r="P76" s="20"/>
      <c r="Q76" s="19" t="s">
        <v>32</v>
      </c>
      <c r="R76" s="19" t="s">
        <v>33</v>
      </c>
      <c r="S76" s="19" t="s">
        <v>34</v>
      </c>
      <c r="T76" s="19" t="s">
        <v>40</v>
      </c>
    </row>
    <row r="77" spans="1:20" x14ac:dyDescent="0.3">
      <c r="A77" s="19" t="s">
        <v>20</v>
      </c>
      <c r="B77" s="20" t="s">
        <v>21</v>
      </c>
      <c r="C77" s="19" t="s">
        <v>180</v>
      </c>
      <c r="D77" s="19" t="s">
        <v>24</v>
      </c>
      <c r="E77" s="19" t="s">
        <v>25</v>
      </c>
      <c r="F77" s="19" t="s">
        <v>26</v>
      </c>
      <c r="G77" s="19" t="s">
        <v>38</v>
      </c>
      <c r="H77" s="19" t="s">
        <v>28</v>
      </c>
      <c r="I77" s="19" t="s">
        <v>29</v>
      </c>
      <c r="J77" s="23">
        <v>4489</v>
      </c>
      <c r="K77" s="20">
        <v>0</v>
      </c>
      <c r="L77" s="25">
        <f t="shared" si="2"/>
        <v>0</v>
      </c>
      <c r="M77" s="25">
        <f t="shared" si="3"/>
        <v>4489</v>
      </c>
      <c r="N77" s="19" t="s">
        <v>181</v>
      </c>
      <c r="O77" s="19" t="s">
        <v>31</v>
      </c>
      <c r="P77" s="20"/>
      <c r="Q77" s="19" t="s">
        <v>32</v>
      </c>
      <c r="R77" s="19" t="s">
        <v>33</v>
      </c>
      <c r="S77" s="19" t="s">
        <v>34</v>
      </c>
      <c r="T77" s="19" t="s">
        <v>36</v>
      </c>
    </row>
    <row r="78" spans="1:20" x14ac:dyDescent="0.3">
      <c r="A78" s="19" t="s">
        <v>20</v>
      </c>
      <c r="B78" s="20" t="s">
        <v>21</v>
      </c>
      <c r="C78" s="19" t="s">
        <v>182</v>
      </c>
      <c r="D78" s="19" t="s">
        <v>24</v>
      </c>
      <c r="E78" s="19" t="s">
        <v>25</v>
      </c>
      <c r="F78" s="19" t="s">
        <v>26</v>
      </c>
      <c r="G78" s="19" t="s">
        <v>38</v>
      </c>
      <c r="H78" s="19" t="s">
        <v>28</v>
      </c>
      <c r="I78" s="19" t="s">
        <v>29</v>
      </c>
      <c r="J78" s="23">
        <v>2318</v>
      </c>
      <c r="K78" s="20">
        <v>46</v>
      </c>
      <c r="L78" s="25">
        <f t="shared" si="2"/>
        <v>1066.28</v>
      </c>
      <c r="M78" s="25">
        <f t="shared" si="3"/>
        <v>1251.72</v>
      </c>
      <c r="N78" s="19" t="s">
        <v>183</v>
      </c>
      <c r="O78" s="19" t="s">
        <v>31</v>
      </c>
      <c r="P78" s="20"/>
      <c r="Q78" s="19" t="s">
        <v>32</v>
      </c>
      <c r="R78" s="19" t="s">
        <v>33</v>
      </c>
      <c r="S78" s="19" t="s">
        <v>34</v>
      </c>
      <c r="T78" s="19" t="s">
        <v>45</v>
      </c>
    </row>
    <row r="79" spans="1:20" x14ac:dyDescent="0.3">
      <c r="A79" s="19" t="s">
        <v>20</v>
      </c>
      <c r="B79" s="20" t="s">
        <v>21</v>
      </c>
      <c r="C79" s="19" t="s">
        <v>184</v>
      </c>
      <c r="D79" s="19" t="s">
        <v>24</v>
      </c>
      <c r="E79" s="19" t="s">
        <v>25</v>
      </c>
      <c r="F79" s="19" t="s">
        <v>26</v>
      </c>
      <c r="G79" s="19" t="s">
        <v>38</v>
      </c>
      <c r="H79" s="19" t="s">
        <v>28</v>
      </c>
      <c r="I79" s="19" t="s">
        <v>29</v>
      </c>
      <c r="J79" s="23">
        <v>4477</v>
      </c>
      <c r="K79" s="20">
        <v>50</v>
      </c>
      <c r="L79" s="25">
        <f t="shared" si="2"/>
        <v>2238.5</v>
      </c>
      <c r="M79" s="25">
        <f t="shared" si="3"/>
        <v>2238.5</v>
      </c>
      <c r="N79" s="19" t="s">
        <v>185</v>
      </c>
      <c r="O79" s="19" t="s">
        <v>31</v>
      </c>
      <c r="P79" s="20"/>
      <c r="Q79" s="19" t="s">
        <v>32</v>
      </c>
      <c r="R79" s="19" t="s">
        <v>33</v>
      </c>
      <c r="S79" s="19" t="s">
        <v>34</v>
      </c>
      <c r="T79" s="19" t="s">
        <v>36</v>
      </c>
    </row>
    <row r="80" spans="1:20" x14ac:dyDescent="0.3">
      <c r="A80" s="19" t="s">
        <v>20</v>
      </c>
      <c r="B80" s="20" t="s">
        <v>21</v>
      </c>
      <c r="C80" s="19" t="s">
        <v>186</v>
      </c>
      <c r="D80" s="19" t="s">
        <v>24</v>
      </c>
      <c r="E80" s="19" t="s">
        <v>25</v>
      </c>
      <c r="F80" s="19" t="s">
        <v>26</v>
      </c>
      <c r="G80" s="19" t="s">
        <v>38</v>
      </c>
      <c r="H80" s="19" t="s">
        <v>28</v>
      </c>
      <c r="I80" s="19" t="s">
        <v>29</v>
      </c>
      <c r="J80" s="23">
        <v>2656</v>
      </c>
      <c r="K80" s="20">
        <v>48</v>
      </c>
      <c r="L80" s="25">
        <f t="shared" si="2"/>
        <v>1274.8800000000001</v>
      </c>
      <c r="M80" s="25">
        <f t="shared" si="3"/>
        <v>1381.12</v>
      </c>
      <c r="N80" s="19" t="s">
        <v>187</v>
      </c>
      <c r="O80" s="19" t="s">
        <v>31</v>
      </c>
      <c r="P80" s="20"/>
      <c r="Q80" s="19" t="s">
        <v>32</v>
      </c>
      <c r="R80" s="19" t="s">
        <v>33</v>
      </c>
      <c r="S80" s="19" t="s">
        <v>34</v>
      </c>
      <c r="T80" s="19" t="s">
        <v>36</v>
      </c>
    </row>
    <row r="81" spans="1:20" x14ac:dyDescent="0.3">
      <c r="A81" s="19" t="s">
        <v>20</v>
      </c>
      <c r="B81" s="20" t="s">
        <v>21</v>
      </c>
      <c r="C81" s="19" t="s">
        <v>188</v>
      </c>
      <c r="D81" s="19" t="s">
        <v>24</v>
      </c>
      <c r="E81" s="19" t="s">
        <v>25</v>
      </c>
      <c r="F81" s="19" t="s">
        <v>26</v>
      </c>
      <c r="G81" s="19" t="s">
        <v>38</v>
      </c>
      <c r="H81" s="19" t="s">
        <v>28</v>
      </c>
      <c r="I81" s="19" t="s">
        <v>29</v>
      </c>
      <c r="J81" s="23">
        <v>856</v>
      </c>
      <c r="K81" s="20">
        <v>44</v>
      </c>
      <c r="L81" s="25">
        <f t="shared" si="2"/>
        <v>376.64</v>
      </c>
      <c r="M81" s="25">
        <f t="shared" si="3"/>
        <v>479.36</v>
      </c>
      <c r="N81" s="19" t="s">
        <v>189</v>
      </c>
      <c r="O81" s="19" t="s">
        <v>31</v>
      </c>
      <c r="P81" s="20"/>
      <c r="Q81" s="19" t="s">
        <v>32</v>
      </c>
      <c r="R81" s="19" t="s">
        <v>33</v>
      </c>
      <c r="S81" s="19" t="s">
        <v>34</v>
      </c>
      <c r="T81" s="19" t="s">
        <v>147</v>
      </c>
    </row>
    <row r="82" spans="1:20" x14ac:dyDescent="0.3">
      <c r="A82" s="19" t="s">
        <v>20</v>
      </c>
      <c r="B82" s="20" t="s">
        <v>21</v>
      </c>
      <c r="C82" s="19" t="s">
        <v>190</v>
      </c>
      <c r="D82" s="19" t="s">
        <v>24</v>
      </c>
      <c r="E82" s="19" t="s">
        <v>25</v>
      </c>
      <c r="F82" s="19" t="s">
        <v>26</v>
      </c>
      <c r="G82" s="19" t="s">
        <v>38</v>
      </c>
      <c r="H82" s="19" t="s">
        <v>28</v>
      </c>
      <c r="I82" s="19" t="s">
        <v>29</v>
      </c>
      <c r="J82" s="23">
        <v>2299</v>
      </c>
      <c r="K82" s="20">
        <v>47</v>
      </c>
      <c r="L82" s="25">
        <f t="shared" si="2"/>
        <v>1080.53</v>
      </c>
      <c r="M82" s="25">
        <f t="shared" si="3"/>
        <v>1218.47</v>
      </c>
      <c r="N82" s="19" t="s">
        <v>191</v>
      </c>
      <c r="O82" s="19" t="s">
        <v>31</v>
      </c>
      <c r="P82" s="20"/>
      <c r="Q82" s="19" t="s">
        <v>32</v>
      </c>
      <c r="R82" s="19" t="s">
        <v>33</v>
      </c>
      <c r="S82" s="19" t="s">
        <v>34</v>
      </c>
      <c r="T82" s="19" t="s">
        <v>36</v>
      </c>
    </row>
    <row r="83" spans="1:20" x14ac:dyDescent="0.3">
      <c r="A83" s="19" t="s">
        <v>20</v>
      </c>
      <c r="B83" s="20" t="s">
        <v>21</v>
      </c>
      <c r="C83" s="19" t="s">
        <v>192</v>
      </c>
      <c r="D83" s="19" t="s">
        <v>50</v>
      </c>
      <c r="E83" s="19" t="s">
        <v>25</v>
      </c>
      <c r="F83" s="19" t="s">
        <v>26</v>
      </c>
      <c r="G83" s="19" t="s">
        <v>38</v>
      </c>
      <c r="H83" s="19" t="s">
        <v>28</v>
      </c>
      <c r="I83" s="19" t="s">
        <v>57</v>
      </c>
      <c r="J83" s="23">
        <v>564</v>
      </c>
      <c r="K83" s="20">
        <v>100</v>
      </c>
      <c r="L83" s="25">
        <f t="shared" si="2"/>
        <v>564</v>
      </c>
      <c r="M83" s="25">
        <f t="shared" si="3"/>
        <v>0</v>
      </c>
      <c r="N83" s="19" t="s">
        <v>194</v>
      </c>
      <c r="O83" s="19" t="s">
        <v>31</v>
      </c>
      <c r="P83" s="20"/>
      <c r="Q83" s="19" t="s">
        <v>32</v>
      </c>
      <c r="R83" s="19" t="s">
        <v>33</v>
      </c>
      <c r="S83" s="19" t="s">
        <v>34</v>
      </c>
      <c r="T83" s="19" t="s">
        <v>147</v>
      </c>
    </row>
    <row r="84" spans="1:20" x14ac:dyDescent="0.3">
      <c r="A84" s="19" t="s">
        <v>20</v>
      </c>
      <c r="B84" s="20" t="s">
        <v>21</v>
      </c>
      <c r="C84" s="19" t="s">
        <v>195</v>
      </c>
      <c r="D84" s="19" t="s">
        <v>24</v>
      </c>
      <c r="E84" s="19" t="s">
        <v>25</v>
      </c>
      <c r="F84" s="19" t="s">
        <v>26</v>
      </c>
      <c r="G84" s="19" t="s">
        <v>38</v>
      </c>
      <c r="H84" s="19" t="s">
        <v>28</v>
      </c>
      <c r="I84" s="19" t="s">
        <v>29</v>
      </c>
      <c r="J84" s="23">
        <v>4108</v>
      </c>
      <c r="K84" s="20">
        <v>49</v>
      </c>
      <c r="L84" s="25">
        <f t="shared" si="2"/>
        <v>2012.92</v>
      </c>
      <c r="M84" s="25">
        <f t="shared" si="3"/>
        <v>2095.08</v>
      </c>
      <c r="N84" s="19" t="s">
        <v>196</v>
      </c>
      <c r="O84" s="19" t="s">
        <v>31</v>
      </c>
      <c r="P84" s="20"/>
      <c r="Q84" s="19" t="s">
        <v>32</v>
      </c>
      <c r="R84" s="19" t="s">
        <v>33</v>
      </c>
      <c r="S84" s="19" t="s">
        <v>34</v>
      </c>
      <c r="T84" s="19" t="s">
        <v>36</v>
      </c>
    </row>
    <row r="85" spans="1:20" x14ac:dyDescent="0.3">
      <c r="A85" s="19" t="s">
        <v>20</v>
      </c>
      <c r="B85" s="20" t="s">
        <v>21</v>
      </c>
      <c r="C85" s="19" t="s">
        <v>197</v>
      </c>
      <c r="D85" s="19" t="s">
        <v>24</v>
      </c>
      <c r="E85" s="19" t="s">
        <v>25</v>
      </c>
      <c r="F85" s="19" t="s">
        <v>26</v>
      </c>
      <c r="G85" s="19" t="s">
        <v>38</v>
      </c>
      <c r="H85" s="19" t="s">
        <v>28</v>
      </c>
      <c r="I85" s="19" t="s">
        <v>29</v>
      </c>
      <c r="J85" s="23">
        <v>3963</v>
      </c>
      <c r="K85" s="20">
        <v>50</v>
      </c>
      <c r="L85" s="25">
        <f t="shared" si="2"/>
        <v>1981.5</v>
      </c>
      <c r="M85" s="25">
        <f t="shared" si="3"/>
        <v>1981.5</v>
      </c>
      <c r="N85" s="19" t="s">
        <v>198</v>
      </c>
      <c r="O85" s="19" t="s">
        <v>31</v>
      </c>
      <c r="P85" s="20"/>
      <c r="Q85" s="19" t="s">
        <v>32</v>
      </c>
      <c r="R85" s="19" t="s">
        <v>33</v>
      </c>
      <c r="S85" s="19" t="s">
        <v>34</v>
      </c>
      <c r="T85" s="19" t="s">
        <v>36</v>
      </c>
    </row>
    <row r="86" spans="1:20" x14ac:dyDescent="0.3">
      <c r="A86" s="19" t="s">
        <v>20</v>
      </c>
      <c r="B86" s="20" t="s">
        <v>21</v>
      </c>
      <c r="C86" s="19" t="s">
        <v>199</v>
      </c>
      <c r="D86" s="19" t="s">
        <v>24</v>
      </c>
      <c r="E86" s="19" t="s">
        <v>25</v>
      </c>
      <c r="F86" s="19" t="s">
        <v>26</v>
      </c>
      <c r="G86" s="19" t="s">
        <v>38</v>
      </c>
      <c r="H86" s="19" t="s">
        <v>28</v>
      </c>
      <c r="I86" s="19" t="s">
        <v>29</v>
      </c>
      <c r="J86" s="23">
        <v>4409</v>
      </c>
      <c r="K86" s="20">
        <v>50</v>
      </c>
      <c r="L86" s="25">
        <f t="shared" si="2"/>
        <v>2204.5</v>
      </c>
      <c r="M86" s="25">
        <f t="shared" si="3"/>
        <v>2204.5</v>
      </c>
      <c r="N86" s="19" t="s">
        <v>200</v>
      </c>
      <c r="O86" s="19" t="s">
        <v>31</v>
      </c>
      <c r="P86" s="20"/>
      <c r="Q86" s="19" t="s">
        <v>32</v>
      </c>
      <c r="R86" s="19" t="s">
        <v>33</v>
      </c>
      <c r="S86" s="19" t="s">
        <v>34</v>
      </c>
      <c r="T86" s="19" t="s">
        <v>36</v>
      </c>
    </row>
    <row r="87" spans="1:20" x14ac:dyDescent="0.3">
      <c r="A87" s="19" t="s">
        <v>20</v>
      </c>
      <c r="B87" s="20" t="s">
        <v>21</v>
      </c>
      <c r="C87" s="19" t="s">
        <v>201</v>
      </c>
      <c r="D87" s="19" t="s">
        <v>50</v>
      </c>
      <c r="E87" s="19" t="s">
        <v>25</v>
      </c>
      <c r="F87" s="19" t="s">
        <v>26</v>
      </c>
      <c r="G87" s="19" t="s">
        <v>38</v>
      </c>
      <c r="H87" s="19" t="s">
        <v>28</v>
      </c>
      <c r="I87" s="19" t="s">
        <v>57</v>
      </c>
      <c r="J87" s="23">
        <v>6886</v>
      </c>
      <c r="K87" s="20">
        <v>100</v>
      </c>
      <c r="L87" s="25">
        <f t="shared" si="2"/>
        <v>6886</v>
      </c>
      <c r="M87" s="25">
        <f t="shared" si="3"/>
        <v>0</v>
      </c>
      <c r="N87" s="19" t="s">
        <v>202</v>
      </c>
      <c r="O87" s="19" t="s">
        <v>31</v>
      </c>
      <c r="P87" s="20"/>
      <c r="Q87" s="19" t="s">
        <v>32</v>
      </c>
      <c r="R87" s="19" t="s">
        <v>33</v>
      </c>
      <c r="S87" s="19" t="s">
        <v>34</v>
      </c>
      <c r="T87" s="19" t="s">
        <v>36</v>
      </c>
    </row>
    <row r="88" spans="1:20" x14ac:dyDescent="0.3">
      <c r="A88" s="19" t="s">
        <v>20</v>
      </c>
      <c r="B88" s="20" t="s">
        <v>21</v>
      </c>
      <c r="C88" s="19" t="s">
        <v>203</v>
      </c>
      <c r="D88" s="19" t="s">
        <v>24</v>
      </c>
      <c r="E88" s="19" t="s">
        <v>25</v>
      </c>
      <c r="F88" s="19" t="s">
        <v>26</v>
      </c>
      <c r="G88" s="19" t="s">
        <v>38</v>
      </c>
      <c r="H88" s="19" t="s">
        <v>28</v>
      </c>
      <c r="I88" s="19" t="s">
        <v>29</v>
      </c>
      <c r="J88" s="23">
        <v>744</v>
      </c>
      <c r="K88" s="20">
        <v>47</v>
      </c>
      <c r="L88" s="25">
        <f t="shared" si="2"/>
        <v>349.68</v>
      </c>
      <c r="M88" s="25">
        <f t="shared" si="3"/>
        <v>394.32</v>
      </c>
      <c r="N88" s="19" t="s">
        <v>204</v>
      </c>
      <c r="O88" s="19" t="s">
        <v>31</v>
      </c>
      <c r="P88" s="20"/>
      <c r="Q88" s="19" t="s">
        <v>32</v>
      </c>
      <c r="R88" s="19" t="s">
        <v>33</v>
      </c>
      <c r="S88" s="19" t="s">
        <v>34</v>
      </c>
      <c r="T88" s="19" t="s">
        <v>131</v>
      </c>
    </row>
    <row r="89" spans="1:20" x14ac:dyDescent="0.3">
      <c r="A89" s="19" t="s">
        <v>20</v>
      </c>
      <c r="B89" s="20" t="s">
        <v>21</v>
      </c>
      <c r="C89" s="19" t="s">
        <v>205</v>
      </c>
      <c r="D89" s="19" t="s">
        <v>24</v>
      </c>
      <c r="E89" s="19" t="s">
        <v>25</v>
      </c>
      <c r="F89" s="19" t="s">
        <v>26</v>
      </c>
      <c r="G89" s="19" t="s">
        <v>38</v>
      </c>
      <c r="H89" s="19" t="s">
        <v>28</v>
      </c>
      <c r="I89" s="19" t="s">
        <v>29</v>
      </c>
      <c r="J89" s="23">
        <v>3180</v>
      </c>
      <c r="K89" s="20">
        <v>0</v>
      </c>
      <c r="L89" s="25">
        <f t="shared" si="2"/>
        <v>0</v>
      </c>
      <c r="M89" s="25">
        <f t="shared" si="3"/>
        <v>3180</v>
      </c>
      <c r="N89" s="19" t="s">
        <v>207</v>
      </c>
      <c r="O89" s="19" t="s">
        <v>31</v>
      </c>
      <c r="P89" s="20"/>
      <c r="Q89" s="19" t="s">
        <v>32</v>
      </c>
      <c r="R89" s="19" t="s">
        <v>33</v>
      </c>
      <c r="S89" s="19" t="s">
        <v>34</v>
      </c>
      <c r="T89" s="19" t="s">
        <v>36</v>
      </c>
    </row>
    <row r="90" spans="1:20" x14ac:dyDescent="0.3">
      <c r="A90" s="19" t="s">
        <v>20</v>
      </c>
      <c r="B90" s="20" t="s">
        <v>21</v>
      </c>
      <c r="C90" s="19" t="s">
        <v>208</v>
      </c>
      <c r="D90" s="19" t="s">
        <v>24</v>
      </c>
      <c r="E90" s="19" t="s">
        <v>25</v>
      </c>
      <c r="F90" s="19" t="s">
        <v>26</v>
      </c>
      <c r="G90" s="19" t="s">
        <v>38</v>
      </c>
      <c r="H90" s="19" t="s">
        <v>28</v>
      </c>
      <c r="I90" s="19" t="s">
        <v>29</v>
      </c>
      <c r="J90" s="23">
        <v>4470</v>
      </c>
      <c r="K90" s="20">
        <v>52</v>
      </c>
      <c r="L90" s="25">
        <f t="shared" si="2"/>
        <v>2324.4</v>
      </c>
      <c r="M90" s="25">
        <f t="shared" si="3"/>
        <v>2145.6</v>
      </c>
      <c r="N90" s="19" t="s">
        <v>209</v>
      </c>
      <c r="O90" s="19" t="s">
        <v>31</v>
      </c>
      <c r="P90" s="20"/>
      <c r="Q90" s="19" t="s">
        <v>32</v>
      </c>
      <c r="R90" s="19" t="s">
        <v>33</v>
      </c>
      <c r="S90" s="19" t="s">
        <v>34</v>
      </c>
      <c r="T90" s="19" t="s">
        <v>36</v>
      </c>
    </row>
    <row r="91" spans="1:20" x14ac:dyDescent="0.3">
      <c r="A91" s="19" t="s">
        <v>20</v>
      </c>
      <c r="B91" s="20" t="s">
        <v>21</v>
      </c>
      <c r="C91" s="19" t="s">
        <v>210</v>
      </c>
      <c r="D91" s="19" t="s">
        <v>24</v>
      </c>
      <c r="E91" s="19" t="s">
        <v>25</v>
      </c>
      <c r="F91" s="19" t="s">
        <v>26</v>
      </c>
      <c r="G91" s="19" t="s">
        <v>38</v>
      </c>
      <c r="H91" s="19" t="s">
        <v>28</v>
      </c>
      <c r="I91" s="19" t="s">
        <v>42</v>
      </c>
      <c r="J91" s="23">
        <v>15897</v>
      </c>
      <c r="K91" s="20">
        <v>45</v>
      </c>
      <c r="L91" s="25">
        <f t="shared" si="2"/>
        <v>7153.65</v>
      </c>
      <c r="M91" s="25">
        <f t="shared" si="3"/>
        <v>8743.35</v>
      </c>
      <c r="N91" s="19" t="s">
        <v>211</v>
      </c>
      <c r="O91" s="19" t="s">
        <v>31</v>
      </c>
      <c r="P91" s="20"/>
      <c r="Q91" s="19" t="s">
        <v>32</v>
      </c>
      <c r="R91" s="19" t="s">
        <v>33</v>
      </c>
      <c r="S91" s="19" t="s">
        <v>34</v>
      </c>
      <c r="T91" s="19" t="s">
        <v>45</v>
      </c>
    </row>
    <row r="92" spans="1:20" x14ac:dyDescent="0.3">
      <c r="A92" s="19" t="s">
        <v>20</v>
      </c>
      <c r="B92" s="20" t="s">
        <v>21</v>
      </c>
      <c r="C92" s="19" t="s">
        <v>212</v>
      </c>
      <c r="D92" s="19" t="s">
        <v>24</v>
      </c>
      <c r="E92" s="19" t="s">
        <v>25</v>
      </c>
      <c r="F92" s="19" t="s">
        <v>26</v>
      </c>
      <c r="G92" s="19" t="s">
        <v>38</v>
      </c>
      <c r="H92" s="19" t="s">
        <v>28</v>
      </c>
      <c r="I92" s="19" t="s">
        <v>29</v>
      </c>
      <c r="J92" s="23">
        <v>2399</v>
      </c>
      <c r="K92" s="20">
        <v>54</v>
      </c>
      <c r="L92" s="25">
        <f t="shared" si="2"/>
        <v>1295.46</v>
      </c>
      <c r="M92" s="25">
        <f t="shared" si="3"/>
        <v>1103.54</v>
      </c>
      <c r="N92" s="19" t="s">
        <v>213</v>
      </c>
      <c r="O92" s="19" t="s">
        <v>31</v>
      </c>
      <c r="P92" s="20"/>
      <c r="Q92" s="19" t="s">
        <v>32</v>
      </c>
      <c r="R92" s="19" t="s">
        <v>33</v>
      </c>
      <c r="S92" s="19" t="s">
        <v>34</v>
      </c>
      <c r="T92" s="19" t="s">
        <v>36</v>
      </c>
    </row>
    <row r="93" spans="1:20" x14ac:dyDescent="0.3">
      <c r="A93" s="19" t="s">
        <v>20</v>
      </c>
      <c r="B93" s="20" t="s">
        <v>21</v>
      </c>
      <c r="C93" s="19" t="s">
        <v>214</v>
      </c>
      <c r="D93" s="19" t="s">
        <v>24</v>
      </c>
      <c r="E93" s="19" t="s">
        <v>25</v>
      </c>
      <c r="F93" s="19" t="s">
        <v>26</v>
      </c>
      <c r="G93" s="19" t="s">
        <v>38</v>
      </c>
      <c r="H93" s="19" t="s">
        <v>28</v>
      </c>
      <c r="I93" s="19" t="s">
        <v>29</v>
      </c>
      <c r="J93" s="23">
        <v>8241</v>
      </c>
      <c r="K93" s="20">
        <v>41</v>
      </c>
      <c r="L93" s="25">
        <f t="shared" si="2"/>
        <v>3378.81</v>
      </c>
      <c r="M93" s="25">
        <f t="shared" si="3"/>
        <v>4862.1899999999996</v>
      </c>
      <c r="O93" s="19" t="s">
        <v>31</v>
      </c>
      <c r="P93" s="20"/>
      <c r="Q93" s="19" t="s">
        <v>32</v>
      </c>
      <c r="R93" s="19" t="s">
        <v>33</v>
      </c>
      <c r="S93" s="19" t="s">
        <v>34</v>
      </c>
      <c r="T93" s="19" t="s">
        <v>40</v>
      </c>
    </row>
    <row r="94" spans="1:20" x14ac:dyDescent="0.3">
      <c r="A94" s="19" t="s">
        <v>20</v>
      </c>
      <c r="B94" s="20" t="s">
        <v>21</v>
      </c>
      <c r="C94" s="19" t="s">
        <v>215</v>
      </c>
      <c r="D94" s="19" t="s">
        <v>50</v>
      </c>
      <c r="E94" s="19" t="s">
        <v>25</v>
      </c>
      <c r="F94" s="19" t="s">
        <v>26</v>
      </c>
      <c r="G94" s="19" t="s">
        <v>38</v>
      </c>
      <c r="H94" s="19" t="s">
        <v>28</v>
      </c>
      <c r="I94" s="19" t="s">
        <v>57</v>
      </c>
      <c r="J94" s="23">
        <v>663</v>
      </c>
      <c r="K94" s="20">
        <v>100</v>
      </c>
      <c r="L94" s="25">
        <f t="shared" si="2"/>
        <v>663</v>
      </c>
      <c r="M94" s="25">
        <f t="shared" si="3"/>
        <v>0</v>
      </c>
      <c r="N94" s="19" t="s">
        <v>216</v>
      </c>
      <c r="O94" s="19" t="s">
        <v>31</v>
      </c>
      <c r="P94" s="20"/>
      <c r="Q94" s="19" t="s">
        <v>32</v>
      </c>
      <c r="R94" s="19" t="s">
        <v>33</v>
      </c>
      <c r="S94" s="19" t="s">
        <v>34</v>
      </c>
      <c r="T94" s="19" t="s">
        <v>147</v>
      </c>
    </row>
    <row r="95" spans="1:20" x14ac:dyDescent="0.3">
      <c r="A95" s="19" t="s">
        <v>20</v>
      </c>
      <c r="B95" s="20" t="s">
        <v>21</v>
      </c>
      <c r="C95" s="19" t="s">
        <v>217</v>
      </c>
      <c r="D95" s="19" t="s">
        <v>24</v>
      </c>
      <c r="E95" s="19" t="s">
        <v>25</v>
      </c>
      <c r="F95" s="19" t="s">
        <v>26</v>
      </c>
      <c r="G95" s="19" t="s">
        <v>38</v>
      </c>
      <c r="H95" s="19" t="s">
        <v>28</v>
      </c>
      <c r="I95" s="19" t="s">
        <v>29</v>
      </c>
      <c r="J95" s="23">
        <v>2493</v>
      </c>
      <c r="K95" s="20">
        <v>50</v>
      </c>
      <c r="L95" s="25">
        <f t="shared" si="2"/>
        <v>1246.5</v>
      </c>
      <c r="M95" s="25">
        <f t="shared" si="3"/>
        <v>1246.5</v>
      </c>
      <c r="N95" s="19" t="s">
        <v>218</v>
      </c>
      <c r="O95" s="19" t="s">
        <v>31</v>
      </c>
      <c r="P95" s="20"/>
      <c r="Q95" s="19" t="s">
        <v>32</v>
      </c>
      <c r="R95" s="19" t="s">
        <v>33</v>
      </c>
      <c r="S95" s="19" t="s">
        <v>34</v>
      </c>
      <c r="T95" s="19" t="s">
        <v>36</v>
      </c>
    </row>
    <row r="96" spans="1:20" x14ac:dyDescent="0.3">
      <c r="A96" s="19" t="s">
        <v>20</v>
      </c>
      <c r="B96" s="20" t="s">
        <v>21</v>
      </c>
      <c r="C96" s="19" t="s">
        <v>219</v>
      </c>
      <c r="D96" s="19" t="s">
        <v>50</v>
      </c>
      <c r="E96" s="19" t="s">
        <v>25</v>
      </c>
      <c r="F96" s="19" t="s">
        <v>26</v>
      </c>
      <c r="G96" s="19" t="s">
        <v>38</v>
      </c>
      <c r="H96" s="19" t="s">
        <v>28</v>
      </c>
      <c r="I96" s="19" t="s">
        <v>57</v>
      </c>
      <c r="J96" s="23">
        <v>1674</v>
      </c>
      <c r="K96" s="20">
        <v>100</v>
      </c>
      <c r="L96" s="25">
        <f t="shared" si="2"/>
        <v>1674</v>
      </c>
      <c r="M96" s="25">
        <f t="shared" si="3"/>
        <v>0</v>
      </c>
      <c r="O96" s="19" t="s">
        <v>31</v>
      </c>
      <c r="P96" s="20"/>
      <c r="Q96" s="19" t="s">
        <v>32</v>
      </c>
      <c r="R96" s="19" t="s">
        <v>33</v>
      </c>
      <c r="S96" s="19" t="s">
        <v>34</v>
      </c>
      <c r="T96" s="19" t="s">
        <v>53</v>
      </c>
    </row>
    <row r="97" spans="1:20" x14ac:dyDescent="0.3">
      <c r="A97" s="19" t="s">
        <v>20</v>
      </c>
      <c r="B97" s="20" t="s">
        <v>21</v>
      </c>
      <c r="C97" s="19" t="s">
        <v>220</v>
      </c>
      <c r="D97" s="19" t="s">
        <v>50</v>
      </c>
      <c r="E97" s="19" t="s">
        <v>25</v>
      </c>
      <c r="F97" s="19" t="s">
        <v>26</v>
      </c>
      <c r="G97" s="19" t="s">
        <v>38</v>
      </c>
      <c r="H97" s="19" t="s">
        <v>28</v>
      </c>
      <c r="I97" s="19" t="s">
        <v>51</v>
      </c>
      <c r="J97" s="23">
        <v>18039</v>
      </c>
      <c r="K97" s="20">
        <v>100</v>
      </c>
      <c r="L97" s="25">
        <f t="shared" si="2"/>
        <v>18039</v>
      </c>
      <c r="M97" s="25">
        <f t="shared" si="3"/>
        <v>0</v>
      </c>
      <c r="O97" s="19" t="s">
        <v>31</v>
      </c>
      <c r="P97" s="20"/>
      <c r="Q97" s="19" t="s">
        <v>32</v>
      </c>
      <c r="R97" s="19" t="s">
        <v>33</v>
      </c>
      <c r="S97" s="19" t="s">
        <v>34</v>
      </c>
      <c r="T97" s="19" t="s">
        <v>40</v>
      </c>
    </row>
    <row r="98" spans="1:20" x14ac:dyDescent="0.3">
      <c r="A98" s="19" t="s">
        <v>20</v>
      </c>
      <c r="B98" s="20" t="s">
        <v>21</v>
      </c>
      <c r="C98" s="19" t="s">
        <v>221</v>
      </c>
      <c r="D98" s="19" t="s">
        <v>24</v>
      </c>
      <c r="E98" s="19" t="s">
        <v>25</v>
      </c>
      <c r="F98" s="19" t="s">
        <v>26</v>
      </c>
      <c r="G98" s="19" t="s">
        <v>38</v>
      </c>
      <c r="H98" s="19" t="s">
        <v>28</v>
      </c>
      <c r="I98" s="19" t="s">
        <v>29</v>
      </c>
      <c r="J98" s="23">
        <v>3197</v>
      </c>
      <c r="K98" s="20">
        <v>50</v>
      </c>
      <c r="L98" s="25">
        <f t="shared" si="2"/>
        <v>1598.5</v>
      </c>
      <c r="M98" s="25">
        <f t="shared" si="3"/>
        <v>1598.5</v>
      </c>
      <c r="N98" s="19" t="s">
        <v>222</v>
      </c>
      <c r="O98" s="19" t="s">
        <v>31</v>
      </c>
      <c r="P98" s="20"/>
      <c r="Q98" s="19" t="s">
        <v>32</v>
      </c>
      <c r="R98" s="19" t="s">
        <v>33</v>
      </c>
      <c r="S98" s="19" t="s">
        <v>34</v>
      </c>
      <c r="T98" s="19" t="s">
        <v>36</v>
      </c>
    </row>
    <row r="99" spans="1:20" x14ac:dyDescent="0.3">
      <c r="A99" s="19" t="s">
        <v>20</v>
      </c>
      <c r="B99" s="20" t="s">
        <v>21</v>
      </c>
      <c r="C99" s="19" t="s">
        <v>223</v>
      </c>
      <c r="D99" s="19" t="s">
        <v>24</v>
      </c>
      <c r="E99" s="19" t="s">
        <v>25</v>
      </c>
      <c r="F99" s="19" t="s">
        <v>26</v>
      </c>
      <c r="G99" s="19" t="s">
        <v>38</v>
      </c>
      <c r="H99" s="19" t="s">
        <v>28</v>
      </c>
      <c r="I99" s="19" t="s">
        <v>29</v>
      </c>
      <c r="J99" s="23">
        <v>496</v>
      </c>
      <c r="K99" s="20">
        <v>25</v>
      </c>
      <c r="L99" s="25">
        <f t="shared" si="2"/>
        <v>124</v>
      </c>
      <c r="M99" s="25">
        <f t="shared" si="3"/>
        <v>372</v>
      </c>
      <c r="N99" s="19" t="s">
        <v>224</v>
      </c>
      <c r="O99" s="19" t="s">
        <v>31</v>
      </c>
      <c r="P99" s="20"/>
      <c r="Q99" s="19" t="s">
        <v>32</v>
      </c>
      <c r="R99" s="19" t="s">
        <v>33</v>
      </c>
      <c r="S99" s="19" t="s">
        <v>34</v>
      </c>
      <c r="T99" s="19" t="s">
        <v>45</v>
      </c>
    </row>
    <row r="100" spans="1:20" x14ac:dyDescent="0.3">
      <c r="A100" s="19" t="s">
        <v>20</v>
      </c>
      <c r="B100" s="20" t="s">
        <v>21</v>
      </c>
      <c r="C100" s="19" t="s">
        <v>225</v>
      </c>
      <c r="D100" s="19" t="s">
        <v>24</v>
      </c>
      <c r="E100" s="19" t="s">
        <v>25</v>
      </c>
      <c r="F100" s="19" t="s">
        <v>26</v>
      </c>
      <c r="G100" s="19" t="s">
        <v>38</v>
      </c>
      <c r="H100" s="19" t="s">
        <v>28</v>
      </c>
      <c r="I100" s="19" t="s">
        <v>29</v>
      </c>
      <c r="J100" s="23">
        <v>54559</v>
      </c>
      <c r="K100" s="20">
        <v>25</v>
      </c>
      <c r="L100" s="25">
        <f t="shared" si="2"/>
        <v>13639.75</v>
      </c>
      <c r="M100" s="25">
        <f t="shared" si="3"/>
        <v>40919.25</v>
      </c>
      <c r="N100" s="19" t="s">
        <v>226</v>
      </c>
      <c r="O100" s="19" t="s">
        <v>31</v>
      </c>
      <c r="P100" s="20"/>
      <c r="Q100" s="19" t="s">
        <v>32</v>
      </c>
      <c r="R100" s="19" t="s">
        <v>33</v>
      </c>
      <c r="S100" s="19" t="s">
        <v>34</v>
      </c>
      <c r="T100" s="19" t="s">
        <v>45</v>
      </c>
    </row>
    <row r="101" spans="1:20" x14ac:dyDescent="0.3">
      <c r="A101" s="19" t="s">
        <v>20</v>
      </c>
      <c r="B101" s="20" t="s">
        <v>21</v>
      </c>
      <c r="C101" s="19" t="s">
        <v>227</v>
      </c>
      <c r="D101" s="19" t="s">
        <v>24</v>
      </c>
      <c r="E101" s="19" t="s">
        <v>25</v>
      </c>
      <c r="F101" s="19" t="s">
        <v>26</v>
      </c>
      <c r="G101" s="19" t="s">
        <v>38</v>
      </c>
      <c r="H101" s="19" t="s">
        <v>28</v>
      </c>
      <c r="I101" s="19" t="s">
        <v>29</v>
      </c>
      <c r="J101" s="23">
        <v>3403</v>
      </c>
      <c r="K101" s="20">
        <v>47</v>
      </c>
      <c r="L101" s="25">
        <f t="shared" si="2"/>
        <v>1599.41</v>
      </c>
      <c r="M101" s="25">
        <f t="shared" si="3"/>
        <v>1803.59</v>
      </c>
      <c r="N101" s="19" t="s">
        <v>228</v>
      </c>
      <c r="O101" s="19" t="s">
        <v>31</v>
      </c>
      <c r="P101" s="20"/>
      <c r="Q101" s="19" t="s">
        <v>32</v>
      </c>
      <c r="R101" s="19" t="s">
        <v>33</v>
      </c>
      <c r="S101" s="19" t="s">
        <v>34</v>
      </c>
      <c r="T101" s="19" t="s">
        <v>36</v>
      </c>
    </row>
    <row r="102" spans="1:20" x14ac:dyDescent="0.3">
      <c r="A102" s="19" t="s">
        <v>20</v>
      </c>
      <c r="B102" s="20" t="s">
        <v>21</v>
      </c>
      <c r="C102" s="19" t="s">
        <v>229</v>
      </c>
      <c r="D102" s="19" t="s">
        <v>24</v>
      </c>
      <c r="E102" s="19" t="s">
        <v>25</v>
      </c>
      <c r="F102" s="19" t="s">
        <v>26</v>
      </c>
      <c r="G102" s="19" t="s">
        <v>38</v>
      </c>
      <c r="H102" s="19" t="s">
        <v>28</v>
      </c>
      <c r="I102" s="19" t="s">
        <v>29</v>
      </c>
      <c r="J102" s="23">
        <v>257</v>
      </c>
      <c r="K102" s="20">
        <v>42</v>
      </c>
      <c r="L102" s="25">
        <f t="shared" si="2"/>
        <v>107.94</v>
      </c>
      <c r="M102" s="25">
        <f t="shared" si="3"/>
        <v>149.06</v>
      </c>
      <c r="N102" s="19" t="s">
        <v>230</v>
      </c>
      <c r="O102" s="19" t="s">
        <v>31</v>
      </c>
      <c r="P102" s="20"/>
      <c r="Q102" s="19" t="s">
        <v>32</v>
      </c>
      <c r="R102" s="19" t="s">
        <v>33</v>
      </c>
      <c r="S102" s="19" t="s">
        <v>34</v>
      </c>
      <c r="T102" s="19" t="s">
        <v>147</v>
      </c>
    </row>
    <row r="103" spans="1:20" x14ac:dyDescent="0.3">
      <c r="A103" s="19" t="s">
        <v>20</v>
      </c>
      <c r="B103" s="20" t="s">
        <v>21</v>
      </c>
      <c r="C103" s="19" t="s">
        <v>231</v>
      </c>
      <c r="D103" s="19" t="s">
        <v>24</v>
      </c>
      <c r="E103" s="19" t="s">
        <v>25</v>
      </c>
      <c r="F103" s="19" t="s">
        <v>26</v>
      </c>
      <c r="G103" s="19" t="s">
        <v>38</v>
      </c>
      <c r="H103" s="19" t="s">
        <v>28</v>
      </c>
      <c r="I103" s="19" t="s">
        <v>29</v>
      </c>
      <c r="J103" s="23">
        <v>616</v>
      </c>
      <c r="K103" s="20">
        <v>43</v>
      </c>
      <c r="L103" s="25">
        <f t="shared" si="2"/>
        <v>264.88</v>
      </c>
      <c r="M103" s="25">
        <f t="shared" si="3"/>
        <v>351.12</v>
      </c>
      <c r="N103" s="19" t="s">
        <v>232</v>
      </c>
      <c r="O103" s="19" t="s">
        <v>31</v>
      </c>
      <c r="P103" s="20"/>
      <c r="Q103" s="19" t="s">
        <v>32</v>
      </c>
      <c r="R103" s="19" t="s">
        <v>33</v>
      </c>
      <c r="S103" s="19" t="s">
        <v>34</v>
      </c>
      <c r="T103" s="19" t="s">
        <v>147</v>
      </c>
    </row>
    <row r="104" spans="1:20" x14ac:dyDescent="0.3">
      <c r="A104" s="19" t="s">
        <v>20</v>
      </c>
      <c r="B104" s="20" t="s">
        <v>21</v>
      </c>
      <c r="C104" s="19" t="s">
        <v>233</v>
      </c>
      <c r="D104" s="19" t="s">
        <v>24</v>
      </c>
      <c r="E104" s="19" t="s">
        <v>25</v>
      </c>
      <c r="F104" s="19" t="s">
        <v>26</v>
      </c>
      <c r="G104" s="19" t="s">
        <v>38</v>
      </c>
      <c r="H104" s="19" t="s">
        <v>28</v>
      </c>
      <c r="I104" s="19" t="s">
        <v>42</v>
      </c>
      <c r="J104" s="23">
        <v>18193</v>
      </c>
      <c r="K104" s="20">
        <v>24</v>
      </c>
      <c r="L104" s="25">
        <f t="shared" si="2"/>
        <v>4366.32</v>
      </c>
      <c r="M104" s="25">
        <f t="shared" si="3"/>
        <v>13826.68</v>
      </c>
      <c r="N104" s="19" t="s">
        <v>234</v>
      </c>
      <c r="O104" s="19" t="s">
        <v>31</v>
      </c>
      <c r="P104" s="20"/>
      <c r="Q104" s="19" t="s">
        <v>32</v>
      </c>
      <c r="R104" s="19" t="s">
        <v>33</v>
      </c>
      <c r="S104" s="19" t="s">
        <v>34</v>
      </c>
      <c r="T104" s="19" t="s">
        <v>45</v>
      </c>
    </row>
    <row r="105" spans="1:20" x14ac:dyDescent="0.3">
      <c r="A105" s="19" t="s">
        <v>20</v>
      </c>
      <c r="B105" s="20" t="s">
        <v>21</v>
      </c>
      <c r="C105" s="19" t="s">
        <v>235</v>
      </c>
      <c r="D105" s="19" t="s">
        <v>24</v>
      </c>
      <c r="E105" s="19" t="s">
        <v>25</v>
      </c>
      <c r="F105" s="19" t="s">
        <v>26</v>
      </c>
      <c r="G105" s="19" t="s">
        <v>38</v>
      </c>
      <c r="H105" s="19" t="s">
        <v>28</v>
      </c>
      <c r="I105" s="19" t="s">
        <v>42</v>
      </c>
      <c r="J105" s="23">
        <v>19892</v>
      </c>
      <c r="K105" s="20">
        <v>31</v>
      </c>
      <c r="L105" s="25">
        <f t="shared" si="2"/>
        <v>6166.52</v>
      </c>
      <c r="M105" s="25">
        <f t="shared" si="3"/>
        <v>13725.48</v>
      </c>
      <c r="N105" s="19" t="s">
        <v>236</v>
      </c>
      <c r="O105" s="19" t="s">
        <v>31</v>
      </c>
      <c r="P105" s="20"/>
      <c r="Q105" s="19" t="s">
        <v>32</v>
      </c>
      <c r="R105" s="19" t="s">
        <v>33</v>
      </c>
      <c r="S105" s="19" t="s">
        <v>34</v>
      </c>
      <c r="T105" s="19" t="s">
        <v>45</v>
      </c>
    </row>
    <row r="106" spans="1:20" x14ac:dyDescent="0.3">
      <c r="A106" s="19" t="s">
        <v>20</v>
      </c>
      <c r="B106" s="20" t="s">
        <v>21</v>
      </c>
      <c r="C106" s="19" t="s">
        <v>237</v>
      </c>
      <c r="D106" s="19" t="s">
        <v>24</v>
      </c>
      <c r="E106" s="19" t="s">
        <v>25</v>
      </c>
      <c r="F106" s="19" t="s">
        <v>26</v>
      </c>
      <c r="G106" s="19" t="s">
        <v>38</v>
      </c>
      <c r="H106" s="19" t="s">
        <v>28</v>
      </c>
      <c r="I106" s="19" t="s">
        <v>29</v>
      </c>
      <c r="J106" s="23">
        <v>6883</v>
      </c>
      <c r="K106" s="20">
        <v>29</v>
      </c>
      <c r="L106" s="25">
        <f t="shared" si="2"/>
        <v>1996.07</v>
      </c>
      <c r="M106" s="25">
        <f t="shared" si="3"/>
        <v>4886.93</v>
      </c>
      <c r="N106" s="19" t="s">
        <v>238</v>
      </c>
      <c r="O106" s="19" t="s">
        <v>31</v>
      </c>
      <c r="P106" s="20"/>
      <c r="Q106" s="19" t="s">
        <v>32</v>
      </c>
      <c r="R106" s="19" t="s">
        <v>33</v>
      </c>
      <c r="S106" s="19" t="s">
        <v>34</v>
      </c>
      <c r="T106" s="19" t="s">
        <v>45</v>
      </c>
    </row>
    <row r="107" spans="1:20" x14ac:dyDescent="0.3">
      <c r="A107" s="19" t="s">
        <v>20</v>
      </c>
      <c r="B107" s="20" t="s">
        <v>21</v>
      </c>
      <c r="C107" s="19" t="s">
        <v>239</v>
      </c>
      <c r="D107" s="19" t="s">
        <v>24</v>
      </c>
      <c r="E107" s="19" t="s">
        <v>25</v>
      </c>
      <c r="F107" s="19" t="s">
        <v>26</v>
      </c>
      <c r="G107" s="19" t="s">
        <v>38</v>
      </c>
      <c r="H107" s="19" t="s">
        <v>28</v>
      </c>
      <c r="I107" s="19" t="s">
        <v>42</v>
      </c>
      <c r="J107" s="23">
        <v>28679</v>
      </c>
      <c r="K107" s="20">
        <v>34</v>
      </c>
      <c r="L107" s="25">
        <f t="shared" si="2"/>
        <v>9750.86</v>
      </c>
      <c r="M107" s="25">
        <f t="shared" si="3"/>
        <v>18928.14</v>
      </c>
      <c r="N107" s="19" t="s">
        <v>240</v>
      </c>
      <c r="O107" s="19" t="s">
        <v>31</v>
      </c>
      <c r="P107" s="20"/>
      <c r="Q107" s="19" t="s">
        <v>32</v>
      </c>
      <c r="R107" s="19" t="s">
        <v>33</v>
      </c>
      <c r="S107" s="19" t="s">
        <v>34</v>
      </c>
      <c r="T107" s="19" t="s">
        <v>131</v>
      </c>
    </row>
    <row r="108" spans="1:20" x14ac:dyDescent="0.3">
      <c r="A108" s="19" t="s">
        <v>20</v>
      </c>
      <c r="B108" s="20" t="s">
        <v>21</v>
      </c>
      <c r="C108" s="19" t="s">
        <v>241</v>
      </c>
      <c r="D108" s="19" t="s">
        <v>24</v>
      </c>
      <c r="E108" s="19" t="s">
        <v>25</v>
      </c>
      <c r="F108" s="19" t="s">
        <v>26</v>
      </c>
      <c r="G108" s="19" t="s">
        <v>38</v>
      </c>
      <c r="H108" s="19" t="s">
        <v>28</v>
      </c>
      <c r="I108" s="19" t="s">
        <v>29</v>
      </c>
      <c r="J108" s="23">
        <v>5773</v>
      </c>
      <c r="K108" s="20">
        <v>25</v>
      </c>
      <c r="L108" s="25">
        <f t="shared" si="2"/>
        <v>1443.25</v>
      </c>
      <c r="M108" s="25">
        <f t="shared" si="3"/>
        <v>4329.75</v>
      </c>
      <c r="N108" s="19" t="s">
        <v>242</v>
      </c>
      <c r="O108" s="19" t="s">
        <v>31</v>
      </c>
      <c r="P108" s="20"/>
      <c r="Q108" s="19" t="s">
        <v>32</v>
      </c>
      <c r="R108" s="19" t="s">
        <v>33</v>
      </c>
      <c r="S108" s="19" t="s">
        <v>34</v>
      </c>
      <c r="T108" s="19" t="s">
        <v>45</v>
      </c>
    </row>
    <row r="109" spans="1:20" x14ac:dyDescent="0.3">
      <c r="A109" s="19" t="s">
        <v>20</v>
      </c>
      <c r="B109" s="20" t="s">
        <v>21</v>
      </c>
      <c r="C109" s="19" t="s">
        <v>243</v>
      </c>
      <c r="D109" s="19" t="s">
        <v>24</v>
      </c>
      <c r="E109" s="19" t="s">
        <v>25</v>
      </c>
      <c r="F109" s="19" t="s">
        <v>26</v>
      </c>
      <c r="G109" s="19" t="s">
        <v>38</v>
      </c>
      <c r="H109" s="19" t="s">
        <v>28</v>
      </c>
      <c r="I109" s="19" t="s">
        <v>42</v>
      </c>
      <c r="J109" s="23">
        <v>18232</v>
      </c>
      <c r="K109" s="20">
        <v>29</v>
      </c>
      <c r="L109" s="25">
        <f t="shared" si="2"/>
        <v>5287.28</v>
      </c>
      <c r="M109" s="25">
        <f t="shared" si="3"/>
        <v>12944.72</v>
      </c>
      <c r="N109" s="19" t="s">
        <v>244</v>
      </c>
      <c r="O109" s="19" t="s">
        <v>31</v>
      </c>
      <c r="P109" s="20"/>
      <c r="Q109" s="19" t="s">
        <v>32</v>
      </c>
      <c r="R109" s="19" t="s">
        <v>33</v>
      </c>
      <c r="S109" s="19" t="s">
        <v>34</v>
      </c>
      <c r="T109" s="19" t="s">
        <v>45</v>
      </c>
    </row>
    <row r="110" spans="1:20" x14ac:dyDescent="0.3">
      <c r="A110" s="19" t="s">
        <v>20</v>
      </c>
      <c r="B110" s="20" t="s">
        <v>21</v>
      </c>
      <c r="C110" s="19" t="s">
        <v>245</v>
      </c>
      <c r="D110" s="19" t="s">
        <v>24</v>
      </c>
      <c r="E110" s="19" t="s">
        <v>25</v>
      </c>
      <c r="F110" s="19" t="s">
        <v>26</v>
      </c>
      <c r="G110" s="19" t="s">
        <v>38</v>
      </c>
      <c r="H110" s="19" t="s">
        <v>28</v>
      </c>
      <c r="I110" s="19" t="s">
        <v>42</v>
      </c>
      <c r="J110" s="23">
        <v>4465</v>
      </c>
      <c r="K110" s="20">
        <v>33</v>
      </c>
      <c r="L110" s="25">
        <f t="shared" si="2"/>
        <v>1473.45</v>
      </c>
      <c r="M110" s="25">
        <f t="shared" si="3"/>
        <v>2991.55</v>
      </c>
      <c r="N110" s="19" t="s">
        <v>246</v>
      </c>
      <c r="O110" s="19" t="s">
        <v>31</v>
      </c>
      <c r="P110" s="20"/>
      <c r="Q110" s="19" t="s">
        <v>32</v>
      </c>
      <c r="R110" s="19" t="s">
        <v>33</v>
      </c>
      <c r="S110" s="19" t="s">
        <v>34</v>
      </c>
      <c r="T110" s="19" t="s">
        <v>45</v>
      </c>
    </row>
    <row r="111" spans="1:20" x14ac:dyDescent="0.3">
      <c r="A111" s="19" t="s">
        <v>20</v>
      </c>
      <c r="B111" s="20" t="s">
        <v>21</v>
      </c>
      <c r="C111" s="19" t="s">
        <v>247</v>
      </c>
      <c r="D111" s="19" t="s">
        <v>24</v>
      </c>
      <c r="E111" s="19" t="s">
        <v>25</v>
      </c>
      <c r="F111" s="19" t="s">
        <v>26</v>
      </c>
      <c r="G111" s="19" t="s">
        <v>38</v>
      </c>
      <c r="H111" s="19" t="s">
        <v>28</v>
      </c>
      <c r="I111" s="19" t="s">
        <v>42</v>
      </c>
      <c r="J111" s="23">
        <v>7196</v>
      </c>
      <c r="K111" s="20">
        <v>28</v>
      </c>
      <c r="L111" s="25">
        <f t="shared" si="2"/>
        <v>2014.88</v>
      </c>
      <c r="M111" s="25">
        <f t="shared" si="3"/>
        <v>5181.12</v>
      </c>
      <c r="N111" s="19" t="s">
        <v>248</v>
      </c>
      <c r="O111" s="19" t="s">
        <v>31</v>
      </c>
      <c r="P111" s="20"/>
      <c r="Q111" s="19" t="s">
        <v>32</v>
      </c>
      <c r="R111" s="19" t="s">
        <v>33</v>
      </c>
      <c r="S111" s="19" t="s">
        <v>34</v>
      </c>
      <c r="T111" s="19" t="s">
        <v>45</v>
      </c>
    </row>
    <row r="112" spans="1:20" x14ac:dyDescent="0.3">
      <c r="A112" s="19" t="s">
        <v>20</v>
      </c>
      <c r="B112" s="20" t="s">
        <v>21</v>
      </c>
      <c r="C112" s="19" t="s">
        <v>249</v>
      </c>
      <c r="D112" s="19" t="s">
        <v>24</v>
      </c>
      <c r="E112" s="19" t="s">
        <v>25</v>
      </c>
      <c r="F112" s="19" t="s">
        <v>26</v>
      </c>
      <c r="G112" s="19" t="s">
        <v>38</v>
      </c>
      <c r="H112" s="19" t="s">
        <v>28</v>
      </c>
      <c r="I112" s="19" t="s">
        <v>42</v>
      </c>
      <c r="J112" s="23">
        <v>12593</v>
      </c>
      <c r="K112" s="20">
        <v>29</v>
      </c>
      <c r="L112" s="25">
        <f t="shared" si="2"/>
        <v>3651.97</v>
      </c>
      <c r="M112" s="25">
        <f t="shared" si="3"/>
        <v>8941.0300000000007</v>
      </c>
      <c r="N112" s="19" t="s">
        <v>250</v>
      </c>
      <c r="O112" s="19" t="s">
        <v>31</v>
      </c>
      <c r="P112" s="20"/>
      <c r="Q112" s="19" t="s">
        <v>32</v>
      </c>
      <c r="R112" s="19" t="s">
        <v>33</v>
      </c>
      <c r="S112" s="19" t="s">
        <v>34</v>
      </c>
      <c r="T112" s="19" t="s">
        <v>45</v>
      </c>
    </row>
    <row r="113" spans="1:20" x14ac:dyDescent="0.3">
      <c r="A113" s="19" t="s">
        <v>20</v>
      </c>
      <c r="B113" s="20" t="s">
        <v>21</v>
      </c>
      <c r="C113" s="19" t="s">
        <v>251</v>
      </c>
      <c r="D113" s="19" t="s">
        <v>24</v>
      </c>
      <c r="E113" s="19" t="s">
        <v>25</v>
      </c>
      <c r="F113" s="19" t="s">
        <v>26</v>
      </c>
      <c r="G113" s="19" t="s">
        <v>38</v>
      </c>
      <c r="H113" s="19" t="s">
        <v>28</v>
      </c>
      <c r="I113" s="19" t="s">
        <v>42</v>
      </c>
      <c r="J113" s="23">
        <v>20056</v>
      </c>
      <c r="K113" s="20">
        <v>30</v>
      </c>
      <c r="L113" s="25">
        <f t="shared" si="2"/>
        <v>6016.8</v>
      </c>
      <c r="M113" s="25">
        <f t="shared" si="3"/>
        <v>14039.2</v>
      </c>
      <c r="N113" s="19" t="s">
        <v>253</v>
      </c>
      <c r="O113" s="19" t="s">
        <v>31</v>
      </c>
      <c r="P113" s="20"/>
      <c r="Q113" s="19" t="s">
        <v>32</v>
      </c>
      <c r="R113" s="19" t="s">
        <v>33</v>
      </c>
      <c r="S113" s="19" t="s">
        <v>34</v>
      </c>
      <c r="T113" s="19" t="s">
        <v>45</v>
      </c>
    </row>
    <row r="114" spans="1:20" x14ac:dyDescent="0.3">
      <c r="A114" s="19" t="s">
        <v>20</v>
      </c>
      <c r="B114" s="20" t="s">
        <v>21</v>
      </c>
      <c r="C114" s="19" t="s">
        <v>254</v>
      </c>
      <c r="D114" s="19" t="s">
        <v>24</v>
      </c>
      <c r="E114" s="19" t="s">
        <v>25</v>
      </c>
      <c r="F114" s="19" t="s">
        <v>26</v>
      </c>
      <c r="G114" s="19" t="s">
        <v>38</v>
      </c>
      <c r="H114" s="19" t="s">
        <v>28</v>
      </c>
      <c r="I114" s="19" t="s">
        <v>29</v>
      </c>
      <c r="J114" s="23">
        <v>617</v>
      </c>
      <c r="K114" s="20">
        <v>46</v>
      </c>
      <c r="L114" s="25">
        <f t="shared" si="2"/>
        <v>283.82</v>
      </c>
      <c r="M114" s="25">
        <f t="shared" si="3"/>
        <v>333.18</v>
      </c>
      <c r="P114" s="20"/>
    </row>
    <row r="115" spans="1:20" x14ac:dyDescent="0.3">
      <c r="A115" s="19" t="s">
        <v>20</v>
      </c>
      <c r="B115" s="20" t="s">
        <v>21</v>
      </c>
      <c r="C115" s="19" t="s">
        <v>255</v>
      </c>
      <c r="D115" s="19" t="s">
        <v>24</v>
      </c>
      <c r="E115" s="19" t="s">
        <v>25</v>
      </c>
      <c r="F115" s="19" t="s">
        <v>26</v>
      </c>
      <c r="G115" s="19" t="s">
        <v>38</v>
      </c>
      <c r="H115" s="19" t="s">
        <v>28</v>
      </c>
      <c r="I115" s="19" t="s">
        <v>42</v>
      </c>
      <c r="J115" s="23">
        <v>42365</v>
      </c>
      <c r="K115" s="20">
        <v>26</v>
      </c>
      <c r="L115" s="25">
        <f t="shared" si="2"/>
        <v>11014.9</v>
      </c>
      <c r="M115" s="25">
        <f t="shared" si="3"/>
        <v>31350.1</v>
      </c>
      <c r="N115" s="19" t="s">
        <v>256</v>
      </c>
      <c r="O115" s="19" t="s">
        <v>31</v>
      </c>
      <c r="P115" s="20"/>
      <c r="Q115" s="19" t="s">
        <v>32</v>
      </c>
      <c r="R115" s="19" t="s">
        <v>33</v>
      </c>
      <c r="S115" s="19" t="s">
        <v>34</v>
      </c>
      <c r="T115" s="19" t="s">
        <v>45</v>
      </c>
    </row>
    <row r="116" spans="1:20" x14ac:dyDescent="0.3">
      <c r="A116" s="19" t="s">
        <v>20</v>
      </c>
      <c r="B116" s="20" t="s">
        <v>21</v>
      </c>
      <c r="C116" s="19" t="s">
        <v>257</v>
      </c>
      <c r="D116" s="19" t="s">
        <v>24</v>
      </c>
      <c r="E116" s="19" t="s">
        <v>25</v>
      </c>
      <c r="F116" s="19" t="s">
        <v>26</v>
      </c>
      <c r="G116" s="19" t="s">
        <v>38</v>
      </c>
      <c r="H116" s="19" t="s">
        <v>28</v>
      </c>
      <c r="I116" s="19" t="s">
        <v>29</v>
      </c>
      <c r="J116" s="23">
        <v>6643</v>
      </c>
      <c r="K116" s="20">
        <v>46</v>
      </c>
      <c r="L116" s="25">
        <f t="shared" si="2"/>
        <v>3055.78</v>
      </c>
      <c r="M116" s="25">
        <f t="shared" si="3"/>
        <v>3587.22</v>
      </c>
      <c r="N116" s="19" t="s">
        <v>258</v>
      </c>
      <c r="O116" s="19" t="s">
        <v>31</v>
      </c>
      <c r="P116" s="20"/>
      <c r="Q116" s="19" t="s">
        <v>32</v>
      </c>
      <c r="R116" s="19" t="s">
        <v>33</v>
      </c>
      <c r="S116" s="19" t="s">
        <v>34</v>
      </c>
      <c r="T116" s="19" t="s">
        <v>45</v>
      </c>
    </row>
    <row r="117" spans="1:20" x14ac:dyDescent="0.3">
      <c r="A117" s="19" t="s">
        <v>20</v>
      </c>
      <c r="B117" s="20" t="s">
        <v>21</v>
      </c>
      <c r="C117" s="19" t="s">
        <v>259</v>
      </c>
      <c r="D117" s="19" t="s">
        <v>24</v>
      </c>
      <c r="E117" s="19" t="s">
        <v>25</v>
      </c>
      <c r="F117" s="19" t="s">
        <v>26</v>
      </c>
      <c r="G117" s="19" t="s">
        <v>38</v>
      </c>
      <c r="H117" s="19" t="s">
        <v>28</v>
      </c>
      <c r="I117" s="19" t="s">
        <v>29</v>
      </c>
      <c r="J117" s="23">
        <v>9714</v>
      </c>
      <c r="K117" s="20">
        <v>25</v>
      </c>
      <c r="L117" s="25">
        <f t="shared" si="2"/>
        <v>2428.5</v>
      </c>
      <c r="M117" s="25">
        <f t="shared" si="3"/>
        <v>7285.5</v>
      </c>
      <c r="N117" s="19" t="s">
        <v>260</v>
      </c>
      <c r="O117" s="19" t="s">
        <v>31</v>
      </c>
      <c r="P117" s="20"/>
      <c r="Q117" s="19" t="s">
        <v>32</v>
      </c>
      <c r="R117" s="19" t="s">
        <v>33</v>
      </c>
      <c r="S117" s="19" t="s">
        <v>34</v>
      </c>
      <c r="T117" s="19" t="s">
        <v>45</v>
      </c>
    </row>
    <row r="118" spans="1:20" x14ac:dyDescent="0.3">
      <c r="A118" s="19" t="s">
        <v>20</v>
      </c>
      <c r="B118" s="20" t="s">
        <v>21</v>
      </c>
      <c r="C118" s="19" t="s">
        <v>261</v>
      </c>
      <c r="D118" s="19" t="s">
        <v>24</v>
      </c>
      <c r="E118" s="19" t="s">
        <v>25</v>
      </c>
      <c r="F118" s="19" t="s">
        <v>26</v>
      </c>
      <c r="G118" s="19" t="s">
        <v>38</v>
      </c>
      <c r="H118" s="19" t="s">
        <v>28</v>
      </c>
      <c r="I118" s="19" t="s">
        <v>29</v>
      </c>
      <c r="J118" s="23">
        <v>599</v>
      </c>
      <c r="K118" s="20">
        <v>0</v>
      </c>
      <c r="L118" s="25">
        <f t="shared" si="2"/>
        <v>0</v>
      </c>
      <c r="M118" s="25">
        <f t="shared" si="3"/>
        <v>599</v>
      </c>
      <c r="N118" s="19" t="s">
        <v>262</v>
      </c>
      <c r="O118" s="19" t="s">
        <v>31</v>
      </c>
      <c r="P118" s="20"/>
      <c r="Q118" s="19" t="s">
        <v>32</v>
      </c>
      <c r="R118" s="19" t="s">
        <v>33</v>
      </c>
      <c r="S118" s="19" t="s">
        <v>34</v>
      </c>
      <c r="T118" s="19" t="s">
        <v>45</v>
      </c>
    </row>
    <row r="119" spans="1:20" x14ac:dyDescent="0.3">
      <c r="A119" s="19" t="s">
        <v>20</v>
      </c>
      <c r="B119" s="20" t="s">
        <v>21</v>
      </c>
      <c r="C119" s="19" t="s">
        <v>263</v>
      </c>
      <c r="D119" s="19" t="s">
        <v>24</v>
      </c>
      <c r="E119" s="19" t="s">
        <v>25</v>
      </c>
      <c r="F119" s="19" t="s">
        <v>26</v>
      </c>
      <c r="G119" s="19" t="s">
        <v>38</v>
      </c>
      <c r="H119" s="19" t="s">
        <v>28</v>
      </c>
      <c r="I119" s="19" t="s">
        <v>29</v>
      </c>
      <c r="J119" s="23">
        <v>4149</v>
      </c>
      <c r="K119" s="20">
        <v>52</v>
      </c>
      <c r="L119" s="25">
        <f t="shared" si="2"/>
        <v>2157.48</v>
      </c>
      <c r="M119" s="25">
        <f t="shared" si="3"/>
        <v>1991.52</v>
      </c>
      <c r="P119" s="20"/>
    </row>
    <row r="120" spans="1:20" x14ac:dyDescent="0.3">
      <c r="A120" s="19" t="s">
        <v>20</v>
      </c>
      <c r="B120" s="20" t="s">
        <v>21</v>
      </c>
      <c r="C120" s="19" t="s">
        <v>264</v>
      </c>
      <c r="D120" s="19" t="s">
        <v>24</v>
      </c>
      <c r="E120" s="19" t="s">
        <v>25</v>
      </c>
      <c r="F120" s="19" t="s">
        <v>26</v>
      </c>
      <c r="G120" s="19" t="s">
        <v>38</v>
      </c>
      <c r="H120" s="19" t="s">
        <v>28</v>
      </c>
      <c r="I120" s="19" t="s">
        <v>42</v>
      </c>
      <c r="J120" s="23">
        <v>10993</v>
      </c>
      <c r="K120" s="20">
        <v>30</v>
      </c>
      <c r="L120" s="25">
        <f t="shared" si="2"/>
        <v>3297.9</v>
      </c>
      <c r="M120" s="25">
        <f t="shared" si="3"/>
        <v>7695.1</v>
      </c>
      <c r="N120" s="19" t="s">
        <v>265</v>
      </c>
      <c r="O120" s="19" t="s">
        <v>31</v>
      </c>
      <c r="P120" s="20"/>
      <c r="Q120" s="19" t="s">
        <v>32</v>
      </c>
      <c r="R120" s="19" t="s">
        <v>33</v>
      </c>
      <c r="S120" s="19" t="s">
        <v>34</v>
      </c>
      <c r="T120" s="19" t="s">
        <v>45</v>
      </c>
    </row>
    <row r="121" spans="1:20" x14ac:dyDescent="0.3">
      <c r="A121" s="19" t="s">
        <v>20</v>
      </c>
      <c r="B121" s="20" t="s">
        <v>21</v>
      </c>
      <c r="C121" s="19" t="s">
        <v>266</v>
      </c>
      <c r="D121" s="19" t="s">
        <v>24</v>
      </c>
      <c r="E121" s="19" t="s">
        <v>25</v>
      </c>
      <c r="F121" s="19" t="s">
        <v>26</v>
      </c>
      <c r="G121" s="19" t="s">
        <v>38</v>
      </c>
      <c r="H121" s="19" t="s">
        <v>28</v>
      </c>
      <c r="I121" s="19" t="s">
        <v>29</v>
      </c>
      <c r="J121" s="23">
        <v>2374</v>
      </c>
      <c r="K121" s="20">
        <v>47</v>
      </c>
      <c r="L121" s="25">
        <f t="shared" si="2"/>
        <v>1115.78</v>
      </c>
      <c r="M121" s="25">
        <f t="shared" si="3"/>
        <v>1258.22</v>
      </c>
      <c r="P121" s="20"/>
    </row>
    <row r="122" spans="1:20" x14ac:dyDescent="0.3">
      <c r="A122" s="19" t="s">
        <v>20</v>
      </c>
      <c r="B122" s="20" t="s">
        <v>21</v>
      </c>
      <c r="C122" s="19" t="s">
        <v>267</v>
      </c>
      <c r="D122" s="19" t="s">
        <v>24</v>
      </c>
      <c r="E122" s="19" t="s">
        <v>25</v>
      </c>
      <c r="F122" s="19" t="s">
        <v>26</v>
      </c>
      <c r="G122" s="19" t="s">
        <v>38</v>
      </c>
      <c r="H122" s="19" t="s">
        <v>28</v>
      </c>
      <c r="I122" s="19" t="s">
        <v>29</v>
      </c>
      <c r="J122" s="23">
        <v>2920</v>
      </c>
      <c r="K122" s="20">
        <v>47</v>
      </c>
      <c r="L122" s="25">
        <f t="shared" si="2"/>
        <v>1372.4</v>
      </c>
      <c r="M122" s="25">
        <f t="shared" si="3"/>
        <v>1547.6</v>
      </c>
      <c r="P122" s="20"/>
    </row>
    <row r="123" spans="1:20" x14ac:dyDescent="0.3">
      <c r="A123" s="19" t="s">
        <v>20</v>
      </c>
      <c r="B123" s="20" t="s">
        <v>21</v>
      </c>
      <c r="C123" s="19" t="s">
        <v>268</v>
      </c>
      <c r="D123" s="19" t="s">
        <v>24</v>
      </c>
      <c r="E123" s="19" t="s">
        <v>25</v>
      </c>
      <c r="F123" s="19" t="s">
        <v>26</v>
      </c>
      <c r="G123" s="19" t="s">
        <v>38</v>
      </c>
      <c r="H123" s="19" t="s">
        <v>28</v>
      </c>
      <c r="I123" s="19" t="s">
        <v>29</v>
      </c>
      <c r="J123" s="23">
        <v>12066</v>
      </c>
      <c r="K123" s="20">
        <v>30</v>
      </c>
      <c r="L123" s="25">
        <f t="shared" si="2"/>
        <v>3619.8</v>
      </c>
      <c r="M123" s="25">
        <f t="shared" si="3"/>
        <v>8446.2000000000007</v>
      </c>
      <c r="N123" s="19" t="s">
        <v>269</v>
      </c>
      <c r="O123" s="19" t="s">
        <v>31</v>
      </c>
      <c r="P123" s="20"/>
      <c r="Q123" s="19" t="s">
        <v>32</v>
      </c>
      <c r="R123" s="19" t="s">
        <v>33</v>
      </c>
      <c r="S123" s="19" t="s">
        <v>34</v>
      </c>
      <c r="T123" s="19" t="s">
        <v>45</v>
      </c>
    </row>
    <row r="124" spans="1:20" x14ac:dyDescent="0.3">
      <c r="A124" s="19" t="s">
        <v>20</v>
      </c>
      <c r="B124" s="20" t="s">
        <v>21</v>
      </c>
      <c r="C124" s="19" t="s">
        <v>270</v>
      </c>
      <c r="E124" s="19" t="s">
        <v>25</v>
      </c>
      <c r="F124" s="19" t="s">
        <v>26</v>
      </c>
      <c r="G124" s="19" t="s">
        <v>38</v>
      </c>
      <c r="H124" s="19" t="s">
        <v>28</v>
      </c>
      <c r="I124" s="19" t="s">
        <v>57</v>
      </c>
      <c r="J124" s="23">
        <v>983</v>
      </c>
      <c r="K124" s="20">
        <v>100</v>
      </c>
      <c r="L124" s="25">
        <f t="shared" si="2"/>
        <v>983</v>
      </c>
      <c r="M124" s="25">
        <f t="shared" si="3"/>
        <v>0</v>
      </c>
      <c r="N124" s="19" t="s">
        <v>271</v>
      </c>
      <c r="O124" s="19" t="s">
        <v>31</v>
      </c>
      <c r="P124" s="20"/>
      <c r="Q124" s="19" t="s">
        <v>32</v>
      </c>
      <c r="R124" s="19" t="s">
        <v>33</v>
      </c>
      <c r="S124" s="19" t="s">
        <v>34</v>
      </c>
      <c r="T124" s="19" t="s">
        <v>272</v>
      </c>
    </row>
    <row r="125" spans="1:20" x14ac:dyDescent="0.3">
      <c r="A125" s="19" t="s">
        <v>20</v>
      </c>
      <c r="B125" s="20" t="s">
        <v>21</v>
      </c>
      <c r="C125" s="19" t="s">
        <v>273</v>
      </c>
      <c r="E125" s="19" t="s">
        <v>25</v>
      </c>
      <c r="F125" s="19" t="s">
        <v>26</v>
      </c>
      <c r="G125" s="19" t="s">
        <v>38</v>
      </c>
      <c r="H125" s="19" t="s">
        <v>28</v>
      </c>
      <c r="I125" s="19" t="s">
        <v>57</v>
      </c>
      <c r="J125" s="23">
        <v>983</v>
      </c>
      <c r="K125" s="20">
        <v>100</v>
      </c>
      <c r="L125" s="25">
        <f t="shared" si="2"/>
        <v>983</v>
      </c>
      <c r="M125" s="25">
        <f t="shared" si="3"/>
        <v>0</v>
      </c>
      <c r="O125" s="19" t="s">
        <v>31</v>
      </c>
      <c r="P125" s="20"/>
      <c r="Q125" s="19" t="s">
        <v>32</v>
      </c>
      <c r="R125" s="19" t="s">
        <v>33</v>
      </c>
      <c r="S125" s="19" t="s">
        <v>34</v>
      </c>
      <c r="T125" s="19" t="s">
        <v>272</v>
      </c>
    </row>
    <row r="126" spans="1:20" x14ac:dyDescent="0.3">
      <c r="A126" s="19" t="s">
        <v>20</v>
      </c>
      <c r="B126" s="20" t="s">
        <v>21</v>
      </c>
      <c r="C126" s="19" t="s">
        <v>274</v>
      </c>
      <c r="D126" s="19" t="s">
        <v>24</v>
      </c>
      <c r="E126" s="19" t="s">
        <v>25</v>
      </c>
      <c r="F126" s="19" t="s">
        <v>26</v>
      </c>
      <c r="G126" s="19" t="s">
        <v>275</v>
      </c>
      <c r="H126" s="19" t="s">
        <v>28</v>
      </c>
      <c r="I126" s="19" t="s">
        <v>29</v>
      </c>
      <c r="J126" s="23">
        <v>2926</v>
      </c>
      <c r="K126" s="20">
        <v>48</v>
      </c>
      <c r="L126" s="25">
        <f t="shared" si="2"/>
        <v>1404.48</v>
      </c>
      <c r="M126" s="25">
        <f t="shared" si="3"/>
        <v>1521.52</v>
      </c>
      <c r="N126" s="19" t="s">
        <v>276</v>
      </c>
      <c r="O126" s="19" t="s">
        <v>31</v>
      </c>
      <c r="P126" s="20"/>
      <c r="Q126" s="19" t="s">
        <v>32</v>
      </c>
      <c r="R126" s="19" t="s">
        <v>33</v>
      </c>
      <c r="S126" s="19" t="s">
        <v>34</v>
      </c>
      <c r="T126" s="19" t="s">
        <v>36</v>
      </c>
    </row>
    <row r="127" spans="1:20" x14ac:dyDescent="0.3">
      <c r="A127" s="19" t="s">
        <v>20</v>
      </c>
      <c r="B127" s="20" t="s">
        <v>21</v>
      </c>
      <c r="C127" s="19" t="s">
        <v>277</v>
      </c>
      <c r="E127" s="19" t="s">
        <v>25</v>
      </c>
      <c r="F127" s="19" t="s">
        <v>278</v>
      </c>
      <c r="G127" s="19" t="s">
        <v>275</v>
      </c>
      <c r="H127" s="19" t="s">
        <v>28</v>
      </c>
      <c r="I127" s="19" t="s">
        <v>42</v>
      </c>
      <c r="J127" s="23">
        <v>39561</v>
      </c>
      <c r="K127" s="20">
        <v>58</v>
      </c>
      <c r="L127" s="25">
        <f t="shared" si="2"/>
        <v>22945.38</v>
      </c>
      <c r="M127" s="25">
        <f t="shared" si="3"/>
        <v>16615.62</v>
      </c>
      <c r="O127" s="19" t="s">
        <v>87</v>
      </c>
      <c r="P127" s="20"/>
      <c r="Q127" s="19" t="s">
        <v>32</v>
      </c>
      <c r="R127" s="19" t="s">
        <v>33</v>
      </c>
      <c r="S127" s="19" t="s">
        <v>34</v>
      </c>
    </row>
    <row r="128" spans="1:20" x14ac:dyDescent="0.3">
      <c r="A128" s="19" t="s">
        <v>20</v>
      </c>
      <c r="B128" s="20" t="s">
        <v>21</v>
      </c>
      <c r="C128" s="19" t="s">
        <v>279</v>
      </c>
      <c r="E128" s="19" t="s">
        <v>25</v>
      </c>
      <c r="F128" s="19" t="s">
        <v>26</v>
      </c>
      <c r="G128" s="19" t="s">
        <v>38</v>
      </c>
      <c r="H128" s="19" t="s">
        <v>141</v>
      </c>
      <c r="J128" s="23">
        <v>3846676</v>
      </c>
      <c r="K128" s="20">
        <v>62</v>
      </c>
      <c r="L128" s="25">
        <f t="shared" si="2"/>
        <v>2384939.12</v>
      </c>
      <c r="M128" s="25">
        <f t="shared" si="3"/>
        <v>1461736.88</v>
      </c>
      <c r="O128" s="19" t="s">
        <v>87</v>
      </c>
      <c r="P128" s="20"/>
      <c r="Q128" s="19" t="s">
        <v>122</v>
      </c>
    </row>
    <row r="129" spans="1:20" x14ac:dyDescent="0.3">
      <c r="A129" s="19" t="s">
        <v>20</v>
      </c>
      <c r="B129" s="20" t="s">
        <v>21</v>
      </c>
      <c r="C129" s="19" t="s">
        <v>280</v>
      </c>
      <c r="D129" s="19" t="s">
        <v>24</v>
      </c>
      <c r="E129" s="19" t="s">
        <v>25</v>
      </c>
      <c r="F129" s="19" t="s">
        <v>26</v>
      </c>
      <c r="G129" s="19" t="s">
        <v>38</v>
      </c>
      <c r="H129" s="19" t="s">
        <v>28</v>
      </c>
      <c r="I129" s="19" t="s">
        <v>29</v>
      </c>
      <c r="J129" s="23">
        <v>8091</v>
      </c>
      <c r="K129" s="20">
        <v>41</v>
      </c>
      <c r="L129" s="25">
        <f t="shared" si="2"/>
        <v>3317.31</v>
      </c>
      <c r="M129" s="25">
        <f t="shared" si="3"/>
        <v>4773.6899999999996</v>
      </c>
      <c r="O129" s="19" t="s">
        <v>31</v>
      </c>
      <c r="P129" s="20"/>
      <c r="Q129" s="19" t="s">
        <v>32</v>
      </c>
      <c r="R129" s="19" t="s">
        <v>33</v>
      </c>
      <c r="S129" s="19" t="s">
        <v>34</v>
      </c>
      <c r="T129" s="19" t="s">
        <v>40</v>
      </c>
    </row>
    <row r="130" spans="1:20" x14ac:dyDescent="0.3">
      <c r="A130" s="19" t="s">
        <v>20</v>
      </c>
      <c r="B130" s="20" t="s">
        <v>21</v>
      </c>
      <c r="C130" s="19" t="s">
        <v>281</v>
      </c>
      <c r="D130" s="19" t="s">
        <v>24</v>
      </c>
      <c r="E130" s="19" t="s">
        <v>25</v>
      </c>
      <c r="F130" s="19" t="s">
        <v>26</v>
      </c>
      <c r="G130" s="19" t="s">
        <v>38</v>
      </c>
      <c r="H130" s="19" t="s">
        <v>28</v>
      </c>
      <c r="I130" s="19" t="s">
        <v>29</v>
      </c>
      <c r="J130" s="23">
        <v>3600</v>
      </c>
      <c r="K130" s="20">
        <v>50</v>
      </c>
      <c r="L130" s="25">
        <f t="shared" si="2"/>
        <v>1800</v>
      </c>
      <c r="M130" s="25">
        <f t="shared" si="3"/>
        <v>1800</v>
      </c>
      <c r="N130" s="19" t="s">
        <v>283</v>
      </c>
      <c r="O130" s="19" t="s">
        <v>31</v>
      </c>
      <c r="P130" s="20"/>
      <c r="Q130" s="19" t="s">
        <v>32</v>
      </c>
      <c r="R130" s="19" t="s">
        <v>33</v>
      </c>
      <c r="S130" s="19" t="s">
        <v>34</v>
      </c>
      <c r="T130" s="19" t="s">
        <v>36</v>
      </c>
    </row>
    <row r="131" spans="1:20" x14ac:dyDescent="0.3">
      <c r="A131" s="19" t="s">
        <v>20</v>
      </c>
      <c r="B131" s="20" t="s">
        <v>21</v>
      </c>
      <c r="C131" s="19" t="s">
        <v>284</v>
      </c>
      <c r="D131" s="19" t="s">
        <v>24</v>
      </c>
      <c r="E131" s="19" t="s">
        <v>25</v>
      </c>
      <c r="F131" s="19" t="s">
        <v>26</v>
      </c>
      <c r="G131" s="19" t="s">
        <v>38</v>
      </c>
      <c r="H131" s="19" t="s">
        <v>28</v>
      </c>
      <c r="I131" s="19" t="s">
        <v>29</v>
      </c>
      <c r="J131" s="23">
        <v>4938</v>
      </c>
      <c r="K131" s="20">
        <v>52</v>
      </c>
      <c r="L131" s="25">
        <f t="shared" ref="L131:L172" si="4">J131*K131/100</f>
        <v>2567.7600000000002</v>
      </c>
      <c r="M131" s="25">
        <f t="shared" ref="M131:M172" si="5">J131*(100-K131)/100</f>
        <v>2370.2399999999998</v>
      </c>
      <c r="N131" s="19" t="s">
        <v>285</v>
      </c>
      <c r="O131" s="19" t="s">
        <v>31</v>
      </c>
      <c r="P131" s="20"/>
      <c r="Q131" s="19" t="s">
        <v>32</v>
      </c>
      <c r="R131" s="19" t="s">
        <v>33</v>
      </c>
      <c r="S131" s="19" t="s">
        <v>34</v>
      </c>
      <c r="T131" s="19" t="s">
        <v>36</v>
      </c>
    </row>
    <row r="132" spans="1:20" x14ac:dyDescent="0.3">
      <c r="A132" s="19" t="s">
        <v>20</v>
      </c>
      <c r="B132" s="20" t="s">
        <v>21</v>
      </c>
      <c r="C132" s="19" t="s">
        <v>286</v>
      </c>
      <c r="D132" s="19" t="s">
        <v>50</v>
      </c>
      <c r="E132" s="19" t="s">
        <v>25</v>
      </c>
      <c r="F132" s="19" t="s">
        <v>26</v>
      </c>
      <c r="G132" s="19" t="s">
        <v>38</v>
      </c>
      <c r="H132" s="19" t="s">
        <v>28</v>
      </c>
      <c r="I132" s="19" t="s">
        <v>57</v>
      </c>
      <c r="J132" s="23">
        <v>2502</v>
      </c>
      <c r="K132" s="20">
        <v>100</v>
      </c>
      <c r="L132" s="25">
        <f t="shared" si="4"/>
        <v>2502</v>
      </c>
      <c r="M132" s="25">
        <f t="shared" si="5"/>
        <v>0</v>
      </c>
      <c r="O132" s="19" t="s">
        <v>31</v>
      </c>
      <c r="P132" s="20"/>
      <c r="Q132" s="19" t="s">
        <v>32</v>
      </c>
      <c r="R132" s="19" t="s">
        <v>33</v>
      </c>
      <c r="S132" s="19" t="s">
        <v>34</v>
      </c>
      <c r="T132" s="19" t="s">
        <v>53</v>
      </c>
    </row>
    <row r="133" spans="1:20" x14ac:dyDescent="0.3">
      <c r="A133" s="19" t="s">
        <v>20</v>
      </c>
      <c r="B133" s="20" t="s">
        <v>21</v>
      </c>
      <c r="C133" s="19" t="s">
        <v>287</v>
      </c>
      <c r="D133" s="19" t="s">
        <v>24</v>
      </c>
      <c r="E133" s="19" t="s">
        <v>25</v>
      </c>
      <c r="F133" s="19" t="s">
        <v>26</v>
      </c>
      <c r="G133" s="19" t="s">
        <v>38</v>
      </c>
      <c r="H133" s="19" t="s">
        <v>28</v>
      </c>
      <c r="I133" s="19" t="s">
        <v>29</v>
      </c>
      <c r="J133" s="23">
        <v>8786</v>
      </c>
      <c r="K133" s="20">
        <v>43</v>
      </c>
      <c r="L133" s="25">
        <f t="shared" si="4"/>
        <v>3777.98</v>
      </c>
      <c r="M133" s="25">
        <f t="shared" si="5"/>
        <v>5008.0200000000004</v>
      </c>
      <c r="O133" s="19" t="s">
        <v>31</v>
      </c>
      <c r="P133" s="20"/>
      <c r="Q133" s="19" t="s">
        <v>32</v>
      </c>
      <c r="R133" s="19" t="s">
        <v>33</v>
      </c>
      <c r="S133" s="19" t="s">
        <v>34</v>
      </c>
      <c r="T133" s="19" t="s">
        <v>40</v>
      </c>
    </row>
    <row r="134" spans="1:20" x14ac:dyDescent="0.3">
      <c r="A134" s="19" t="s">
        <v>20</v>
      </c>
      <c r="B134" s="20" t="s">
        <v>21</v>
      </c>
      <c r="C134" s="19" t="s">
        <v>288</v>
      </c>
      <c r="D134" s="19" t="s">
        <v>50</v>
      </c>
      <c r="E134" s="19" t="s">
        <v>25</v>
      </c>
      <c r="F134" s="19" t="s">
        <v>26</v>
      </c>
      <c r="G134" s="19" t="s">
        <v>38</v>
      </c>
      <c r="H134" s="19" t="s">
        <v>28</v>
      </c>
      <c r="I134" s="19" t="s">
        <v>57</v>
      </c>
      <c r="J134" s="23">
        <v>11873</v>
      </c>
      <c r="K134" s="20">
        <v>100</v>
      </c>
      <c r="L134" s="25">
        <f t="shared" si="4"/>
        <v>11873</v>
      </c>
      <c r="M134" s="25">
        <f t="shared" si="5"/>
        <v>0</v>
      </c>
      <c r="O134" s="19" t="s">
        <v>31</v>
      </c>
      <c r="P134" s="20"/>
      <c r="Q134" s="19" t="s">
        <v>32</v>
      </c>
      <c r="R134" s="19" t="s">
        <v>33</v>
      </c>
      <c r="S134" s="19" t="s">
        <v>34</v>
      </c>
      <c r="T134" s="19" t="s">
        <v>40</v>
      </c>
    </row>
    <row r="135" spans="1:20" x14ac:dyDescent="0.3">
      <c r="A135" s="19" t="s">
        <v>20</v>
      </c>
      <c r="B135" s="20" t="s">
        <v>21</v>
      </c>
      <c r="C135" s="19" t="s">
        <v>289</v>
      </c>
      <c r="D135" s="19" t="s">
        <v>24</v>
      </c>
      <c r="E135" s="19" t="s">
        <v>25</v>
      </c>
      <c r="F135" s="19" t="s">
        <v>26</v>
      </c>
      <c r="G135" s="19" t="s">
        <v>38</v>
      </c>
      <c r="H135" s="19" t="s">
        <v>28</v>
      </c>
      <c r="I135" s="19" t="s">
        <v>29</v>
      </c>
      <c r="J135" s="23">
        <v>4465</v>
      </c>
      <c r="K135" s="20">
        <v>0</v>
      </c>
      <c r="L135" s="25">
        <f t="shared" si="4"/>
        <v>0</v>
      </c>
      <c r="M135" s="25">
        <f t="shared" si="5"/>
        <v>4465</v>
      </c>
      <c r="N135" s="19" t="s">
        <v>290</v>
      </c>
      <c r="O135" s="19" t="s">
        <v>31</v>
      </c>
      <c r="P135" s="20"/>
      <c r="Q135" s="19" t="s">
        <v>32</v>
      </c>
      <c r="R135" s="19" t="s">
        <v>33</v>
      </c>
      <c r="S135" s="19" t="s">
        <v>34</v>
      </c>
      <c r="T135" s="19" t="s">
        <v>36</v>
      </c>
    </row>
    <row r="136" spans="1:20" x14ac:dyDescent="0.3">
      <c r="A136" s="19" t="s">
        <v>20</v>
      </c>
      <c r="B136" s="20" t="s">
        <v>21</v>
      </c>
      <c r="C136" s="19" t="s">
        <v>291</v>
      </c>
      <c r="D136" s="19" t="s">
        <v>24</v>
      </c>
      <c r="E136" s="19" t="s">
        <v>25</v>
      </c>
      <c r="F136" s="19" t="s">
        <v>26</v>
      </c>
      <c r="G136" s="19" t="s">
        <v>38</v>
      </c>
      <c r="H136" s="19" t="s">
        <v>28</v>
      </c>
      <c r="I136" s="19" t="s">
        <v>29</v>
      </c>
      <c r="J136" s="23">
        <v>2743</v>
      </c>
      <c r="K136" s="20">
        <v>0</v>
      </c>
      <c r="L136" s="25">
        <f t="shared" si="4"/>
        <v>0</v>
      </c>
      <c r="M136" s="25">
        <f t="shared" si="5"/>
        <v>2743</v>
      </c>
      <c r="N136" s="19" t="s">
        <v>292</v>
      </c>
      <c r="O136" s="19" t="s">
        <v>31</v>
      </c>
      <c r="P136" s="20"/>
      <c r="Q136" s="19" t="s">
        <v>32</v>
      </c>
      <c r="R136" s="19" t="s">
        <v>33</v>
      </c>
      <c r="S136" s="19" t="s">
        <v>34</v>
      </c>
      <c r="T136" s="19" t="s">
        <v>36</v>
      </c>
    </row>
    <row r="137" spans="1:20" x14ac:dyDescent="0.3">
      <c r="A137" s="19" t="s">
        <v>20</v>
      </c>
      <c r="B137" s="20" t="s">
        <v>21</v>
      </c>
      <c r="C137" s="19" t="s">
        <v>293</v>
      </c>
      <c r="D137" s="19" t="s">
        <v>24</v>
      </c>
      <c r="E137" s="19" t="s">
        <v>25</v>
      </c>
      <c r="F137" s="19" t="s">
        <v>26</v>
      </c>
      <c r="G137" s="19" t="s">
        <v>38</v>
      </c>
      <c r="H137" s="19" t="s">
        <v>28</v>
      </c>
      <c r="I137" s="19" t="s">
        <v>29</v>
      </c>
      <c r="J137" s="23">
        <v>3234</v>
      </c>
      <c r="K137" s="20">
        <v>0</v>
      </c>
      <c r="L137" s="25">
        <f t="shared" si="4"/>
        <v>0</v>
      </c>
      <c r="M137" s="25">
        <f t="shared" si="5"/>
        <v>3234</v>
      </c>
      <c r="N137" s="19" t="s">
        <v>294</v>
      </c>
      <c r="O137" s="19" t="s">
        <v>31</v>
      </c>
      <c r="P137" s="20"/>
      <c r="Q137" s="19" t="s">
        <v>32</v>
      </c>
      <c r="R137" s="19" t="s">
        <v>33</v>
      </c>
      <c r="S137" s="19" t="s">
        <v>34</v>
      </c>
      <c r="T137" s="19" t="s">
        <v>36</v>
      </c>
    </row>
    <row r="138" spans="1:20" x14ac:dyDescent="0.3">
      <c r="A138" s="19" t="s">
        <v>20</v>
      </c>
      <c r="B138" s="20" t="s">
        <v>21</v>
      </c>
      <c r="C138" s="19" t="s">
        <v>295</v>
      </c>
      <c r="D138" s="19" t="s">
        <v>24</v>
      </c>
      <c r="E138" s="19" t="s">
        <v>25</v>
      </c>
      <c r="F138" s="19" t="s">
        <v>26</v>
      </c>
      <c r="G138" s="19" t="s">
        <v>38</v>
      </c>
      <c r="H138" s="19" t="s">
        <v>28</v>
      </c>
      <c r="I138" s="19" t="s">
        <v>29</v>
      </c>
      <c r="J138" s="23">
        <v>2686</v>
      </c>
      <c r="K138" s="20">
        <v>50</v>
      </c>
      <c r="L138" s="25">
        <f t="shared" si="4"/>
        <v>1343</v>
      </c>
      <c r="M138" s="25">
        <f t="shared" si="5"/>
        <v>1343</v>
      </c>
      <c r="N138" s="19" t="s">
        <v>296</v>
      </c>
      <c r="O138" s="19" t="s">
        <v>31</v>
      </c>
      <c r="P138" s="20"/>
      <c r="Q138" s="19" t="s">
        <v>32</v>
      </c>
      <c r="R138" s="19" t="s">
        <v>33</v>
      </c>
      <c r="S138" s="19" t="s">
        <v>34</v>
      </c>
      <c r="T138" s="19" t="s">
        <v>36</v>
      </c>
    </row>
    <row r="139" spans="1:20" x14ac:dyDescent="0.3">
      <c r="A139" s="19" t="s">
        <v>20</v>
      </c>
      <c r="B139" s="20" t="s">
        <v>21</v>
      </c>
      <c r="C139" s="19" t="s">
        <v>297</v>
      </c>
      <c r="D139" s="19" t="s">
        <v>24</v>
      </c>
      <c r="E139" s="19" t="s">
        <v>25</v>
      </c>
      <c r="F139" s="19" t="s">
        <v>26</v>
      </c>
      <c r="G139" s="19" t="s">
        <v>38</v>
      </c>
      <c r="H139" s="19" t="s">
        <v>28</v>
      </c>
      <c r="I139" s="19" t="s">
        <v>29</v>
      </c>
      <c r="J139" s="23">
        <v>3802</v>
      </c>
      <c r="K139" s="20">
        <v>45</v>
      </c>
      <c r="L139" s="25">
        <f t="shared" si="4"/>
        <v>1710.9</v>
      </c>
      <c r="M139" s="25">
        <f t="shared" si="5"/>
        <v>2091.1</v>
      </c>
      <c r="N139" s="19" t="s">
        <v>298</v>
      </c>
      <c r="O139" s="19" t="s">
        <v>31</v>
      </c>
      <c r="P139" s="20"/>
      <c r="Q139" s="19" t="s">
        <v>32</v>
      </c>
      <c r="R139" s="19" t="s">
        <v>33</v>
      </c>
      <c r="S139" s="19" t="s">
        <v>34</v>
      </c>
      <c r="T139" s="19" t="s">
        <v>147</v>
      </c>
    </row>
    <row r="140" spans="1:20" x14ac:dyDescent="0.3">
      <c r="A140" s="19" t="s">
        <v>20</v>
      </c>
      <c r="B140" s="20" t="s">
        <v>21</v>
      </c>
      <c r="C140" s="19" t="s">
        <v>299</v>
      </c>
      <c r="D140" s="19" t="s">
        <v>24</v>
      </c>
      <c r="E140" s="19" t="s">
        <v>25</v>
      </c>
      <c r="F140" s="19" t="s">
        <v>26</v>
      </c>
      <c r="G140" s="19" t="s">
        <v>38</v>
      </c>
      <c r="H140" s="19" t="s">
        <v>28</v>
      </c>
      <c r="I140" s="19" t="s">
        <v>29</v>
      </c>
      <c r="J140" s="23">
        <v>3881</v>
      </c>
      <c r="K140" s="20">
        <v>53</v>
      </c>
      <c r="L140" s="25">
        <f t="shared" si="4"/>
        <v>2056.9299999999998</v>
      </c>
      <c r="M140" s="25">
        <f t="shared" si="5"/>
        <v>1824.07</v>
      </c>
      <c r="N140" s="19" t="s">
        <v>300</v>
      </c>
      <c r="O140" s="19" t="s">
        <v>31</v>
      </c>
      <c r="P140" s="20"/>
      <c r="Q140" s="19" t="s">
        <v>32</v>
      </c>
      <c r="R140" s="19" t="s">
        <v>33</v>
      </c>
      <c r="S140" s="19" t="s">
        <v>34</v>
      </c>
      <c r="T140" s="19" t="s">
        <v>36</v>
      </c>
    </row>
    <row r="141" spans="1:20" x14ac:dyDescent="0.3">
      <c r="A141" s="19" t="s">
        <v>20</v>
      </c>
      <c r="B141" s="20" t="s">
        <v>21</v>
      </c>
      <c r="C141" s="19" t="s">
        <v>301</v>
      </c>
      <c r="D141" s="19" t="s">
        <v>24</v>
      </c>
      <c r="E141" s="19" t="s">
        <v>25</v>
      </c>
      <c r="F141" s="19" t="s">
        <v>26</v>
      </c>
      <c r="G141" s="19" t="s">
        <v>38</v>
      </c>
      <c r="H141" s="19" t="s">
        <v>28</v>
      </c>
      <c r="I141" s="19" t="s">
        <v>29</v>
      </c>
      <c r="J141" s="23">
        <v>7079</v>
      </c>
      <c r="K141" s="20">
        <v>44</v>
      </c>
      <c r="L141" s="25">
        <f t="shared" si="4"/>
        <v>3114.76</v>
      </c>
      <c r="M141" s="25">
        <f t="shared" si="5"/>
        <v>3964.24</v>
      </c>
      <c r="N141" s="19" t="s">
        <v>302</v>
      </c>
      <c r="O141" s="19" t="s">
        <v>31</v>
      </c>
      <c r="P141" s="20"/>
      <c r="Q141" s="19" t="s">
        <v>32</v>
      </c>
      <c r="R141" s="19" t="s">
        <v>33</v>
      </c>
      <c r="S141" s="19" t="s">
        <v>34</v>
      </c>
      <c r="T141" s="19" t="s">
        <v>45</v>
      </c>
    </row>
    <row r="142" spans="1:20" x14ac:dyDescent="0.3">
      <c r="A142" s="19" t="s">
        <v>20</v>
      </c>
      <c r="B142" s="20" t="s">
        <v>21</v>
      </c>
      <c r="C142" s="19" t="s">
        <v>303</v>
      </c>
      <c r="D142" s="19" t="s">
        <v>24</v>
      </c>
      <c r="E142" s="19" t="s">
        <v>25</v>
      </c>
      <c r="F142" s="19" t="s">
        <v>26</v>
      </c>
      <c r="G142" s="19" t="s">
        <v>38</v>
      </c>
      <c r="H142" s="19" t="s">
        <v>28</v>
      </c>
      <c r="I142" s="19" t="s">
        <v>29</v>
      </c>
      <c r="J142" s="23">
        <v>2771</v>
      </c>
      <c r="K142" s="20">
        <v>52</v>
      </c>
      <c r="L142" s="25">
        <f t="shared" si="4"/>
        <v>1440.92</v>
      </c>
      <c r="M142" s="25">
        <f t="shared" si="5"/>
        <v>1330.08</v>
      </c>
      <c r="N142" s="19" t="s">
        <v>304</v>
      </c>
      <c r="O142" s="19" t="s">
        <v>31</v>
      </c>
      <c r="P142" s="20"/>
      <c r="Q142" s="19" t="s">
        <v>32</v>
      </c>
      <c r="R142" s="19" t="s">
        <v>33</v>
      </c>
      <c r="S142" s="19" t="s">
        <v>34</v>
      </c>
      <c r="T142" s="19" t="s">
        <v>36</v>
      </c>
    </row>
    <row r="143" spans="1:20" x14ac:dyDescent="0.3">
      <c r="A143" s="19" t="s">
        <v>20</v>
      </c>
      <c r="B143" s="20" t="s">
        <v>21</v>
      </c>
      <c r="C143" s="19" t="s">
        <v>305</v>
      </c>
      <c r="D143" s="19" t="s">
        <v>50</v>
      </c>
      <c r="E143" s="19" t="s">
        <v>25</v>
      </c>
      <c r="F143" s="19" t="s">
        <v>26</v>
      </c>
      <c r="G143" s="19" t="s">
        <v>38</v>
      </c>
      <c r="H143" s="19" t="s">
        <v>28</v>
      </c>
      <c r="I143" s="19" t="s">
        <v>57</v>
      </c>
      <c r="J143" s="23">
        <v>1393</v>
      </c>
      <c r="K143" s="20">
        <v>100</v>
      </c>
      <c r="L143" s="25">
        <f t="shared" si="4"/>
        <v>1393</v>
      </c>
      <c r="M143" s="25">
        <f t="shared" si="5"/>
        <v>0</v>
      </c>
      <c r="N143" s="19" t="s">
        <v>306</v>
      </c>
      <c r="O143" s="19" t="s">
        <v>31</v>
      </c>
      <c r="P143" s="20"/>
      <c r="Q143" s="19" t="s">
        <v>32</v>
      </c>
      <c r="R143" s="19" t="s">
        <v>33</v>
      </c>
      <c r="S143" s="19" t="s">
        <v>34</v>
      </c>
      <c r="T143" s="19" t="s">
        <v>45</v>
      </c>
    </row>
    <row r="144" spans="1:20" x14ac:dyDescent="0.3">
      <c r="A144" s="19" t="s">
        <v>20</v>
      </c>
      <c r="B144" s="20" t="s">
        <v>21</v>
      </c>
      <c r="C144" s="19" t="s">
        <v>307</v>
      </c>
      <c r="D144" s="19" t="s">
        <v>24</v>
      </c>
      <c r="E144" s="19" t="s">
        <v>25</v>
      </c>
      <c r="F144" s="19" t="s">
        <v>26</v>
      </c>
      <c r="G144" s="19" t="s">
        <v>38</v>
      </c>
      <c r="H144" s="19" t="s">
        <v>28</v>
      </c>
      <c r="I144" s="19" t="s">
        <v>29</v>
      </c>
      <c r="J144" s="23">
        <v>4632</v>
      </c>
      <c r="K144" s="20">
        <v>46</v>
      </c>
      <c r="L144" s="25">
        <f t="shared" si="4"/>
        <v>2130.7199999999998</v>
      </c>
      <c r="M144" s="25">
        <f t="shared" si="5"/>
        <v>2501.2800000000002</v>
      </c>
      <c r="N144" s="19" t="s">
        <v>308</v>
      </c>
      <c r="O144" s="19" t="s">
        <v>31</v>
      </c>
      <c r="P144" s="20"/>
      <c r="Q144" s="19" t="s">
        <v>32</v>
      </c>
      <c r="R144" s="19" t="s">
        <v>33</v>
      </c>
      <c r="S144" s="19" t="s">
        <v>34</v>
      </c>
      <c r="T144" s="19" t="s">
        <v>36</v>
      </c>
    </row>
    <row r="145" spans="1:20" x14ac:dyDescent="0.3">
      <c r="A145" s="19" t="s">
        <v>20</v>
      </c>
      <c r="B145" s="20" t="s">
        <v>21</v>
      </c>
      <c r="C145" s="19" t="s">
        <v>309</v>
      </c>
      <c r="D145" s="19" t="s">
        <v>50</v>
      </c>
      <c r="E145" s="19" t="s">
        <v>25</v>
      </c>
      <c r="F145" s="19" t="s">
        <v>26</v>
      </c>
      <c r="G145" s="19" t="s">
        <v>38</v>
      </c>
      <c r="H145" s="19" t="s">
        <v>28</v>
      </c>
      <c r="I145" s="19" t="s">
        <v>57</v>
      </c>
      <c r="J145" s="23">
        <v>6248</v>
      </c>
      <c r="K145" s="20">
        <v>100</v>
      </c>
      <c r="L145" s="25">
        <f t="shared" si="4"/>
        <v>6248</v>
      </c>
      <c r="M145" s="25">
        <f t="shared" si="5"/>
        <v>0</v>
      </c>
      <c r="N145" s="19" t="s">
        <v>310</v>
      </c>
      <c r="O145" s="19" t="s">
        <v>31</v>
      </c>
      <c r="P145" s="20"/>
      <c r="Q145" s="19" t="s">
        <v>32</v>
      </c>
      <c r="R145" s="19" t="s">
        <v>33</v>
      </c>
      <c r="S145" s="19" t="s">
        <v>34</v>
      </c>
      <c r="T145" s="19" t="s">
        <v>36</v>
      </c>
    </row>
    <row r="146" spans="1:20" x14ac:dyDescent="0.3">
      <c r="A146" s="19" t="s">
        <v>20</v>
      </c>
      <c r="B146" s="20" t="s">
        <v>21</v>
      </c>
      <c r="C146" s="19" t="s">
        <v>311</v>
      </c>
      <c r="D146" s="19" t="s">
        <v>24</v>
      </c>
      <c r="E146" s="19" t="s">
        <v>25</v>
      </c>
      <c r="F146" s="19" t="s">
        <v>26</v>
      </c>
      <c r="G146" s="19" t="s">
        <v>38</v>
      </c>
      <c r="H146" s="19" t="s">
        <v>28</v>
      </c>
      <c r="I146" s="19" t="s">
        <v>29</v>
      </c>
      <c r="J146" s="23">
        <v>6386</v>
      </c>
      <c r="K146" s="20">
        <v>46</v>
      </c>
      <c r="L146" s="25">
        <f t="shared" si="4"/>
        <v>2937.56</v>
      </c>
      <c r="M146" s="25">
        <f t="shared" si="5"/>
        <v>3448.44</v>
      </c>
      <c r="N146" s="19" t="s">
        <v>312</v>
      </c>
      <c r="O146" s="19" t="s">
        <v>31</v>
      </c>
      <c r="P146" s="20"/>
      <c r="Q146" s="19" t="s">
        <v>32</v>
      </c>
      <c r="R146" s="19" t="s">
        <v>33</v>
      </c>
      <c r="S146" s="19" t="s">
        <v>34</v>
      </c>
      <c r="T146" s="19" t="s">
        <v>131</v>
      </c>
    </row>
    <row r="147" spans="1:20" x14ac:dyDescent="0.3">
      <c r="A147" s="19" t="s">
        <v>20</v>
      </c>
      <c r="B147" s="20" t="s">
        <v>21</v>
      </c>
      <c r="C147" s="19" t="s">
        <v>313</v>
      </c>
      <c r="D147" s="19" t="s">
        <v>24</v>
      </c>
      <c r="E147" s="19" t="s">
        <v>25</v>
      </c>
      <c r="F147" s="19" t="s">
        <v>26</v>
      </c>
      <c r="G147" s="19" t="s">
        <v>38</v>
      </c>
      <c r="H147" s="19" t="s">
        <v>28</v>
      </c>
      <c r="I147" s="19" t="s">
        <v>29</v>
      </c>
      <c r="J147" s="23">
        <v>4177</v>
      </c>
      <c r="K147" s="20">
        <v>50</v>
      </c>
      <c r="L147" s="25">
        <f t="shared" si="4"/>
        <v>2088.5</v>
      </c>
      <c r="M147" s="25">
        <f t="shared" si="5"/>
        <v>2088.5</v>
      </c>
      <c r="N147" s="19" t="s">
        <v>314</v>
      </c>
      <c r="O147" s="19" t="s">
        <v>31</v>
      </c>
      <c r="P147" s="20"/>
      <c r="Q147" s="19" t="s">
        <v>32</v>
      </c>
      <c r="R147" s="19" t="s">
        <v>33</v>
      </c>
      <c r="S147" s="19" t="s">
        <v>34</v>
      </c>
      <c r="T147" s="19" t="s">
        <v>36</v>
      </c>
    </row>
    <row r="148" spans="1:20" x14ac:dyDescent="0.3">
      <c r="A148" s="19" t="s">
        <v>20</v>
      </c>
      <c r="B148" s="20" t="s">
        <v>21</v>
      </c>
      <c r="C148" s="19" t="s">
        <v>315</v>
      </c>
      <c r="D148" s="19" t="s">
        <v>24</v>
      </c>
      <c r="E148" s="19" t="s">
        <v>25</v>
      </c>
      <c r="F148" s="19" t="s">
        <v>26</v>
      </c>
      <c r="G148" s="19" t="s">
        <v>38</v>
      </c>
      <c r="H148" s="19" t="s">
        <v>28</v>
      </c>
      <c r="I148" s="19" t="s">
        <v>29</v>
      </c>
      <c r="J148" s="23">
        <v>182</v>
      </c>
      <c r="K148" s="20">
        <v>47</v>
      </c>
      <c r="L148" s="25">
        <f t="shared" si="4"/>
        <v>85.54</v>
      </c>
      <c r="M148" s="25">
        <f t="shared" si="5"/>
        <v>96.46</v>
      </c>
      <c r="N148" s="19" t="s">
        <v>316</v>
      </c>
      <c r="O148" s="19" t="s">
        <v>31</v>
      </c>
      <c r="P148" s="20"/>
      <c r="Q148" s="19" t="s">
        <v>32</v>
      </c>
      <c r="R148" s="19" t="s">
        <v>33</v>
      </c>
      <c r="S148" s="19" t="s">
        <v>34</v>
      </c>
      <c r="T148" s="19" t="s">
        <v>131</v>
      </c>
    </row>
    <row r="149" spans="1:20" x14ac:dyDescent="0.3">
      <c r="A149" s="19" t="s">
        <v>20</v>
      </c>
      <c r="B149" s="20" t="s">
        <v>21</v>
      </c>
      <c r="C149" s="19" t="s">
        <v>317</v>
      </c>
      <c r="D149" s="19" t="s">
        <v>50</v>
      </c>
      <c r="E149" s="19" t="s">
        <v>25</v>
      </c>
      <c r="F149" s="19" t="s">
        <v>26</v>
      </c>
      <c r="G149" s="19" t="s">
        <v>38</v>
      </c>
      <c r="H149" s="19" t="s">
        <v>28</v>
      </c>
      <c r="I149" s="19" t="s">
        <v>57</v>
      </c>
      <c r="J149" s="23">
        <v>830</v>
      </c>
      <c r="K149" s="20">
        <v>100</v>
      </c>
      <c r="L149" s="25">
        <f t="shared" si="4"/>
        <v>830</v>
      </c>
      <c r="M149" s="25">
        <f t="shared" si="5"/>
        <v>0</v>
      </c>
      <c r="N149" s="19" t="s">
        <v>318</v>
      </c>
      <c r="O149" s="19" t="s">
        <v>31</v>
      </c>
      <c r="P149" s="20"/>
      <c r="Q149" s="19" t="s">
        <v>32</v>
      </c>
      <c r="R149" s="19" t="s">
        <v>33</v>
      </c>
      <c r="S149" s="19" t="s">
        <v>34</v>
      </c>
      <c r="T149" s="19" t="s">
        <v>147</v>
      </c>
    </row>
    <row r="150" spans="1:20" x14ac:dyDescent="0.3">
      <c r="A150" s="19" t="s">
        <v>20</v>
      </c>
      <c r="B150" s="20" t="s">
        <v>21</v>
      </c>
      <c r="C150" s="19" t="s">
        <v>319</v>
      </c>
      <c r="D150" s="19" t="s">
        <v>24</v>
      </c>
      <c r="E150" s="19" t="s">
        <v>25</v>
      </c>
      <c r="F150" s="19" t="s">
        <v>26</v>
      </c>
      <c r="G150" s="19" t="s">
        <v>38</v>
      </c>
      <c r="H150" s="19" t="s">
        <v>28</v>
      </c>
      <c r="I150" s="19" t="s">
        <v>29</v>
      </c>
      <c r="J150" s="23">
        <v>6798</v>
      </c>
      <c r="K150" s="20">
        <v>40</v>
      </c>
      <c r="L150" s="25">
        <f t="shared" si="4"/>
        <v>2719.2</v>
      </c>
      <c r="M150" s="25">
        <f t="shared" si="5"/>
        <v>4078.8</v>
      </c>
      <c r="O150" s="19" t="s">
        <v>31</v>
      </c>
      <c r="P150" s="20"/>
      <c r="Q150" s="19" t="s">
        <v>32</v>
      </c>
      <c r="R150" s="19" t="s">
        <v>33</v>
      </c>
      <c r="S150" s="19" t="s">
        <v>34</v>
      </c>
      <c r="T150" s="19" t="s">
        <v>40</v>
      </c>
    </row>
    <row r="151" spans="1:20" x14ac:dyDescent="0.3">
      <c r="A151" s="19" t="s">
        <v>20</v>
      </c>
      <c r="B151" s="20" t="s">
        <v>21</v>
      </c>
      <c r="C151" s="19" t="s">
        <v>320</v>
      </c>
      <c r="D151" s="19" t="s">
        <v>24</v>
      </c>
      <c r="E151" s="19" t="s">
        <v>25</v>
      </c>
      <c r="F151" s="19" t="s">
        <v>26</v>
      </c>
      <c r="G151" s="19" t="s">
        <v>38</v>
      </c>
      <c r="H151" s="19" t="s">
        <v>28</v>
      </c>
      <c r="I151" s="19" t="s">
        <v>29</v>
      </c>
      <c r="J151" s="23">
        <v>3253</v>
      </c>
      <c r="K151" s="20">
        <v>50</v>
      </c>
      <c r="L151" s="25">
        <f t="shared" si="4"/>
        <v>1626.5</v>
      </c>
      <c r="M151" s="25">
        <f t="shared" si="5"/>
        <v>1626.5</v>
      </c>
      <c r="N151" s="19" t="s">
        <v>321</v>
      </c>
      <c r="O151" s="19" t="s">
        <v>31</v>
      </c>
      <c r="P151" s="20"/>
      <c r="Q151" s="19" t="s">
        <v>32</v>
      </c>
      <c r="R151" s="19" t="s">
        <v>33</v>
      </c>
      <c r="S151" s="19" t="s">
        <v>34</v>
      </c>
      <c r="T151" s="19" t="s">
        <v>36</v>
      </c>
    </row>
    <row r="152" spans="1:20" x14ac:dyDescent="0.3">
      <c r="A152" s="19" t="s">
        <v>20</v>
      </c>
      <c r="B152" s="20" t="s">
        <v>21</v>
      </c>
      <c r="C152" s="19" t="s">
        <v>322</v>
      </c>
      <c r="D152" s="19" t="s">
        <v>24</v>
      </c>
      <c r="E152" s="19" t="s">
        <v>25</v>
      </c>
      <c r="F152" s="19" t="s">
        <v>26</v>
      </c>
      <c r="G152" s="19" t="s">
        <v>38</v>
      </c>
      <c r="H152" s="19" t="s">
        <v>28</v>
      </c>
      <c r="I152" s="19" t="s">
        <v>29</v>
      </c>
      <c r="J152" s="23">
        <v>4840</v>
      </c>
      <c r="K152" s="20">
        <v>54</v>
      </c>
      <c r="L152" s="25">
        <f t="shared" si="4"/>
        <v>2613.6</v>
      </c>
      <c r="M152" s="25">
        <f t="shared" si="5"/>
        <v>2226.4</v>
      </c>
      <c r="N152" s="19" t="s">
        <v>323</v>
      </c>
      <c r="O152" s="19" t="s">
        <v>31</v>
      </c>
      <c r="P152" s="20"/>
      <c r="Q152" s="19" t="s">
        <v>32</v>
      </c>
      <c r="R152" s="19" t="s">
        <v>33</v>
      </c>
      <c r="S152" s="19" t="s">
        <v>34</v>
      </c>
      <c r="T152" s="19" t="s">
        <v>36</v>
      </c>
    </row>
    <row r="153" spans="1:20" x14ac:dyDescent="0.3">
      <c r="A153" s="19" t="s">
        <v>20</v>
      </c>
      <c r="B153" s="20" t="s">
        <v>21</v>
      </c>
      <c r="C153" s="19" t="s">
        <v>324</v>
      </c>
      <c r="D153" s="19" t="s">
        <v>24</v>
      </c>
      <c r="E153" s="19" t="s">
        <v>25</v>
      </c>
      <c r="F153" s="19" t="s">
        <v>26</v>
      </c>
      <c r="G153" s="19" t="s">
        <v>38</v>
      </c>
      <c r="H153" s="19" t="s">
        <v>28</v>
      </c>
      <c r="I153" s="19" t="s">
        <v>29</v>
      </c>
      <c r="J153" s="23">
        <v>2830</v>
      </c>
      <c r="K153" s="20">
        <v>53</v>
      </c>
      <c r="L153" s="25">
        <f t="shared" si="4"/>
        <v>1499.9</v>
      </c>
      <c r="M153" s="25">
        <f t="shared" si="5"/>
        <v>1330.1</v>
      </c>
      <c r="N153" s="19" t="s">
        <v>325</v>
      </c>
      <c r="O153" s="19" t="s">
        <v>31</v>
      </c>
      <c r="P153" s="20"/>
      <c r="Q153" s="19" t="s">
        <v>32</v>
      </c>
      <c r="R153" s="19" t="s">
        <v>33</v>
      </c>
      <c r="S153" s="19" t="s">
        <v>34</v>
      </c>
      <c r="T153" s="19" t="s">
        <v>36</v>
      </c>
    </row>
    <row r="154" spans="1:20" x14ac:dyDescent="0.3">
      <c r="A154" s="19" t="s">
        <v>20</v>
      </c>
      <c r="B154" s="20" t="s">
        <v>21</v>
      </c>
      <c r="C154" s="19" t="s">
        <v>326</v>
      </c>
      <c r="D154" s="19" t="s">
        <v>24</v>
      </c>
      <c r="E154" s="19" t="s">
        <v>25</v>
      </c>
      <c r="F154" s="19" t="s">
        <v>26</v>
      </c>
      <c r="G154" s="19" t="s">
        <v>38</v>
      </c>
      <c r="H154" s="19" t="s">
        <v>28</v>
      </c>
      <c r="I154" s="19" t="s">
        <v>29</v>
      </c>
      <c r="J154" s="23">
        <v>2107</v>
      </c>
      <c r="K154" s="20">
        <v>50</v>
      </c>
      <c r="L154" s="25">
        <f t="shared" si="4"/>
        <v>1053.5</v>
      </c>
      <c r="M154" s="25">
        <f t="shared" si="5"/>
        <v>1053.5</v>
      </c>
      <c r="N154" s="19" t="s">
        <v>327</v>
      </c>
      <c r="O154" s="19" t="s">
        <v>31</v>
      </c>
      <c r="P154" s="20"/>
      <c r="Q154" s="19" t="s">
        <v>32</v>
      </c>
      <c r="R154" s="19" t="s">
        <v>33</v>
      </c>
      <c r="S154" s="19" t="s">
        <v>34</v>
      </c>
      <c r="T154" s="19" t="s">
        <v>36</v>
      </c>
    </row>
    <row r="155" spans="1:20" x14ac:dyDescent="0.3">
      <c r="A155" s="19" t="s">
        <v>20</v>
      </c>
      <c r="B155" s="20" t="s">
        <v>21</v>
      </c>
      <c r="C155" s="19" t="s">
        <v>328</v>
      </c>
      <c r="D155" s="19" t="s">
        <v>24</v>
      </c>
      <c r="E155" s="19" t="s">
        <v>25</v>
      </c>
      <c r="F155" s="19" t="s">
        <v>26</v>
      </c>
      <c r="G155" s="19" t="s">
        <v>38</v>
      </c>
      <c r="H155" s="19" t="s">
        <v>28</v>
      </c>
      <c r="I155" s="19" t="s">
        <v>42</v>
      </c>
      <c r="J155" s="23">
        <v>12421</v>
      </c>
      <c r="K155" s="20">
        <v>51</v>
      </c>
      <c r="L155" s="25">
        <f t="shared" si="4"/>
        <v>6334.71</v>
      </c>
      <c r="M155" s="25">
        <f t="shared" si="5"/>
        <v>6086.29</v>
      </c>
      <c r="N155" s="19" t="s">
        <v>329</v>
      </c>
      <c r="O155" s="19" t="s">
        <v>31</v>
      </c>
      <c r="P155" s="20"/>
      <c r="Q155" s="19" t="s">
        <v>32</v>
      </c>
      <c r="R155" s="19" t="s">
        <v>33</v>
      </c>
      <c r="S155" s="19" t="s">
        <v>34</v>
      </c>
    </row>
    <row r="156" spans="1:20" x14ac:dyDescent="0.3">
      <c r="A156" s="19" t="s">
        <v>20</v>
      </c>
      <c r="B156" s="20" t="s">
        <v>21</v>
      </c>
      <c r="C156" s="19" t="s">
        <v>330</v>
      </c>
      <c r="D156" s="19" t="s">
        <v>24</v>
      </c>
      <c r="E156" s="19" t="s">
        <v>25</v>
      </c>
      <c r="F156" s="19" t="s">
        <v>26</v>
      </c>
      <c r="G156" s="19" t="s">
        <v>38</v>
      </c>
      <c r="H156" s="19" t="s">
        <v>28</v>
      </c>
      <c r="I156" s="19" t="s">
        <v>29</v>
      </c>
      <c r="J156" s="23">
        <v>2050</v>
      </c>
      <c r="K156" s="20">
        <v>46</v>
      </c>
      <c r="L156" s="25">
        <f t="shared" si="4"/>
        <v>943</v>
      </c>
      <c r="M156" s="25">
        <f t="shared" si="5"/>
        <v>1107</v>
      </c>
      <c r="N156" s="19" t="s">
        <v>331</v>
      </c>
      <c r="O156" s="19" t="s">
        <v>31</v>
      </c>
      <c r="P156" s="20"/>
      <c r="Q156" s="19" t="s">
        <v>32</v>
      </c>
      <c r="R156" s="19" t="s">
        <v>33</v>
      </c>
      <c r="S156" s="19" t="s">
        <v>34</v>
      </c>
      <c r="T156" s="19" t="s">
        <v>131</v>
      </c>
    </row>
    <row r="157" spans="1:20" x14ac:dyDescent="0.3">
      <c r="A157" s="19" t="s">
        <v>20</v>
      </c>
      <c r="B157" s="20" t="s">
        <v>21</v>
      </c>
      <c r="C157" s="19" t="s">
        <v>332</v>
      </c>
      <c r="D157" s="19" t="s">
        <v>24</v>
      </c>
      <c r="E157" s="19" t="s">
        <v>25</v>
      </c>
      <c r="F157" s="19" t="s">
        <v>26</v>
      </c>
      <c r="G157" s="19" t="s">
        <v>38</v>
      </c>
      <c r="H157" s="19" t="s">
        <v>28</v>
      </c>
      <c r="I157" s="19" t="s">
        <v>29</v>
      </c>
      <c r="J157" s="23">
        <v>3567</v>
      </c>
      <c r="K157" s="20">
        <v>49</v>
      </c>
      <c r="L157" s="25">
        <f t="shared" si="4"/>
        <v>1747.83</v>
      </c>
      <c r="M157" s="25">
        <f t="shared" si="5"/>
        <v>1819.17</v>
      </c>
      <c r="N157" s="19" t="s">
        <v>333</v>
      </c>
      <c r="O157" s="19" t="s">
        <v>31</v>
      </c>
      <c r="P157" s="20"/>
      <c r="Q157" s="19" t="s">
        <v>32</v>
      </c>
      <c r="R157" s="19" t="s">
        <v>33</v>
      </c>
      <c r="S157" s="19" t="s">
        <v>34</v>
      </c>
      <c r="T157" s="19" t="s">
        <v>36</v>
      </c>
    </row>
    <row r="158" spans="1:20" x14ac:dyDescent="0.3">
      <c r="A158" s="19" t="s">
        <v>20</v>
      </c>
      <c r="B158" s="20" t="s">
        <v>21</v>
      </c>
      <c r="C158" s="19" t="s">
        <v>334</v>
      </c>
      <c r="D158" s="19" t="s">
        <v>24</v>
      </c>
      <c r="E158" s="19" t="s">
        <v>25</v>
      </c>
      <c r="F158" s="19" t="s">
        <v>26</v>
      </c>
      <c r="G158" s="19" t="s">
        <v>38</v>
      </c>
      <c r="H158" s="19" t="s">
        <v>28</v>
      </c>
      <c r="I158" s="19" t="s">
        <v>29</v>
      </c>
      <c r="J158" s="23">
        <v>4020</v>
      </c>
      <c r="K158" s="20">
        <v>52</v>
      </c>
      <c r="L158" s="25">
        <f t="shared" si="4"/>
        <v>2090.4</v>
      </c>
      <c r="M158" s="25">
        <f t="shared" si="5"/>
        <v>1929.6</v>
      </c>
      <c r="N158" s="19" t="s">
        <v>335</v>
      </c>
      <c r="O158" s="19" t="s">
        <v>31</v>
      </c>
      <c r="P158" s="20"/>
      <c r="Q158" s="19" t="s">
        <v>32</v>
      </c>
      <c r="R158" s="19" t="s">
        <v>33</v>
      </c>
      <c r="S158" s="19" t="s">
        <v>34</v>
      </c>
      <c r="T158" s="19" t="s">
        <v>36</v>
      </c>
    </row>
    <row r="159" spans="1:20" x14ac:dyDescent="0.3">
      <c r="A159" s="19" t="s">
        <v>20</v>
      </c>
      <c r="B159" s="20" t="s">
        <v>21</v>
      </c>
      <c r="C159" s="19" t="s">
        <v>336</v>
      </c>
      <c r="D159" s="19" t="s">
        <v>50</v>
      </c>
      <c r="E159" s="19" t="s">
        <v>25</v>
      </c>
      <c r="F159" s="19" t="s">
        <v>26</v>
      </c>
      <c r="G159" s="19" t="s">
        <v>38</v>
      </c>
      <c r="H159" s="19" t="s">
        <v>28</v>
      </c>
      <c r="I159" s="19" t="s">
        <v>57</v>
      </c>
      <c r="J159" s="23">
        <v>1328</v>
      </c>
      <c r="K159" s="20">
        <v>100</v>
      </c>
      <c r="L159" s="25">
        <f t="shared" si="4"/>
        <v>1328</v>
      </c>
      <c r="M159" s="25">
        <f t="shared" si="5"/>
        <v>0</v>
      </c>
      <c r="O159" s="19" t="s">
        <v>31</v>
      </c>
      <c r="P159" s="20"/>
      <c r="Q159" s="19" t="s">
        <v>32</v>
      </c>
      <c r="R159" s="19" t="s">
        <v>33</v>
      </c>
      <c r="S159" s="19" t="s">
        <v>34</v>
      </c>
      <c r="T159" s="19" t="s">
        <v>53</v>
      </c>
    </row>
    <row r="160" spans="1:20" x14ac:dyDescent="0.3">
      <c r="A160" s="19" t="s">
        <v>20</v>
      </c>
      <c r="B160" s="20" t="s">
        <v>21</v>
      </c>
      <c r="C160" s="19" t="s">
        <v>337</v>
      </c>
      <c r="D160" s="19" t="s">
        <v>24</v>
      </c>
      <c r="E160" s="19" t="s">
        <v>25</v>
      </c>
      <c r="F160" s="19" t="s">
        <v>26</v>
      </c>
      <c r="G160" s="19" t="s">
        <v>38</v>
      </c>
      <c r="H160" s="19" t="s">
        <v>28</v>
      </c>
      <c r="I160" s="19" t="s">
        <v>42</v>
      </c>
      <c r="J160" s="23">
        <v>5068</v>
      </c>
      <c r="K160" s="20">
        <v>46</v>
      </c>
      <c r="L160" s="25">
        <f t="shared" si="4"/>
        <v>2331.2800000000002</v>
      </c>
      <c r="M160" s="25">
        <f t="shared" si="5"/>
        <v>2736.72</v>
      </c>
      <c r="N160" s="19" t="s">
        <v>338</v>
      </c>
      <c r="O160" s="19" t="s">
        <v>31</v>
      </c>
      <c r="P160" s="20"/>
      <c r="Q160" s="19" t="s">
        <v>32</v>
      </c>
      <c r="R160" s="19" t="s">
        <v>33</v>
      </c>
      <c r="S160" s="19" t="s">
        <v>34</v>
      </c>
      <c r="T160" s="19" t="s">
        <v>131</v>
      </c>
    </row>
    <row r="161" spans="1:20" x14ac:dyDescent="0.3">
      <c r="A161" s="19" t="s">
        <v>20</v>
      </c>
      <c r="B161" s="20" t="s">
        <v>21</v>
      </c>
      <c r="C161" s="19" t="s">
        <v>339</v>
      </c>
      <c r="E161" s="19" t="s">
        <v>25</v>
      </c>
      <c r="F161" s="19" t="s">
        <v>26</v>
      </c>
      <c r="G161" s="19" t="s">
        <v>38</v>
      </c>
      <c r="H161" s="19" t="s">
        <v>141</v>
      </c>
      <c r="J161" s="23">
        <v>1485760</v>
      </c>
      <c r="K161" s="20">
        <v>51</v>
      </c>
      <c r="L161" s="25">
        <f t="shared" si="4"/>
        <v>757737.6</v>
      </c>
      <c r="M161" s="25">
        <f t="shared" si="5"/>
        <v>728022.4</v>
      </c>
      <c r="O161" s="19" t="s">
        <v>87</v>
      </c>
      <c r="P161" s="20"/>
      <c r="Q161" s="19" t="s">
        <v>122</v>
      </c>
    </row>
    <row r="162" spans="1:20" x14ac:dyDescent="0.3">
      <c r="A162" s="19" t="s">
        <v>20</v>
      </c>
      <c r="B162" s="20" t="s">
        <v>21</v>
      </c>
      <c r="C162" s="19" t="s">
        <v>341</v>
      </c>
      <c r="E162" s="19" t="s">
        <v>25</v>
      </c>
      <c r="F162" s="19" t="s">
        <v>26</v>
      </c>
      <c r="G162" s="19" t="s">
        <v>38</v>
      </c>
      <c r="H162" s="19" t="s">
        <v>121</v>
      </c>
      <c r="I162" s="19" t="s">
        <v>29</v>
      </c>
      <c r="J162" s="23">
        <v>1259</v>
      </c>
      <c r="K162" s="20">
        <v>47</v>
      </c>
      <c r="L162" s="25">
        <f t="shared" si="4"/>
        <v>591.73</v>
      </c>
      <c r="M162" s="25">
        <f t="shared" si="5"/>
        <v>667.27</v>
      </c>
      <c r="O162" s="19" t="s">
        <v>31</v>
      </c>
      <c r="P162" s="20"/>
      <c r="Q162" s="19" t="s">
        <v>122</v>
      </c>
      <c r="T162" s="19" t="s">
        <v>53</v>
      </c>
    </row>
    <row r="163" spans="1:20" x14ac:dyDescent="0.3">
      <c r="A163" s="19" t="s">
        <v>20</v>
      </c>
      <c r="B163" s="20" t="s">
        <v>21</v>
      </c>
      <c r="C163" s="19" t="s">
        <v>342</v>
      </c>
      <c r="D163" s="19" t="s">
        <v>24</v>
      </c>
      <c r="E163" s="19" t="s">
        <v>25</v>
      </c>
      <c r="F163" s="19" t="s">
        <v>26</v>
      </c>
      <c r="G163" s="19" t="s">
        <v>38</v>
      </c>
      <c r="H163" s="19" t="s">
        <v>28</v>
      </c>
      <c r="I163" s="19" t="s">
        <v>29</v>
      </c>
      <c r="J163" s="23">
        <v>1716</v>
      </c>
      <c r="K163" s="20">
        <v>46</v>
      </c>
      <c r="L163" s="25">
        <f t="shared" si="4"/>
        <v>789.36</v>
      </c>
      <c r="M163" s="25">
        <f t="shared" si="5"/>
        <v>926.64</v>
      </c>
      <c r="N163" s="19" t="s">
        <v>344</v>
      </c>
      <c r="O163" s="19" t="s">
        <v>31</v>
      </c>
      <c r="P163" s="20"/>
      <c r="Q163" s="19" t="s">
        <v>32</v>
      </c>
      <c r="R163" s="19" t="s">
        <v>33</v>
      </c>
      <c r="S163" s="19" t="s">
        <v>34</v>
      </c>
      <c r="T163" s="19" t="s">
        <v>131</v>
      </c>
    </row>
    <row r="164" spans="1:20" x14ac:dyDescent="0.3">
      <c r="A164" s="19" t="s">
        <v>20</v>
      </c>
      <c r="B164" s="20" t="s">
        <v>21</v>
      </c>
      <c r="C164" s="19" t="s">
        <v>345</v>
      </c>
      <c r="D164" s="19" t="s">
        <v>24</v>
      </c>
      <c r="E164" s="19" t="s">
        <v>25</v>
      </c>
      <c r="F164" s="19" t="s">
        <v>26</v>
      </c>
      <c r="G164" s="19" t="s">
        <v>38</v>
      </c>
      <c r="H164" s="19" t="s">
        <v>28</v>
      </c>
      <c r="I164" s="19" t="s">
        <v>29</v>
      </c>
      <c r="J164" s="23">
        <v>1698</v>
      </c>
      <c r="K164" s="20">
        <v>54</v>
      </c>
      <c r="L164" s="25">
        <f t="shared" si="4"/>
        <v>916.92</v>
      </c>
      <c r="M164" s="25">
        <f t="shared" si="5"/>
        <v>781.08</v>
      </c>
      <c r="N164" s="19" t="s">
        <v>346</v>
      </c>
      <c r="O164" s="19" t="s">
        <v>31</v>
      </c>
      <c r="P164" s="20"/>
      <c r="Q164" s="19" t="s">
        <v>32</v>
      </c>
      <c r="R164" s="19" t="s">
        <v>33</v>
      </c>
      <c r="S164" s="19" t="s">
        <v>34</v>
      </c>
      <c r="T164" s="19" t="s">
        <v>36</v>
      </c>
    </row>
    <row r="165" spans="1:20" x14ac:dyDescent="0.3">
      <c r="A165" s="19" t="s">
        <v>20</v>
      </c>
      <c r="B165" s="20" t="s">
        <v>21</v>
      </c>
      <c r="C165" s="19" t="s">
        <v>347</v>
      </c>
      <c r="D165" s="19" t="s">
        <v>24</v>
      </c>
      <c r="E165" s="19" t="s">
        <v>25</v>
      </c>
      <c r="F165" s="19" t="s">
        <v>26</v>
      </c>
      <c r="G165" s="19" t="s">
        <v>38</v>
      </c>
      <c r="H165" s="19" t="s">
        <v>28</v>
      </c>
      <c r="I165" s="19" t="s">
        <v>42</v>
      </c>
      <c r="J165" s="23">
        <v>2022</v>
      </c>
      <c r="K165" s="20">
        <v>27</v>
      </c>
      <c r="L165" s="25">
        <f t="shared" si="4"/>
        <v>545.94000000000005</v>
      </c>
      <c r="M165" s="25">
        <f t="shared" si="5"/>
        <v>1476.06</v>
      </c>
      <c r="N165" s="19" t="s">
        <v>348</v>
      </c>
      <c r="O165" s="19" t="s">
        <v>31</v>
      </c>
      <c r="P165" s="20"/>
      <c r="Q165" s="19" t="s">
        <v>32</v>
      </c>
      <c r="R165" s="19" t="s">
        <v>33</v>
      </c>
      <c r="S165" s="19" t="s">
        <v>34</v>
      </c>
      <c r="T165" s="19" t="s">
        <v>45</v>
      </c>
    </row>
    <row r="166" spans="1:20" x14ac:dyDescent="0.3">
      <c r="A166" s="19" t="s">
        <v>20</v>
      </c>
      <c r="B166" s="20" t="s">
        <v>21</v>
      </c>
      <c r="C166" s="19" t="s">
        <v>349</v>
      </c>
      <c r="D166" s="19" t="s">
        <v>24</v>
      </c>
      <c r="E166" s="19" t="s">
        <v>25</v>
      </c>
      <c r="F166" s="19" t="s">
        <v>26</v>
      </c>
      <c r="G166" s="19" t="s">
        <v>38</v>
      </c>
      <c r="H166" s="19" t="s">
        <v>28</v>
      </c>
      <c r="I166" s="19" t="s">
        <v>42</v>
      </c>
      <c r="J166" s="23">
        <v>10104</v>
      </c>
      <c r="K166" s="20">
        <v>57</v>
      </c>
      <c r="L166" s="25">
        <f t="shared" si="4"/>
        <v>5759.28</v>
      </c>
      <c r="M166" s="25">
        <f t="shared" si="5"/>
        <v>4344.72</v>
      </c>
      <c r="N166" s="19" t="s">
        <v>350</v>
      </c>
      <c r="O166" s="19" t="s">
        <v>31</v>
      </c>
      <c r="P166" s="20"/>
      <c r="Q166" s="19" t="s">
        <v>32</v>
      </c>
      <c r="R166" s="19" t="s">
        <v>33</v>
      </c>
      <c r="S166" s="19" t="s">
        <v>34</v>
      </c>
      <c r="T166" s="19" t="s">
        <v>45</v>
      </c>
    </row>
    <row r="167" spans="1:20" x14ac:dyDescent="0.3">
      <c r="A167" s="19" t="s">
        <v>20</v>
      </c>
      <c r="B167" s="20" t="s">
        <v>21</v>
      </c>
      <c r="C167" s="19" t="s">
        <v>351</v>
      </c>
      <c r="D167" s="19" t="s">
        <v>24</v>
      </c>
      <c r="E167" s="19" t="s">
        <v>25</v>
      </c>
      <c r="F167" s="19" t="s">
        <v>26</v>
      </c>
      <c r="G167" s="19" t="s">
        <v>38</v>
      </c>
      <c r="H167" s="19" t="s">
        <v>28</v>
      </c>
      <c r="I167" s="19" t="s">
        <v>42</v>
      </c>
      <c r="J167" s="23">
        <v>12516</v>
      </c>
      <c r="K167" s="20">
        <v>34</v>
      </c>
      <c r="L167" s="25">
        <f t="shared" si="4"/>
        <v>4255.4399999999996</v>
      </c>
      <c r="M167" s="25">
        <f t="shared" si="5"/>
        <v>8260.56</v>
      </c>
      <c r="N167" s="19" t="s">
        <v>352</v>
      </c>
      <c r="O167" s="19" t="s">
        <v>31</v>
      </c>
      <c r="P167" s="20"/>
      <c r="Q167" s="19" t="s">
        <v>32</v>
      </c>
      <c r="R167" s="19" t="s">
        <v>33</v>
      </c>
      <c r="S167" s="19" t="s">
        <v>34</v>
      </c>
      <c r="T167" s="19" t="s">
        <v>45</v>
      </c>
    </row>
    <row r="168" spans="1:20" x14ac:dyDescent="0.3">
      <c r="A168" s="19" t="s">
        <v>20</v>
      </c>
      <c r="B168" s="20" t="s">
        <v>21</v>
      </c>
      <c r="C168" s="19" t="s">
        <v>353</v>
      </c>
      <c r="D168" s="19" t="s">
        <v>24</v>
      </c>
      <c r="E168" s="19" t="s">
        <v>25</v>
      </c>
      <c r="F168" s="19" t="s">
        <v>26</v>
      </c>
      <c r="G168" s="19" t="s">
        <v>38</v>
      </c>
      <c r="H168" s="19" t="s">
        <v>28</v>
      </c>
      <c r="I168" s="19" t="s">
        <v>29</v>
      </c>
      <c r="J168" s="23">
        <v>7453</v>
      </c>
      <c r="K168" s="20">
        <v>25</v>
      </c>
      <c r="L168" s="25">
        <f t="shared" si="4"/>
        <v>1863.25</v>
      </c>
      <c r="M168" s="25">
        <f t="shared" si="5"/>
        <v>5589.75</v>
      </c>
      <c r="N168" s="19" t="s">
        <v>354</v>
      </c>
      <c r="O168" s="19" t="s">
        <v>31</v>
      </c>
      <c r="P168" s="20"/>
      <c r="Q168" s="19" t="s">
        <v>32</v>
      </c>
      <c r="R168" s="19" t="s">
        <v>33</v>
      </c>
      <c r="S168" s="19" t="s">
        <v>34</v>
      </c>
      <c r="T168" s="19" t="s">
        <v>45</v>
      </c>
    </row>
    <row r="169" spans="1:20" x14ac:dyDescent="0.3">
      <c r="A169" s="19" t="s">
        <v>20</v>
      </c>
      <c r="B169" s="20" t="s">
        <v>21</v>
      </c>
      <c r="C169" s="19" t="s">
        <v>355</v>
      </c>
      <c r="D169" s="19" t="s">
        <v>24</v>
      </c>
      <c r="E169" s="19" t="s">
        <v>25</v>
      </c>
      <c r="F169" s="19" t="s">
        <v>26</v>
      </c>
      <c r="G169" s="19" t="s">
        <v>38</v>
      </c>
      <c r="H169" s="19" t="s">
        <v>28</v>
      </c>
      <c r="I169" s="19" t="s">
        <v>29</v>
      </c>
      <c r="J169" s="23">
        <v>16963</v>
      </c>
      <c r="K169" s="20">
        <v>28</v>
      </c>
      <c r="L169" s="25">
        <f t="shared" si="4"/>
        <v>4749.6400000000003</v>
      </c>
      <c r="M169" s="25">
        <f t="shared" si="5"/>
        <v>12213.36</v>
      </c>
      <c r="N169" s="19" t="s">
        <v>356</v>
      </c>
      <c r="O169" s="19" t="s">
        <v>31</v>
      </c>
      <c r="P169" s="20"/>
      <c r="Q169" s="19" t="s">
        <v>32</v>
      </c>
      <c r="R169" s="19" t="s">
        <v>33</v>
      </c>
      <c r="S169" s="19" t="s">
        <v>34</v>
      </c>
      <c r="T169" s="19" t="s">
        <v>45</v>
      </c>
    </row>
    <row r="170" spans="1:20" x14ac:dyDescent="0.3">
      <c r="A170" s="19" t="s">
        <v>20</v>
      </c>
      <c r="B170" s="20" t="s">
        <v>21</v>
      </c>
      <c r="C170" s="19" t="s">
        <v>357</v>
      </c>
      <c r="D170" s="19" t="s">
        <v>24</v>
      </c>
      <c r="E170" s="19" t="s">
        <v>25</v>
      </c>
      <c r="F170" s="19" t="s">
        <v>26</v>
      </c>
      <c r="G170" s="19" t="s">
        <v>38</v>
      </c>
      <c r="H170" s="19" t="s">
        <v>28</v>
      </c>
      <c r="I170" s="19" t="s">
        <v>29</v>
      </c>
      <c r="J170" s="23">
        <v>19426</v>
      </c>
      <c r="K170" s="20">
        <v>28</v>
      </c>
      <c r="L170" s="25">
        <f t="shared" si="4"/>
        <v>5439.28</v>
      </c>
      <c r="M170" s="25">
        <f t="shared" si="5"/>
        <v>13986.72</v>
      </c>
      <c r="N170" s="19" t="s">
        <v>358</v>
      </c>
      <c r="O170" s="19" t="s">
        <v>31</v>
      </c>
      <c r="P170" s="20"/>
      <c r="Q170" s="19" t="s">
        <v>32</v>
      </c>
      <c r="R170" s="19" t="s">
        <v>33</v>
      </c>
      <c r="S170" s="19" t="s">
        <v>34</v>
      </c>
      <c r="T170" s="19" t="s">
        <v>45</v>
      </c>
    </row>
    <row r="171" spans="1:20" x14ac:dyDescent="0.3">
      <c r="A171" s="19" t="s">
        <v>20</v>
      </c>
      <c r="B171" s="20" t="s">
        <v>21</v>
      </c>
      <c r="C171" s="19" t="s">
        <v>359</v>
      </c>
      <c r="D171" s="19" t="s">
        <v>24</v>
      </c>
      <c r="E171" s="19" t="s">
        <v>25</v>
      </c>
      <c r="F171" s="19" t="s">
        <v>26</v>
      </c>
      <c r="G171" s="19" t="s">
        <v>38</v>
      </c>
      <c r="H171" s="19" t="s">
        <v>28</v>
      </c>
      <c r="I171" s="19" t="s">
        <v>29</v>
      </c>
      <c r="J171" s="23">
        <v>16519</v>
      </c>
      <c r="K171" s="20">
        <v>29</v>
      </c>
      <c r="L171" s="25">
        <f t="shared" si="4"/>
        <v>4790.51</v>
      </c>
      <c r="M171" s="25">
        <f t="shared" si="5"/>
        <v>11728.49</v>
      </c>
      <c r="N171" s="19" t="s">
        <v>360</v>
      </c>
      <c r="O171" s="19" t="s">
        <v>31</v>
      </c>
      <c r="P171" s="20"/>
      <c r="Q171" s="19" t="s">
        <v>32</v>
      </c>
      <c r="R171" s="19" t="s">
        <v>33</v>
      </c>
      <c r="S171" s="19" t="s">
        <v>34</v>
      </c>
      <c r="T171" s="19" t="s">
        <v>45</v>
      </c>
    </row>
    <row r="172" spans="1:20" x14ac:dyDescent="0.3">
      <c r="A172" s="19" t="s">
        <v>20</v>
      </c>
      <c r="B172" s="20" t="s">
        <v>21</v>
      </c>
      <c r="C172" s="19" t="s">
        <v>361</v>
      </c>
      <c r="D172" s="19" t="s">
        <v>24</v>
      </c>
      <c r="E172" s="19" t="s">
        <v>25</v>
      </c>
      <c r="F172" s="19" t="s">
        <v>26</v>
      </c>
      <c r="G172" s="19" t="s">
        <v>38</v>
      </c>
      <c r="H172" s="19" t="s">
        <v>28</v>
      </c>
      <c r="I172" s="19" t="s">
        <v>42</v>
      </c>
      <c r="J172" s="23">
        <v>65300</v>
      </c>
      <c r="K172" s="20">
        <v>29</v>
      </c>
      <c r="L172" s="25">
        <f t="shared" si="4"/>
        <v>18937</v>
      </c>
      <c r="M172" s="25">
        <f t="shared" si="5"/>
        <v>46363</v>
      </c>
      <c r="N172" s="19" t="s">
        <v>362</v>
      </c>
      <c r="O172" s="19" t="s">
        <v>31</v>
      </c>
      <c r="P172" s="20"/>
      <c r="Q172" s="19" t="s">
        <v>32</v>
      </c>
      <c r="R172" s="19" t="s">
        <v>33</v>
      </c>
      <c r="S172" s="19" t="s">
        <v>34</v>
      </c>
      <c r="T172" s="19" t="s">
        <v>45</v>
      </c>
    </row>
    <row r="173" spans="1:20" x14ac:dyDescent="0.3">
      <c r="A173" s="19" t="s">
        <v>20</v>
      </c>
      <c r="B173" s="20" t="s">
        <v>21</v>
      </c>
      <c r="C173" s="19" t="s">
        <v>363</v>
      </c>
      <c r="D173" s="19" t="s">
        <v>24</v>
      </c>
      <c r="E173" s="19" t="s">
        <v>25</v>
      </c>
      <c r="F173" s="19" t="s">
        <v>26</v>
      </c>
      <c r="G173" s="19" t="s">
        <v>38</v>
      </c>
      <c r="H173" s="19" t="s">
        <v>28</v>
      </c>
      <c r="I173" s="19" t="s">
        <v>42</v>
      </c>
      <c r="J173" s="23">
        <v>44047</v>
      </c>
      <c r="K173" s="20">
        <v>27</v>
      </c>
      <c r="L173" s="25">
        <f t="shared" ref="L173:L236" si="6">J173*K173/100</f>
        <v>11892.69</v>
      </c>
      <c r="M173" s="25">
        <f t="shared" ref="M173:M236" si="7">J173*(100-K173)/100</f>
        <v>32154.31</v>
      </c>
      <c r="N173" s="19" t="s">
        <v>364</v>
      </c>
      <c r="O173" s="19" t="s">
        <v>31</v>
      </c>
      <c r="P173" s="20"/>
      <c r="Q173" s="19" t="s">
        <v>32</v>
      </c>
      <c r="R173" s="19" t="s">
        <v>33</v>
      </c>
      <c r="S173" s="19" t="s">
        <v>34</v>
      </c>
      <c r="T173" s="19" t="s">
        <v>45</v>
      </c>
    </row>
    <row r="174" spans="1:20" x14ac:dyDescent="0.3">
      <c r="A174" s="19" t="s">
        <v>20</v>
      </c>
      <c r="B174" s="20" t="s">
        <v>21</v>
      </c>
      <c r="C174" s="19" t="s">
        <v>365</v>
      </c>
      <c r="D174" s="19" t="s">
        <v>24</v>
      </c>
      <c r="E174" s="19" t="s">
        <v>25</v>
      </c>
      <c r="F174" s="19" t="s">
        <v>26</v>
      </c>
      <c r="G174" s="19" t="s">
        <v>38</v>
      </c>
      <c r="H174" s="19" t="s">
        <v>28</v>
      </c>
      <c r="I174" s="19" t="s">
        <v>29</v>
      </c>
      <c r="J174" s="23">
        <v>572</v>
      </c>
      <c r="K174" s="20">
        <v>45</v>
      </c>
      <c r="L174" s="25">
        <f t="shared" si="6"/>
        <v>257.39999999999998</v>
      </c>
      <c r="M174" s="25">
        <f t="shared" si="7"/>
        <v>314.60000000000002</v>
      </c>
      <c r="N174" s="19" t="s">
        <v>366</v>
      </c>
      <c r="O174" s="19" t="s">
        <v>31</v>
      </c>
      <c r="P174" s="20"/>
      <c r="Q174" s="19" t="s">
        <v>32</v>
      </c>
      <c r="R174" s="19" t="s">
        <v>33</v>
      </c>
      <c r="S174" s="19" t="s">
        <v>34</v>
      </c>
      <c r="T174" s="19" t="s">
        <v>147</v>
      </c>
    </row>
    <row r="175" spans="1:20" x14ac:dyDescent="0.3">
      <c r="A175" s="19" t="s">
        <v>20</v>
      </c>
      <c r="B175" s="20" t="s">
        <v>21</v>
      </c>
      <c r="C175" s="19" t="s">
        <v>367</v>
      </c>
      <c r="D175" s="19" t="s">
        <v>24</v>
      </c>
      <c r="E175" s="19" t="s">
        <v>25</v>
      </c>
      <c r="F175" s="19" t="s">
        <v>26</v>
      </c>
      <c r="G175" s="19" t="s">
        <v>38</v>
      </c>
      <c r="H175" s="19" t="s">
        <v>28</v>
      </c>
      <c r="I175" s="19" t="s">
        <v>29</v>
      </c>
      <c r="J175" s="23">
        <v>2820</v>
      </c>
      <c r="K175" s="20">
        <v>45</v>
      </c>
      <c r="L175" s="25">
        <f t="shared" si="6"/>
        <v>1269</v>
      </c>
      <c r="M175" s="25">
        <f t="shared" si="7"/>
        <v>1551</v>
      </c>
      <c r="P175" s="20"/>
    </row>
    <row r="176" spans="1:20" x14ac:dyDescent="0.3">
      <c r="A176" s="19" t="s">
        <v>20</v>
      </c>
      <c r="B176" s="20" t="s">
        <v>21</v>
      </c>
      <c r="C176" s="19" t="s">
        <v>368</v>
      </c>
      <c r="D176" s="19" t="s">
        <v>24</v>
      </c>
      <c r="E176" s="19" t="s">
        <v>25</v>
      </c>
      <c r="F176" s="19" t="s">
        <v>26</v>
      </c>
      <c r="G176" s="19" t="s">
        <v>38</v>
      </c>
      <c r="H176" s="19" t="s">
        <v>28</v>
      </c>
      <c r="I176" s="19" t="s">
        <v>42</v>
      </c>
      <c r="J176" s="23">
        <v>12374</v>
      </c>
      <c r="K176" s="20">
        <v>28</v>
      </c>
      <c r="L176" s="25">
        <f t="shared" si="6"/>
        <v>3464.72</v>
      </c>
      <c r="M176" s="25">
        <f t="shared" si="7"/>
        <v>8909.2800000000007</v>
      </c>
      <c r="N176" s="19" t="s">
        <v>369</v>
      </c>
      <c r="O176" s="19" t="s">
        <v>31</v>
      </c>
      <c r="P176" s="20"/>
      <c r="Q176" s="19" t="s">
        <v>32</v>
      </c>
      <c r="R176" s="19" t="s">
        <v>33</v>
      </c>
      <c r="S176" s="19" t="s">
        <v>34</v>
      </c>
      <c r="T176" s="19" t="s">
        <v>45</v>
      </c>
    </row>
    <row r="177" spans="1:20" x14ac:dyDescent="0.3">
      <c r="A177" s="19" t="s">
        <v>20</v>
      </c>
      <c r="B177" s="20" t="s">
        <v>21</v>
      </c>
      <c r="C177" s="19" t="s">
        <v>370</v>
      </c>
      <c r="D177" s="19" t="s">
        <v>24</v>
      </c>
      <c r="E177" s="19" t="s">
        <v>25</v>
      </c>
      <c r="F177" s="19" t="s">
        <v>26</v>
      </c>
      <c r="G177" s="19" t="s">
        <v>38</v>
      </c>
      <c r="H177" s="19" t="s">
        <v>28</v>
      </c>
      <c r="I177" s="19" t="s">
        <v>29</v>
      </c>
      <c r="J177" s="23">
        <v>1099</v>
      </c>
      <c r="K177" s="20">
        <v>26</v>
      </c>
      <c r="L177" s="25">
        <f t="shared" si="6"/>
        <v>285.74</v>
      </c>
      <c r="M177" s="25">
        <f t="shared" si="7"/>
        <v>813.26</v>
      </c>
      <c r="N177" s="19" t="s">
        <v>371</v>
      </c>
      <c r="O177" s="19" t="s">
        <v>31</v>
      </c>
      <c r="P177" s="20"/>
      <c r="Q177" s="19" t="s">
        <v>32</v>
      </c>
      <c r="R177" s="19" t="s">
        <v>33</v>
      </c>
      <c r="S177" s="19" t="s">
        <v>34</v>
      </c>
      <c r="T177" s="19" t="s">
        <v>45</v>
      </c>
    </row>
    <row r="178" spans="1:20" x14ac:dyDescent="0.3">
      <c r="A178" s="19" t="s">
        <v>20</v>
      </c>
      <c r="B178" s="20" t="s">
        <v>21</v>
      </c>
      <c r="C178" s="19" t="s">
        <v>372</v>
      </c>
      <c r="D178" s="19" t="s">
        <v>24</v>
      </c>
      <c r="E178" s="19" t="s">
        <v>25</v>
      </c>
      <c r="F178" s="19" t="s">
        <v>26</v>
      </c>
      <c r="G178" s="19" t="s">
        <v>38</v>
      </c>
      <c r="H178" s="19" t="s">
        <v>28</v>
      </c>
      <c r="I178" s="19" t="s">
        <v>29</v>
      </c>
      <c r="J178" s="23">
        <v>2978</v>
      </c>
      <c r="K178" s="20">
        <v>51</v>
      </c>
      <c r="L178" s="25">
        <f t="shared" si="6"/>
        <v>1518.78</v>
      </c>
      <c r="M178" s="25">
        <f t="shared" si="7"/>
        <v>1459.22</v>
      </c>
      <c r="P178" s="20"/>
    </row>
    <row r="179" spans="1:20" x14ac:dyDescent="0.3">
      <c r="A179" s="19" t="s">
        <v>20</v>
      </c>
      <c r="B179" s="20" t="s">
        <v>21</v>
      </c>
      <c r="C179" s="19" t="s">
        <v>373</v>
      </c>
      <c r="D179" s="19" t="s">
        <v>24</v>
      </c>
      <c r="E179" s="19" t="s">
        <v>25</v>
      </c>
      <c r="F179" s="19" t="s">
        <v>26</v>
      </c>
      <c r="G179" s="19" t="s">
        <v>38</v>
      </c>
      <c r="H179" s="19" t="s">
        <v>28</v>
      </c>
      <c r="I179" s="19" t="s">
        <v>29</v>
      </c>
      <c r="J179" s="23">
        <v>2439</v>
      </c>
      <c r="K179" s="20">
        <v>47</v>
      </c>
      <c r="L179" s="25">
        <f t="shared" si="6"/>
        <v>1146.33</v>
      </c>
      <c r="M179" s="25">
        <f t="shared" si="7"/>
        <v>1292.67</v>
      </c>
      <c r="P179" s="20"/>
    </row>
    <row r="180" spans="1:20" x14ac:dyDescent="0.3">
      <c r="A180" s="19" t="s">
        <v>20</v>
      </c>
      <c r="B180" s="20" t="s">
        <v>21</v>
      </c>
      <c r="C180" s="19" t="s">
        <v>374</v>
      </c>
      <c r="D180" s="19" t="s">
        <v>24</v>
      </c>
      <c r="E180" s="19" t="s">
        <v>25</v>
      </c>
      <c r="F180" s="19" t="s">
        <v>26</v>
      </c>
      <c r="G180" s="19" t="s">
        <v>38</v>
      </c>
      <c r="H180" s="19" t="s">
        <v>28</v>
      </c>
      <c r="I180" s="19" t="s">
        <v>29</v>
      </c>
      <c r="J180" s="23">
        <v>10699</v>
      </c>
      <c r="K180" s="20">
        <v>28</v>
      </c>
      <c r="L180" s="25">
        <f t="shared" si="6"/>
        <v>2995.72</v>
      </c>
      <c r="M180" s="25">
        <f t="shared" si="7"/>
        <v>7703.28</v>
      </c>
      <c r="N180" s="19" t="s">
        <v>375</v>
      </c>
      <c r="O180" s="19" t="s">
        <v>31</v>
      </c>
      <c r="P180" s="20"/>
      <c r="Q180" s="19" t="s">
        <v>32</v>
      </c>
      <c r="R180" s="19" t="s">
        <v>33</v>
      </c>
      <c r="S180" s="19" t="s">
        <v>34</v>
      </c>
      <c r="T180" s="19" t="s">
        <v>45</v>
      </c>
    </row>
    <row r="181" spans="1:20" x14ac:dyDescent="0.3">
      <c r="A181" s="19" t="s">
        <v>20</v>
      </c>
      <c r="B181" s="20" t="s">
        <v>21</v>
      </c>
      <c r="C181" s="19" t="s">
        <v>376</v>
      </c>
      <c r="D181" s="19" t="s">
        <v>24</v>
      </c>
      <c r="E181" s="19" t="s">
        <v>25</v>
      </c>
      <c r="F181" s="19" t="s">
        <v>26</v>
      </c>
      <c r="G181" s="19" t="s">
        <v>38</v>
      </c>
      <c r="H181" s="19" t="s">
        <v>28</v>
      </c>
      <c r="I181" s="19" t="s">
        <v>29</v>
      </c>
      <c r="J181" s="23">
        <v>2024</v>
      </c>
      <c r="K181" s="20">
        <v>49</v>
      </c>
      <c r="L181" s="25">
        <f t="shared" si="6"/>
        <v>991.76</v>
      </c>
      <c r="M181" s="25">
        <f t="shared" si="7"/>
        <v>1032.24</v>
      </c>
      <c r="P181" s="20"/>
    </row>
    <row r="182" spans="1:20" x14ac:dyDescent="0.3">
      <c r="A182" s="19" t="s">
        <v>20</v>
      </c>
      <c r="B182" s="20" t="s">
        <v>21</v>
      </c>
      <c r="C182" s="19" t="s">
        <v>377</v>
      </c>
      <c r="D182" s="19" t="s">
        <v>24</v>
      </c>
      <c r="E182" s="19" t="s">
        <v>25</v>
      </c>
      <c r="F182" s="19" t="s">
        <v>26</v>
      </c>
      <c r="G182" s="19" t="s">
        <v>38</v>
      </c>
      <c r="H182" s="19" t="s">
        <v>28</v>
      </c>
      <c r="I182" s="19" t="s">
        <v>29</v>
      </c>
      <c r="J182" s="23">
        <v>1299</v>
      </c>
      <c r="K182" s="20">
        <v>45</v>
      </c>
      <c r="L182" s="25">
        <f t="shared" si="6"/>
        <v>584.54999999999995</v>
      </c>
      <c r="M182" s="25">
        <f t="shared" si="7"/>
        <v>714.45</v>
      </c>
      <c r="P182" s="20"/>
    </row>
    <row r="183" spans="1:20" x14ac:dyDescent="0.3">
      <c r="A183" s="19" t="s">
        <v>20</v>
      </c>
      <c r="B183" s="20" t="s">
        <v>21</v>
      </c>
      <c r="C183" s="19" t="s">
        <v>378</v>
      </c>
      <c r="D183" s="19" t="s">
        <v>24</v>
      </c>
      <c r="E183" s="19" t="s">
        <v>25</v>
      </c>
      <c r="F183" s="19" t="s">
        <v>26</v>
      </c>
      <c r="G183" s="19" t="s">
        <v>38</v>
      </c>
      <c r="H183" s="19" t="s">
        <v>28</v>
      </c>
      <c r="I183" s="19" t="s">
        <v>42</v>
      </c>
      <c r="J183" s="23">
        <v>18655</v>
      </c>
      <c r="K183" s="20">
        <v>29</v>
      </c>
      <c r="L183" s="25">
        <f t="shared" si="6"/>
        <v>5409.95</v>
      </c>
      <c r="M183" s="25">
        <f t="shared" si="7"/>
        <v>13245.05</v>
      </c>
      <c r="N183" s="19" t="s">
        <v>379</v>
      </c>
      <c r="O183" s="19" t="s">
        <v>31</v>
      </c>
      <c r="P183" s="20"/>
      <c r="Q183" s="19" t="s">
        <v>32</v>
      </c>
      <c r="R183" s="19" t="s">
        <v>33</v>
      </c>
      <c r="S183" s="19" t="s">
        <v>34</v>
      </c>
      <c r="T183" s="19" t="s">
        <v>45</v>
      </c>
    </row>
    <row r="184" spans="1:20" x14ac:dyDescent="0.3">
      <c r="A184" s="19" t="s">
        <v>20</v>
      </c>
      <c r="B184" s="20" t="s">
        <v>21</v>
      </c>
      <c r="C184" s="19" t="s">
        <v>380</v>
      </c>
      <c r="D184" s="19" t="s">
        <v>24</v>
      </c>
      <c r="E184" s="19" t="s">
        <v>25</v>
      </c>
      <c r="F184" s="19" t="s">
        <v>26</v>
      </c>
      <c r="G184" s="19" t="s">
        <v>38</v>
      </c>
      <c r="H184" s="19" t="s">
        <v>28</v>
      </c>
      <c r="I184" s="19" t="s">
        <v>29</v>
      </c>
      <c r="J184" s="23">
        <v>4175</v>
      </c>
      <c r="K184" s="20">
        <v>30</v>
      </c>
      <c r="L184" s="25">
        <f t="shared" si="6"/>
        <v>1252.5</v>
      </c>
      <c r="M184" s="25">
        <f t="shared" si="7"/>
        <v>2922.5</v>
      </c>
      <c r="N184" s="19" t="s">
        <v>381</v>
      </c>
      <c r="O184" s="19" t="s">
        <v>31</v>
      </c>
      <c r="P184" s="20"/>
      <c r="Q184" s="19" t="s">
        <v>32</v>
      </c>
      <c r="R184" s="19" t="s">
        <v>33</v>
      </c>
      <c r="S184" s="19" t="s">
        <v>34</v>
      </c>
      <c r="T184" s="19" t="s">
        <v>45</v>
      </c>
    </row>
    <row r="185" spans="1:20" x14ac:dyDescent="0.3">
      <c r="A185" s="19" t="s">
        <v>20</v>
      </c>
      <c r="B185" s="20" t="s">
        <v>21</v>
      </c>
      <c r="C185" s="19" t="s">
        <v>382</v>
      </c>
      <c r="D185" s="19" t="s">
        <v>24</v>
      </c>
      <c r="E185" s="19" t="s">
        <v>25</v>
      </c>
      <c r="F185" s="19" t="s">
        <v>26</v>
      </c>
      <c r="G185" s="19" t="s">
        <v>38</v>
      </c>
      <c r="H185" s="19" t="s">
        <v>28</v>
      </c>
      <c r="I185" s="19" t="s">
        <v>29</v>
      </c>
      <c r="J185" s="23">
        <v>2371</v>
      </c>
      <c r="K185" s="20">
        <v>28</v>
      </c>
      <c r="L185" s="25">
        <f t="shared" si="6"/>
        <v>663.88</v>
      </c>
      <c r="M185" s="25">
        <f t="shared" si="7"/>
        <v>1707.12</v>
      </c>
      <c r="N185" s="19" t="s">
        <v>383</v>
      </c>
      <c r="O185" s="19" t="s">
        <v>31</v>
      </c>
      <c r="P185" s="20"/>
      <c r="Q185" s="19" t="s">
        <v>32</v>
      </c>
      <c r="R185" s="19" t="s">
        <v>33</v>
      </c>
      <c r="S185" s="19" t="s">
        <v>34</v>
      </c>
      <c r="T185" s="19" t="s">
        <v>45</v>
      </c>
    </row>
    <row r="186" spans="1:20" x14ac:dyDescent="0.3">
      <c r="A186" s="19" t="s">
        <v>20</v>
      </c>
      <c r="B186" s="20" t="s">
        <v>21</v>
      </c>
      <c r="C186" s="19" t="s">
        <v>384</v>
      </c>
      <c r="E186" s="19" t="s">
        <v>25</v>
      </c>
      <c r="F186" s="19" t="s">
        <v>26</v>
      </c>
      <c r="G186" s="19" t="s">
        <v>38</v>
      </c>
      <c r="H186" s="19" t="s">
        <v>28</v>
      </c>
      <c r="I186" s="19" t="s">
        <v>57</v>
      </c>
      <c r="J186" s="23">
        <v>983</v>
      </c>
      <c r="K186" s="20">
        <v>100</v>
      </c>
      <c r="L186" s="25">
        <f t="shared" si="6"/>
        <v>983</v>
      </c>
      <c r="M186" s="25">
        <f t="shared" si="7"/>
        <v>0</v>
      </c>
      <c r="P186" s="20"/>
    </row>
    <row r="187" spans="1:20" x14ac:dyDescent="0.3">
      <c r="A187" s="19" t="s">
        <v>20</v>
      </c>
      <c r="B187" s="20" t="s">
        <v>21</v>
      </c>
      <c r="C187" s="19" t="s">
        <v>385</v>
      </c>
      <c r="E187" s="19" t="s">
        <v>25</v>
      </c>
      <c r="F187" s="19" t="s">
        <v>26</v>
      </c>
      <c r="G187" s="19" t="s">
        <v>38</v>
      </c>
      <c r="H187" s="19" t="s">
        <v>28</v>
      </c>
      <c r="I187" s="19" t="s">
        <v>57</v>
      </c>
      <c r="J187" s="23">
        <v>983</v>
      </c>
      <c r="K187" s="20">
        <v>100</v>
      </c>
      <c r="L187" s="25">
        <f t="shared" si="6"/>
        <v>983</v>
      </c>
      <c r="M187" s="25">
        <f t="shared" si="7"/>
        <v>0</v>
      </c>
      <c r="P187" s="20"/>
    </row>
    <row r="188" spans="1:20" x14ac:dyDescent="0.3">
      <c r="A188" s="19" t="s">
        <v>20</v>
      </c>
      <c r="B188" s="20" t="s">
        <v>21</v>
      </c>
      <c r="C188" s="19" t="s">
        <v>386</v>
      </c>
      <c r="E188" s="19" t="s">
        <v>25</v>
      </c>
      <c r="F188" s="19" t="s">
        <v>26</v>
      </c>
      <c r="G188" s="19" t="s">
        <v>38</v>
      </c>
      <c r="H188" s="19" t="s">
        <v>28</v>
      </c>
      <c r="I188" s="19" t="s">
        <v>57</v>
      </c>
      <c r="J188" s="23">
        <v>983</v>
      </c>
      <c r="K188" s="20">
        <v>100</v>
      </c>
      <c r="L188" s="25">
        <f t="shared" si="6"/>
        <v>983</v>
      </c>
      <c r="M188" s="25">
        <f t="shared" si="7"/>
        <v>0</v>
      </c>
      <c r="N188" s="19" t="s">
        <v>387</v>
      </c>
      <c r="O188" s="19" t="s">
        <v>31</v>
      </c>
      <c r="P188" s="20"/>
      <c r="Q188" s="19" t="s">
        <v>32</v>
      </c>
      <c r="R188" s="19" t="s">
        <v>33</v>
      </c>
      <c r="S188" s="19" t="s">
        <v>34</v>
      </c>
      <c r="T188" s="19" t="s">
        <v>272</v>
      </c>
    </row>
    <row r="189" spans="1:20" x14ac:dyDescent="0.3">
      <c r="A189" s="19" t="s">
        <v>20</v>
      </c>
      <c r="B189" s="20" t="s">
        <v>21</v>
      </c>
      <c r="C189" s="19" t="s">
        <v>388</v>
      </c>
      <c r="E189" s="19" t="s">
        <v>25</v>
      </c>
      <c r="F189" s="19" t="s">
        <v>26</v>
      </c>
      <c r="G189" s="19" t="s">
        <v>38</v>
      </c>
      <c r="H189" s="19" t="s">
        <v>141</v>
      </c>
      <c r="J189" s="23">
        <v>4248884</v>
      </c>
      <c r="K189" s="20">
        <v>60</v>
      </c>
      <c r="L189" s="25">
        <f t="shared" si="6"/>
        <v>2549330.4</v>
      </c>
      <c r="M189" s="25">
        <f t="shared" si="7"/>
        <v>1699553.6</v>
      </c>
      <c r="O189" s="19" t="s">
        <v>31</v>
      </c>
      <c r="P189" s="20"/>
      <c r="Q189" s="19" t="s">
        <v>122</v>
      </c>
      <c r="T189" s="19" t="s">
        <v>163</v>
      </c>
    </row>
    <row r="190" spans="1:20" x14ac:dyDescent="0.3">
      <c r="A190" s="19" t="s">
        <v>20</v>
      </c>
      <c r="B190" s="20" t="s">
        <v>21</v>
      </c>
      <c r="C190" s="19" t="s">
        <v>389</v>
      </c>
      <c r="D190" s="19" t="s">
        <v>24</v>
      </c>
      <c r="E190" s="19" t="s">
        <v>25</v>
      </c>
      <c r="F190" s="19" t="s">
        <v>390</v>
      </c>
      <c r="G190" s="19" t="s">
        <v>38</v>
      </c>
      <c r="H190" s="19" t="s">
        <v>28</v>
      </c>
      <c r="I190" s="19" t="s">
        <v>29</v>
      </c>
      <c r="J190" s="23">
        <v>9024</v>
      </c>
      <c r="K190" s="20">
        <v>48</v>
      </c>
      <c r="L190" s="25">
        <f t="shared" si="6"/>
        <v>4331.5200000000004</v>
      </c>
      <c r="M190" s="25">
        <f t="shared" si="7"/>
        <v>4692.4799999999996</v>
      </c>
      <c r="O190" s="19" t="s">
        <v>31</v>
      </c>
      <c r="P190" s="20"/>
      <c r="Q190" s="19" t="s">
        <v>32</v>
      </c>
      <c r="R190" s="19" t="s">
        <v>33</v>
      </c>
      <c r="S190" s="19" t="s">
        <v>34</v>
      </c>
      <c r="T190" s="19" t="s">
        <v>40</v>
      </c>
    </row>
    <row r="191" spans="1:20" x14ac:dyDescent="0.3">
      <c r="A191" s="19" t="s">
        <v>20</v>
      </c>
      <c r="B191" s="20" t="s">
        <v>21</v>
      </c>
      <c r="C191" s="19" t="s">
        <v>391</v>
      </c>
      <c r="D191" s="19" t="s">
        <v>24</v>
      </c>
      <c r="E191" s="19" t="s">
        <v>25</v>
      </c>
      <c r="F191" s="19" t="s">
        <v>26</v>
      </c>
      <c r="G191" s="19" t="s">
        <v>38</v>
      </c>
      <c r="H191" s="19" t="s">
        <v>28</v>
      </c>
      <c r="I191" s="19" t="s">
        <v>29</v>
      </c>
      <c r="J191" s="23">
        <v>7764</v>
      </c>
      <c r="K191" s="20">
        <v>45</v>
      </c>
      <c r="L191" s="25">
        <f t="shared" si="6"/>
        <v>3493.8</v>
      </c>
      <c r="M191" s="25">
        <f t="shared" si="7"/>
        <v>4270.2</v>
      </c>
      <c r="O191" s="19" t="s">
        <v>31</v>
      </c>
      <c r="P191" s="20"/>
      <c r="Q191" s="19" t="s">
        <v>32</v>
      </c>
      <c r="R191" s="19" t="s">
        <v>33</v>
      </c>
      <c r="S191" s="19" t="s">
        <v>34</v>
      </c>
      <c r="T191" s="19" t="s">
        <v>40</v>
      </c>
    </row>
    <row r="192" spans="1:20" x14ac:dyDescent="0.3">
      <c r="A192" s="19" t="s">
        <v>20</v>
      </c>
      <c r="B192" s="20" t="s">
        <v>21</v>
      </c>
      <c r="C192" s="19" t="s">
        <v>392</v>
      </c>
      <c r="D192" s="19" t="s">
        <v>50</v>
      </c>
      <c r="E192" s="19" t="s">
        <v>25</v>
      </c>
      <c r="F192" s="19" t="s">
        <v>26</v>
      </c>
      <c r="G192" s="19" t="s">
        <v>38</v>
      </c>
      <c r="H192" s="19" t="s">
        <v>28</v>
      </c>
      <c r="I192" s="19" t="s">
        <v>51</v>
      </c>
      <c r="J192" s="23">
        <v>9848</v>
      </c>
      <c r="K192" s="20">
        <v>100</v>
      </c>
      <c r="L192" s="25">
        <f t="shared" si="6"/>
        <v>9848</v>
      </c>
      <c r="M192" s="25">
        <f t="shared" si="7"/>
        <v>0</v>
      </c>
      <c r="O192" s="19" t="s">
        <v>31</v>
      </c>
      <c r="P192" s="20"/>
      <c r="Q192" s="19" t="s">
        <v>32</v>
      </c>
      <c r="R192" s="19" t="s">
        <v>33</v>
      </c>
      <c r="S192" s="19" t="s">
        <v>34</v>
      </c>
      <c r="T192" s="19" t="s">
        <v>40</v>
      </c>
    </row>
    <row r="193" spans="1:20" x14ac:dyDescent="0.3">
      <c r="A193" s="19" t="s">
        <v>20</v>
      </c>
      <c r="B193" s="20" t="s">
        <v>21</v>
      </c>
      <c r="C193" s="19" t="s">
        <v>393</v>
      </c>
      <c r="D193" s="19" t="s">
        <v>24</v>
      </c>
      <c r="E193" s="19" t="s">
        <v>25</v>
      </c>
      <c r="F193" s="19" t="s">
        <v>26</v>
      </c>
      <c r="G193" s="19" t="s">
        <v>38</v>
      </c>
      <c r="H193" s="19" t="s">
        <v>28</v>
      </c>
      <c r="I193" s="19" t="s">
        <v>29</v>
      </c>
      <c r="J193" s="23">
        <v>5150</v>
      </c>
      <c r="K193" s="20">
        <v>50</v>
      </c>
      <c r="L193" s="25">
        <f t="shared" si="6"/>
        <v>2575</v>
      </c>
      <c r="M193" s="25">
        <f t="shared" si="7"/>
        <v>2575</v>
      </c>
      <c r="N193" s="19" t="s">
        <v>394</v>
      </c>
      <c r="O193" s="19" t="s">
        <v>31</v>
      </c>
      <c r="P193" s="20"/>
      <c r="Q193" s="19" t="s">
        <v>32</v>
      </c>
      <c r="R193" s="19" t="s">
        <v>33</v>
      </c>
      <c r="S193" s="19" t="s">
        <v>34</v>
      </c>
      <c r="T193" s="19" t="s">
        <v>36</v>
      </c>
    </row>
    <row r="194" spans="1:20" x14ac:dyDescent="0.3">
      <c r="A194" s="19" t="s">
        <v>20</v>
      </c>
      <c r="B194" s="20" t="s">
        <v>21</v>
      </c>
      <c r="C194" s="19" t="s">
        <v>395</v>
      </c>
      <c r="D194" s="19" t="s">
        <v>24</v>
      </c>
      <c r="E194" s="19" t="s">
        <v>25</v>
      </c>
      <c r="F194" s="19" t="s">
        <v>26</v>
      </c>
      <c r="G194" s="19" t="s">
        <v>38</v>
      </c>
      <c r="H194" s="19" t="s">
        <v>28</v>
      </c>
      <c r="I194" s="19" t="s">
        <v>29</v>
      </c>
      <c r="J194" s="23">
        <v>8590</v>
      </c>
      <c r="K194" s="20">
        <v>41</v>
      </c>
      <c r="L194" s="25">
        <f t="shared" si="6"/>
        <v>3521.9</v>
      </c>
      <c r="M194" s="25">
        <f t="shared" si="7"/>
        <v>5068.1000000000004</v>
      </c>
      <c r="O194" s="19" t="s">
        <v>31</v>
      </c>
      <c r="P194" s="20"/>
      <c r="Q194" s="19" t="s">
        <v>32</v>
      </c>
      <c r="R194" s="19" t="s">
        <v>33</v>
      </c>
      <c r="S194" s="19" t="s">
        <v>34</v>
      </c>
      <c r="T194" s="19" t="s">
        <v>40</v>
      </c>
    </row>
    <row r="195" spans="1:20" x14ac:dyDescent="0.3">
      <c r="A195" s="19" t="s">
        <v>20</v>
      </c>
      <c r="B195" s="20" t="s">
        <v>21</v>
      </c>
      <c r="C195" s="19" t="s">
        <v>396</v>
      </c>
      <c r="D195" s="19" t="s">
        <v>50</v>
      </c>
      <c r="E195" s="19" t="s">
        <v>25</v>
      </c>
      <c r="F195" s="19" t="s">
        <v>26</v>
      </c>
      <c r="G195" s="19" t="s">
        <v>38</v>
      </c>
      <c r="H195" s="19" t="s">
        <v>28</v>
      </c>
      <c r="I195" s="19" t="s">
        <v>57</v>
      </c>
      <c r="J195" s="23">
        <v>1986</v>
      </c>
      <c r="K195" s="20">
        <v>100</v>
      </c>
      <c r="L195" s="25">
        <f t="shared" si="6"/>
        <v>1986</v>
      </c>
      <c r="M195" s="25">
        <f t="shared" si="7"/>
        <v>0</v>
      </c>
      <c r="O195" s="19" t="s">
        <v>31</v>
      </c>
      <c r="P195" s="20"/>
      <c r="Q195" s="19" t="s">
        <v>32</v>
      </c>
      <c r="R195" s="19" t="s">
        <v>33</v>
      </c>
      <c r="S195" s="19" t="s">
        <v>34</v>
      </c>
      <c r="T195" s="19" t="s">
        <v>53</v>
      </c>
    </row>
    <row r="196" spans="1:20" x14ac:dyDescent="0.3">
      <c r="A196" s="19" t="s">
        <v>20</v>
      </c>
      <c r="B196" s="20" t="s">
        <v>21</v>
      </c>
      <c r="C196" s="19" t="s">
        <v>397</v>
      </c>
      <c r="D196" s="19" t="s">
        <v>50</v>
      </c>
      <c r="E196" s="19" t="s">
        <v>25</v>
      </c>
      <c r="F196" s="19" t="s">
        <v>26</v>
      </c>
      <c r="G196" s="19" t="s">
        <v>38</v>
      </c>
      <c r="H196" s="19" t="s">
        <v>28</v>
      </c>
      <c r="I196" s="19" t="s">
        <v>57</v>
      </c>
      <c r="J196" s="23">
        <v>2315</v>
      </c>
      <c r="K196" s="20">
        <v>100</v>
      </c>
      <c r="L196" s="25">
        <f t="shared" si="6"/>
        <v>2315</v>
      </c>
      <c r="M196" s="25">
        <f t="shared" si="7"/>
        <v>0</v>
      </c>
      <c r="N196" s="19" t="s">
        <v>398</v>
      </c>
      <c r="O196" s="19" t="s">
        <v>31</v>
      </c>
      <c r="P196" s="20"/>
      <c r="Q196" s="19" t="s">
        <v>32</v>
      </c>
      <c r="R196" s="19" t="s">
        <v>33</v>
      </c>
      <c r="S196" s="19" t="s">
        <v>34</v>
      </c>
      <c r="T196" s="19" t="s">
        <v>45</v>
      </c>
    </row>
    <row r="197" spans="1:20" x14ac:dyDescent="0.3">
      <c r="A197" s="19" t="s">
        <v>20</v>
      </c>
      <c r="B197" s="20" t="s">
        <v>21</v>
      </c>
      <c r="C197" s="19" t="s">
        <v>399</v>
      </c>
      <c r="D197" s="19" t="s">
        <v>24</v>
      </c>
      <c r="E197" s="19" t="s">
        <v>25</v>
      </c>
      <c r="F197" s="19" t="s">
        <v>26</v>
      </c>
      <c r="G197" s="19" t="s">
        <v>38</v>
      </c>
      <c r="H197" s="19" t="s">
        <v>28</v>
      </c>
      <c r="I197" s="19" t="s">
        <v>29</v>
      </c>
      <c r="J197" s="23">
        <v>5762</v>
      </c>
      <c r="K197" s="20">
        <v>46</v>
      </c>
      <c r="L197" s="25">
        <f t="shared" si="6"/>
        <v>2650.52</v>
      </c>
      <c r="M197" s="25">
        <f t="shared" si="7"/>
        <v>3111.48</v>
      </c>
      <c r="N197" s="19" t="s">
        <v>400</v>
      </c>
      <c r="O197" s="19" t="s">
        <v>31</v>
      </c>
      <c r="P197" s="20"/>
      <c r="Q197" s="19" t="s">
        <v>32</v>
      </c>
      <c r="R197" s="19" t="s">
        <v>33</v>
      </c>
      <c r="S197" s="19" t="s">
        <v>34</v>
      </c>
      <c r="T197" s="19" t="s">
        <v>45</v>
      </c>
    </row>
    <row r="198" spans="1:20" x14ac:dyDescent="0.3">
      <c r="A198" s="19" t="s">
        <v>20</v>
      </c>
      <c r="B198" s="20" t="s">
        <v>21</v>
      </c>
      <c r="C198" s="19" t="s">
        <v>401</v>
      </c>
      <c r="D198" s="19" t="s">
        <v>24</v>
      </c>
      <c r="E198" s="19" t="s">
        <v>25</v>
      </c>
      <c r="F198" s="19" t="s">
        <v>26</v>
      </c>
      <c r="G198" s="19" t="s">
        <v>38</v>
      </c>
      <c r="H198" s="19" t="s">
        <v>28</v>
      </c>
      <c r="I198" s="19" t="s">
        <v>42</v>
      </c>
      <c r="J198" s="23">
        <v>6960</v>
      </c>
      <c r="K198" s="20">
        <v>48</v>
      </c>
      <c r="L198" s="25">
        <f t="shared" si="6"/>
        <v>3340.8</v>
      </c>
      <c r="M198" s="25">
        <f t="shared" si="7"/>
        <v>3619.2</v>
      </c>
      <c r="N198" s="19" t="s">
        <v>402</v>
      </c>
      <c r="O198" s="19" t="s">
        <v>31</v>
      </c>
      <c r="P198" s="20"/>
      <c r="Q198" s="19" t="s">
        <v>32</v>
      </c>
      <c r="R198" s="19" t="s">
        <v>33</v>
      </c>
      <c r="S198" s="19" t="s">
        <v>34</v>
      </c>
      <c r="T198" s="19" t="s">
        <v>45</v>
      </c>
    </row>
    <row r="199" spans="1:20" x14ac:dyDescent="0.3">
      <c r="A199" s="19" t="s">
        <v>20</v>
      </c>
      <c r="B199" s="20" t="s">
        <v>21</v>
      </c>
      <c r="C199" s="19" t="s">
        <v>403</v>
      </c>
      <c r="D199" s="19" t="s">
        <v>24</v>
      </c>
      <c r="E199" s="19" t="s">
        <v>25</v>
      </c>
      <c r="F199" s="19" t="s">
        <v>26</v>
      </c>
      <c r="G199" s="19" t="s">
        <v>38</v>
      </c>
      <c r="H199" s="19" t="s">
        <v>28</v>
      </c>
      <c r="I199" s="19" t="s">
        <v>29</v>
      </c>
      <c r="J199" s="23">
        <v>4722</v>
      </c>
      <c r="K199" s="20">
        <v>50</v>
      </c>
      <c r="L199" s="25">
        <f t="shared" si="6"/>
        <v>2361</v>
      </c>
      <c r="M199" s="25">
        <f t="shared" si="7"/>
        <v>2361</v>
      </c>
      <c r="N199" s="19" t="s">
        <v>404</v>
      </c>
      <c r="O199" s="19" t="s">
        <v>31</v>
      </c>
      <c r="P199" s="20"/>
      <c r="Q199" s="19" t="s">
        <v>32</v>
      </c>
      <c r="R199" s="19" t="s">
        <v>33</v>
      </c>
      <c r="S199" s="19" t="s">
        <v>34</v>
      </c>
      <c r="T199" s="19" t="s">
        <v>36</v>
      </c>
    </row>
    <row r="200" spans="1:20" x14ac:dyDescent="0.3">
      <c r="A200" s="19" t="s">
        <v>20</v>
      </c>
      <c r="B200" s="20" t="s">
        <v>21</v>
      </c>
      <c r="C200" s="19" t="s">
        <v>405</v>
      </c>
      <c r="D200" s="19" t="s">
        <v>50</v>
      </c>
      <c r="E200" s="19" t="s">
        <v>25</v>
      </c>
      <c r="F200" s="19" t="s">
        <v>26</v>
      </c>
      <c r="G200" s="19" t="s">
        <v>38</v>
      </c>
      <c r="H200" s="19" t="s">
        <v>28</v>
      </c>
      <c r="I200" s="19" t="s">
        <v>57</v>
      </c>
      <c r="J200" s="23">
        <v>17890</v>
      </c>
      <c r="K200" s="20">
        <v>100</v>
      </c>
      <c r="L200" s="25">
        <f t="shared" si="6"/>
        <v>17890</v>
      </c>
      <c r="M200" s="25">
        <f t="shared" si="7"/>
        <v>0</v>
      </c>
      <c r="O200" s="19" t="s">
        <v>31</v>
      </c>
      <c r="P200" s="20"/>
      <c r="Q200" s="19" t="s">
        <v>32</v>
      </c>
      <c r="R200" s="19" t="s">
        <v>33</v>
      </c>
      <c r="S200" s="19" t="s">
        <v>34</v>
      </c>
      <c r="T200" s="19" t="s">
        <v>147</v>
      </c>
    </row>
    <row r="201" spans="1:20" x14ac:dyDescent="0.3">
      <c r="A201" s="19" t="s">
        <v>20</v>
      </c>
      <c r="B201" s="20" t="s">
        <v>21</v>
      </c>
      <c r="C201" s="19" t="s">
        <v>406</v>
      </c>
      <c r="D201" s="19" t="s">
        <v>24</v>
      </c>
      <c r="E201" s="19" t="s">
        <v>25</v>
      </c>
      <c r="F201" s="19" t="s">
        <v>26</v>
      </c>
      <c r="G201" s="19" t="s">
        <v>38</v>
      </c>
      <c r="H201" s="19" t="s">
        <v>28</v>
      </c>
      <c r="I201" s="19" t="s">
        <v>29</v>
      </c>
      <c r="J201" s="23">
        <v>2511</v>
      </c>
      <c r="K201" s="20">
        <v>45</v>
      </c>
      <c r="L201" s="25">
        <f t="shared" si="6"/>
        <v>1129.95</v>
      </c>
      <c r="M201" s="25">
        <f t="shared" si="7"/>
        <v>1381.05</v>
      </c>
      <c r="N201" s="19" t="s">
        <v>407</v>
      </c>
      <c r="O201" s="19" t="s">
        <v>31</v>
      </c>
      <c r="P201" s="20"/>
      <c r="Q201" s="19" t="s">
        <v>32</v>
      </c>
      <c r="R201" s="19" t="s">
        <v>33</v>
      </c>
      <c r="S201" s="19" t="s">
        <v>34</v>
      </c>
      <c r="T201" s="19" t="s">
        <v>36</v>
      </c>
    </row>
    <row r="202" spans="1:20" x14ac:dyDescent="0.3">
      <c r="A202" s="19" t="s">
        <v>20</v>
      </c>
      <c r="B202" s="20" t="s">
        <v>21</v>
      </c>
      <c r="C202" s="19" t="s">
        <v>408</v>
      </c>
      <c r="D202" s="19" t="s">
        <v>50</v>
      </c>
      <c r="E202" s="19" t="s">
        <v>25</v>
      </c>
      <c r="F202" s="19" t="s">
        <v>26</v>
      </c>
      <c r="G202" s="19" t="s">
        <v>38</v>
      </c>
      <c r="H202" s="19" t="s">
        <v>28</v>
      </c>
      <c r="I202" s="19" t="s">
        <v>57</v>
      </c>
      <c r="J202" s="23">
        <v>474</v>
      </c>
      <c r="K202" s="20">
        <v>100</v>
      </c>
      <c r="L202" s="25">
        <f t="shared" si="6"/>
        <v>474</v>
      </c>
      <c r="M202" s="25">
        <f t="shared" si="7"/>
        <v>0</v>
      </c>
      <c r="N202" s="19" t="s">
        <v>409</v>
      </c>
      <c r="O202" s="19" t="s">
        <v>31</v>
      </c>
      <c r="P202" s="20"/>
      <c r="Q202" s="19" t="s">
        <v>32</v>
      </c>
      <c r="R202" s="19" t="s">
        <v>33</v>
      </c>
      <c r="S202" s="19" t="s">
        <v>34</v>
      </c>
      <c r="T202" s="19" t="s">
        <v>147</v>
      </c>
    </row>
    <row r="203" spans="1:20" x14ac:dyDescent="0.3">
      <c r="A203" s="19" t="s">
        <v>20</v>
      </c>
      <c r="B203" s="20" t="s">
        <v>21</v>
      </c>
      <c r="C203" s="19" t="s">
        <v>410</v>
      </c>
      <c r="D203" s="19" t="s">
        <v>24</v>
      </c>
      <c r="E203" s="19" t="s">
        <v>25</v>
      </c>
      <c r="F203" s="19" t="s">
        <v>26</v>
      </c>
      <c r="G203" s="19" t="s">
        <v>38</v>
      </c>
      <c r="H203" s="19" t="s">
        <v>28</v>
      </c>
      <c r="I203" s="19" t="s">
        <v>29</v>
      </c>
      <c r="J203" s="23">
        <v>3691</v>
      </c>
      <c r="K203" s="20">
        <v>50</v>
      </c>
      <c r="L203" s="25">
        <f t="shared" si="6"/>
        <v>1845.5</v>
      </c>
      <c r="M203" s="25">
        <f t="shared" si="7"/>
        <v>1845.5</v>
      </c>
      <c r="N203" s="19" t="s">
        <v>411</v>
      </c>
      <c r="O203" s="19" t="s">
        <v>31</v>
      </c>
      <c r="P203" s="20"/>
      <c r="Q203" s="19" t="s">
        <v>32</v>
      </c>
      <c r="R203" s="19" t="s">
        <v>33</v>
      </c>
      <c r="S203" s="19" t="s">
        <v>34</v>
      </c>
      <c r="T203" s="19" t="s">
        <v>36</v>
      </c>
    </row>
    <row r="204" spans="1:20" x14ac:dyDescent="0.3">
      <c r="A204" s="19" t="s">
        <v>20</v>
      </c>
      <c r="B204" s="20" t="s">
        <v>21</v>
      </c>
      <c r="C204" s="19" t="s">
        <v>412</v>
      </c>
      <c r="D204" s="19" t="s">
        <v>24</v>
      </c>
      <c r="E204" s="19" t="s">
        <v>25</v>
      </c>
      <c r="F204" s="19" t="s">
        <v>26</v>
      </c>
      <c r="G204" s="19" t="s">
        <v>38</v>
      </c>
      <c r="H204" s="19" t="s">
        <v>28</v>
      </c>
      <c r="I204" s="19" t="s">
        <v>29</v>
      </c>
      <c r="J204" s="23">
        <v>3453</v>
      </c>
      <c r="K204" s="20">
        <v>49</v>
      </c>
      <c r="L204" s="25">
        <f t="shared" si="6"/>
        <v>1691.97</v>
      </c>
      <c r="M204" s="25">
        <f t="shared" si="7"/>
        <v>1761.03</v>
      </c>
      <c r="N204" s="19" t="s">
        <v>413</v>
      </c>
      <c r="O204" s="19" t="s">
        <v>31</v>
      </c>
      <c r="P204" s="20"/>
      <c r="Q204" s="19" t="s">
        <v>32</v>
      </c>
      <c r="R204" s="19" t="s">
        <v>33</v>
      </c>
      <c r="S204" s="19" t="s">
        <v>34</v>
      </c>
      <c r="T204" s="19" t="s">
        <v>36</v>
      </c>
    </row>
    <row r="205" spans="1:20" x14ac:dyDescent="0.3">
      <c r="A205" s="19" t="s">
        <v>20</v>
      </c>
      <c r="B205" s="20" t="s">
        <v>21</v>
      </c>
      <c r="C205" s="19" t="s">
        <v>414</v>
      </c>
      <c r="D205" s="19" t="s">
        <v>24</v>
      </c>
      <c r="E205" s="19" t="s">
        <v>25</v>
      </c>
      <c r="F205" s="19" t="s">
        <v>26</v>
      </c>
      <c r="G205" s="19" t="s">
        <v>38</v>
      </c>
      <c r="H205" s="19" t="s">
        <v>28</v>
      </c>
      <c r="I205" s="19" t="s">
        <v>29</v>
      </c>
      <c r="J205" s="23">
        <v>3259</v>
      </c>
      <c r="K205" s="20">
        <v>52</v>
      </c>
      <c r="L205" s="25">
        <f t="shared" si="6"/>
        <v>1694.68</v>
      </c>
      <c r="M205" s="25">
        <f t="shared" si="7"/>
        <v>1564.32</v>
      </c>
      <c r="N205" s="19" t="s">
        <v>415</v>
      </c>
      <c r="O205" s="19" t="s">
        <v>31</v>
      </c>
      <c r="P205" s="20"/>
      <c r="Q205" s="19" t="s">
        <v>32</v>
      </c>
      <c r="R205" s="19" t="s">
        <v>33</v>
      </c>
      <c r="S205" s="19" t="s">
        <v>34</v>
      </c>
      <c r="T205" s="19" t="s">
        <v>36</v>
      </c>
    </row>
    <row r="206" spans="1:20" x14ac:dyDescent="0.3">
      <c r="A206" s="19" t="s">
        <v>20</v>
      </c>
      <c r="B206" s="20" t="s">
        <v>21</v>
      </c>
      <c r="C206" s="19" t="s">
        <v>416</v>
      </c>
      <c r="D206" s="19" t="s">
        <v>24</v>
      </c>
      <c r="E206" s="19" t="s">
        <v>25</v>
      </c>
      <c r="F206" s="19" t="s">
        <v>26</v>
      </c>
      <c r="G206" s="19" t="s">
        <v>38</v>
      </c>
      <c r="H206" s="19" t="s">
        <v>28</v>
      </c>
      <c r="I206" s="19" t="s">
        <v>29</v>
      </c>
      <c r="J206" s="23">
        <v>2239</v>
      </c>
      <c r="K206" s="20">
        <v>50</v>
      </c>
      <c r="L206" s="25">
        <f t="shared" si="6"/>
        <v>1119.5</v>
      </c>
      <c r="M206" s="25">
        <f t="shared" si="7"/>
        <v>1119.5</v>
      </c>
      <c r="N206" s="19" t="s">
        <v>417</v>
      </c>
      <c r="O206" s="19" t="s">
        <v>31</v>
      </c>
      <c r="P206" s="20"/>
      <c r="Q206" s="19" t="s">
        <v>32</v>
      </c>
      <c r="R206" s="19" t="s">
        <v>33</v>
      </c>
      <c r="S206" s="19" t="s">
        <v>34</v>
      </c>
      <c r="T206" s="19" t="s">
        <v>36</v>
      </c>
    </row>
    <row r="207" spans="1:20" x14ac:dyDescent="0.3">
      <c r="A207" s="19" t="s">
        <v>20</v>
      </c>
      <c r="B207" s="20" t="s">
        <v>21</v>
      </c>
      <c r="C207" s="19" t="s">
        <v>418</v>
      </c>
      <c r="D207" s="19" t="s">
        <v>24</v>
      </c>
      <c r="E207" s="19" t="s">
        <v>25</v>
      </c>
      <c r="F207" s="19" t="s">
        <v>26</v>
      </c>
      <c r="G207" s="19" t="s">
        <v>38</v>
      </c>
      <c r="H207" s="19" t="s">
        <v>28</v>
      </c>
      <c r="I207" s="19" t="s">
        <v>29</v>
      </c>
      <c r="J207" s="23">
        <v>4479</v>
      </c>
      <c r="K207" s="20">
        <v>47</v>
      </c>
      <c r="L207" s="25">
        <f t="shared" si="6"/>
        <v>2105.13</v>
      </c>
      <c r="M207" s="25">
        <f t="shared" si="7"/>
        <v>2373.87</v>
      </c>
      <c r="N207" s="19" t="s">
        <v>419</v>
      </c>
      <c r="O207" s="19" t="s">
        <v>31</v>
      </c>
      <c r="P207" s="20"/>
      <c r="Q207" s="19" t="s">
        <v>32</v>
      </c>
      <c r="R207" s="19" t="s">
        <v>33</v>
      </c>
      <c r="S207" s="19" t="s">
        <v>34</v>
      </c>
      <c r="T207" s="19" t="s">
        <v>147</v>
      </c>
    </row>
    <row r="208" spans="1:20" x14ac:dyDescent="0.3">
      <c r="A208" s="19" t="s">
        <v>20</v>
      </c>
      <c r="B208" s="20" t="s">
        <v>21</v>
      </c>
      <c r="C208" s="19" t="s">
        <v>420</v>
      </c>
      <c r="D208" s="19" t="s">
        <v>24</v>
      </c>
      <c r="E208" s="19" t="s">
        <v>25</v>
      </c>
      <c r="F208" s="19" t="s">
        <v>26</v>
      </c>
      <c r="G208" s="19" t="s">
        <v>38</v>
      </c>
      <c r="H208" s="19" t="s">
        <v>28</v>
      </c>
      <c r="I208" s="19" t="s">
        <v>29</v>
      </c>
      <c r="J208" s="23">
        <v>2874</v>
      </c>
      <c r="K208" s="20">
        <v>53</v>
      </c>
      <c r="L208" s="25">
        <f t="shared" si="6"/>
        <v>1523.22</v>
      </c>
      <c r="M208" s="25">
        <f t="shared" si="7"/>
        <v>1350.78</v>
      </c>
      <c r="N208" s="19" t="s">
        <v>421</v>
      </c>
      <c r="O208" s="19" t="s">
        <v>31</v>
      </c>
      <c r="P208" s="20"/>
      <c r="Q208" s="19" t="s">
        <v>32</v>
      </c>
      <c r="R208" s="19" t="s">
        <v>33</v>
      </c>
      <c r="S208" s="19" t="s">
        <v>34</v>
      </c>
      <c r="T208" s="19" t="s">
        <v>36</v>
      </c>
    </row>
    <row r="209" spans="1:20" x14ac:dyDescent="0.3">
      <c r="A209" s="19" t="s">
        <v>20</v>
      </c>
      <c r="B209" s="20" t="s">
        <v>21</v>
      </c>
      <c r="C209" s="19" t="s">
        <v>422</v>
      </c>
      <c r="D209" s="19" t="s">
        <v>24</v>
      </c>
      <c r="E209" s="19" t="s">
        <v>25</v>
      </c>
      <c r="F209" s="19" t="s">
        <v>26</v>
      </c>
      <c r="G209" s="19" t="s">
        <v>38</v>
      </c>
      <c r="H209" s="19" t="s">
        <v>28</v>
      </c>
      <c r="I209" s="19" t="s">
        <v>29</v>
      </c>
      <c r="J209" s="23">
        <v>2174</v>
      </c>
      <c r="K209" s="20">
        <v>46</v>
      </c>
      <c r="L209" s="25">
        <f t="shared" si="6"/>
        <v>1000.04</v>
      </c>
      <c r="M209" s="25">
        <f t="shared" si="7"/>
        <v>1173.96</v>
      </c>
      <c r="N209" s="19" t="s">
        <v>423</v>
      </c>
      <c r="O209" s="19" t="s">
        <v>31</v>
      </c>
      <c r="P209" s="20"/>
      <c r="Q209" s="19" t="s">
        <v>32</v>
      </c>
      <c r="R209" s="19" t="s">
        <v>33</v>
      </c>
      <c r="S209" s="19" t="s">
        <v>34</v>
      </c>
      <c r="T209" s="19" t="s">
        <v>36</v>
      </c>
    </row>
    <row r="210" spans="1:20" x14ac:dyDescent="0.3">
      <c r="A210" s="19" t="s">
        <v>20</v>
      </c>
      <c r="B210" s="20" t="s">
        <v>21</v>
      </c>
      <c r="C210" s="19" t="s">
        <v>424</v>
      </c>
      <c r="D210" s="19" t="s">
        <v>50</v>
      </c>
      <c r="E210" s="19" t="s">
        <v>25</v>
      </c>
      <c r="F210" s="19" t="s">
        <v>26</v>
      </c>
      <c r="G210" s="19" t="s">
        <v>38</v>
      </c>
      <c r="H210" s="19" t="s">
        <v>28</v>
      </c>
      <c r="I210" s="19" t="s">
        <v>57</v>
      </c>
      <c r="J210" s="23">
        <v>1939</v>
      </c>
      <c r="K210" s="20">
        <v>100</v>
      </c>
      <c r="L210" s="25">
        <f t="shared" si="6"/>
        <v>1939</v>
      </c>
      <c r="M210" s="25">
        <f t="shared" si="7"/>
        <v>0</v>
      </c>
      <c r="N210" s="19" t="s">
        <v>340</v>
      </c>
      <c r="O210" s="19" t="s">
        <v>87</v>
      </c>
      <c r="P210" s="20"/>
      <c r="Q210" s="19" t="s">
        <v>32</v>
      </c>
      <c r="R210" s="19" t="s">
        <v>33</v>
      </c>
      <c r="S210" s="19" t="s">
        <v>34</v>
      </c>
      <c r="T210" s="19" t="s">
        <v>53</v>
      </c>
    </row>
    <row r="211" spans="1:20" x14ac:dyDescent="0.3">
      <c r="A211" s="19" t="s">
        <v>20</v>
      </c>
      <c r="B211" s="20" t="s">
        <v>21</v>
      </c>
      <c r="C211" s="19" t="s">
        <v>425</v>
      </c>
      <c r="D211" s="19" t="s">
        <v>24</v>
      </c>
      <c r="E211" s="19" t="s">
        <v>25</v>
      </c>
      <c r="F211" s="19" t="s">
        <v>26</v>
      </c>
      <c r="G211" s="19" t="s">
        <v>38</v>
      </c>
      <c r="H211" s="19" t="s">
        <v>28</v>
      </c>
      <c r="I211" s="19" t="s">
        <v>29</v>
      </c>
      <c r="J211" s="23">
        <v>877</v>
      </c>
      <c r="K211" s="20">
        <v>46</v>
      </c>
      <c r="L211" s="25">
        <f t="shared" si="6"/>
        <v>403.42</v>
      </c>
      <c r="M211" s="25">
        <f t="shared" si="7"/>
        <v>473.58</v>
      </c>
      <c r="P211" s="20"/>
    </row>
    <row r="212" spans="1:20" x14ac:dyDescent="0.3">
      <c r="A212" s="19" t="s">
        <v>20</v>
      </c>
      <c r="B212" s="20" t="s">
        <v>21</v>
      </c>
      <c r="C212" s="19" t="s">
        <v>426</v>
      </c>
      <c r="D212" s="19" t="s">
        <v>24</v>
      </c>
      <c r="E212" s="19" t="s">
        <v>25</v>
      </c>
      <c r="F212" s="19" t="s">
        <v>26</v>
      </c>
      <c r="G212" s="19" t="s">
        <v>38</v>
      </c>
      <c r="H212" s="19" t="s">
        <v>28</v>
      </c>
      <c r="I212" s="19" t="s">
        <v>29</v>
      </c>
      <c r="J212" s="23">
        <v>10926</v>
      </c>
      <c r="K212" s="20">
        <v>44</v>
      </c>
      <c r="L212" s="25">
        <f t="shared" si="6"/>
        <v>4807.4399999999996</v>
      </c>
      <c r="M212" s="25">
        <f t="shared" si="7"/>
        <v>6118.56</v>
      </c>
      <c r="O212" s="19" t="s">
        <v>31</v>
      </c>
      <c r="P212" s="20"/>
      <c r="Q212" s="19" t="s">
        <v>32</v>
      </c>
      <c r="R212" s="19" t="s">
        <v>33</v>
      </c>
      <c r="S212" s="19" t="s">
        <v>34</v>
      </c>
      <c r="T212" s="19" t="s">
        <v>40</v>
      </c>
    </row>
    <row r="213" spans="1:20" x14ac:dyDescent="0.3">
      <c r="A213" s="19" t="s">
        <v>20</v>
      </c>
      <c r="B213" s="20" t="s">
        <v>21</v>
      </c>
      <c r="C213" s="19" t="s">
        <v>427</v>
      </c>
      <c r="D213" s="19" t="s">
        <v>24</v>
      </c>
      <c r="E213" s="19" t="s">
        <v>25</v>
      </c>
      <c r="F213" s="19" t="s">
        <v>26</v>
      </c>
      <c r="G213" s="19" t="s">
        <v>38</v>
      </c>
      <c r="H213" s="19" t="s">
        <v>28</v>
      </c>
      <c r="I213" s="19" t="s">
        <v>42</v>
      </c>
      <c r="J213" s="23">
        <v>3310</v>
      </c>
      <c r="K213" s="20">
        <v>46</v>
      </c>
      <c r="L213" s="25">
        <f t="shared" si="6"/>
        <v>1522.6</v>
      </c>
      <c r="M213" s="25">
        <f t="shared" si="7"/>
        <v>1787.4</v>
      </c>
      <c r="N213" s="19" t="s">
        <v>428</v>
      </c>
      <c r="O213" s="19" t="s">
        <v>31</v>
      </c>
      <c r="P213" s="20"/>
      <c r="Q213" s="19" t="s">
        <v>32</v>
      </c>
      <c r="R213" s="19" t="s">
        <v>33</v>
      </c>
      <c r="S213" s="19" t="s">
        <v>34</v>
      </c>
      <c r="T213" s="19" t="s">
        <v>131</v>
      </c>
    </row>
    <row r="214" spans="1:20" x14ac:dyDescent="0.3">
      <c r="A214" s="19" t="s">
        <v>20</v>
      </c>
      <c r="B214" s="20" t="s">
        <v>21</v>
      </c>
      <c r="C214" s="19" t="s">
        <v>429</v>
      </c>
      <c r="D214" s="19" t="s">
        <v>24</v>
      </c>
      <c r="E214" s="19" t="s">
        <v>25</v>
      </c>
      <c r="F214" s="19" t="s">
        <v>26</v>
      </c>
      <c r="G214" s="19" t="s">
        <v>38</v>
      </c>
      <c r="H214" s="19" t="s">
        <v>28</v>
      </c>
      <c r="I214" s="19" t="s">
        <v>29</v>
      </c>
      <c r="J214" s="23">
        <v>2656</v>
      </c>
      <c r="K214" s="20">
        <v>46</v>
      </c>
      <c r="L214" s="25">
        <f t="shared" si="6"/>
        <v>1221.76</v>
      </c>
      <c r="M214" s="25">
        <f t="shared" si="7"/>
        <v>1434.24</v>
      </c>
      <c r="N214" s="19" t="s">
        <v>430</v>
      </c>
      <c r="O214" s="19" t="s">
        <v>31</v>
      </c>
      <c r="P214" s="20"/>
      <c r="Q214" s="19" t="s">
        <v>32</v>
      </c>
      <c r="R214" s="19" t="s">
        <v>33</v>
      </c>
      <c r="S214" s="19" t="s">
        <v>34</v>
      </c>
      <c r="T214" s="19" t="s">
        <v>36</v>
      </c>
    </row>
    <row r="215" spans="1:20" x14ac:dyDescent="0.3">
      <c r="A215" s="19" t="s">
        <v>20</v>
      </c>
      <c r="B215" s="20" t="s">
        <v>21</v>
      </c>
      <c r="C215" s="19" t="s">
        <v>431</v>
      </c>
      <c r="D215" s="19" t="s">
        <v>24</v>
      </c>
      <c r="E215" s="19" t="s">
        <v>25</v>
      </c>
      <c r="F215" s="19" t="s">
        <v>26</v>
      </c>
      <c r="G215" s="19" t="s">
        <v>38</v>
      </c>
      <c r="H215" s="19" t="s">
        <v>28</v>
      </c>
      <c r="I215" s="19" t="s">
        <v>42</v>
      </c>
      <c r="J215" s="23">
        <v>2714</v>
      </c>
      <c r="K215" s="20">
        <v>47</v>
      </c>
      <c r="L215" s="25">
        <f t="shared" si="6"/>
        <v>1275.58</v>
      </c>
      <c r="M215" s="25">
        <f t="shared" si="7"/>
        <v>1438.42</v>
      </c>
      <c r="N215" s="19" t="s">
        <v>432</v>
      </c>
      <c r="O215" s="19" t="s">
        <v>31</v>
      </c>
      <c r="P215" s="20"/>
      <c r="Q215" s="19" t="s">
        <v>32</v>
      </c>
      <c r="R215" s="19" t="s">
        <v>33</v>
      </c>
      <c r="S215" s="19" t="s">
        <v>34</v>
      </c>
      <c r="T215" s="19" t="s">
        <v>131</v>
      </c>
    </row>
    <row r="216" spans="1:20" x14ac:dyDescent="0.3">
      <c r="A216" s="19" t="s">
        <v>20</v>
      </c>
      <c r="B216" s="20" t="s">
        <v>21</v>
      </c>
      <c r="C216" s="19" t="s">
        <v>433</v>
      </c>
      <c r="E216" s="19" t="s">
        <v>25</v>
      </c>
      <c r="F216" s="19" t="s">
        <v>26</v>
      </c>
      <c r="G216" s="19" t="s">
        <v>38</v>
      </c>
      <c r="H216" s="19" t="s">
        <v>121</v>
      </c>
      <c r="I216" s="19" t="s">
        <v>29</v>
      </c>
      <c r="J216" s="23">
        <v>1227</v>
      </c>
      <c r="K216" s="20">
        <v>48</v>
      </c>
      <c r="L216" s="25">
        <f t="shared" si="6"/>
        <v>588.96</v>
      </c>
      <c r="M216" s="25">
        <f t="shared" si="7"/>
        <v>638.04</v>
      </c>
      <c r="O216" s="19" t="s">
        <v>31</v>
      </c>
      <c r="P216" s="20"/>
      <c r="Q216" s="19" t="s">
        <v>122</v>
      </c>
      <c r="T216" s="19" t="s">
        <v>53</v>
      </c>
    </row>
    <row r="217" spans="1:20" x14ac:dyDescent="0.3">
      <c r="A217" s="19" t="s">
        <v>20</v>
      </c>
      <c r="B217" s="20" t="s">
        <v>21</v>
      </c>
      <c r="C217" s="19" t="s">
        <v>434</v>
      </c>
      <c r="E217" s="19" t="s">
        <v>25</v>
      </c>
      <c r="F217" s="19" t="s">
        <v>26</v>
      </c>
      <c r="G217" s="19" t="s">
        <v>38</v>
      </c>
      <c r="H217" s="19" t="s">
        <v>121</v>
      </c>
      <c r="I217" s="19" t="s">
        <v>29</v>
      </c>
      <c r="J217" s="23">
        <v>1245</v>
      </c>
      <c r="K217" s="20">
        <v>47</v>
      </c>
      <c r="L217" s="25">
        <f t="shared" si="6"/>
        <v>585.15</v>
      </c>
      <c r="M217" s="25">
        <f t="shared" si="7"/>
        <v>659.85</v>
      </c>
      <c r="O217" s="19" t="s">
        <v>31</v>
      </c>
      <c r="P217" s="20"/>
      <c r="Q217" s="19" t="s">
        <v>122</v>
      </c>
      <c r="T217" s="19" t="s">
        <v>53</v>
      </c>
    </row>
    <row r="218" spans="1:20" x14ac:dyDescent="0.3">
      <c r="A218" s="19" t="s">
        <v>20</v>
      </c>
      <c r="B218" s="20" t="s">
        <v>21</v>
      </c>
      <c r="C218" s="19" t="s">
        <v>435</v>
      </c>
      <c r="D218" s="19" t="s">
        <v>24</v>
      </c>
      <c r="E218" s="19" t="s">
        <v>25</v>
      </c>
      <c r="F218" s="19" t="s">
        <v>26</v>
      </c>
      <c r="G218" s="19" t="s">
        <v>38</v>
      </c>
      <c r="H218" s="19" t="s">
        <v>28</v>
      </c>
      <c r="I218" s="19" t="s">
        <v>29</v>
      </c>
      <c r="J218" s="23">
        <v>385</v>
      </c>
      <c r="K218" s="20">
        <v>47</v>
      </c>
      <c r="L218" s="25">
        <f t="shared" si="6"/>
        <v>180.95</v>
      </c>
      <c r="M218" s="25">
        <f t="shared" si="7"/>
        <v>204.05</v>
      </c>
      <c r="N218" s="19" t="s">
        <v>436</v>
      </c>
      <c r="O218" s="19" t="s">
        <v>31</v>
      </c>
      <c r="P218" s="20"/>
      <c r="Q218" s="19" t="s">
        <v>32</v>
      </c>
      <c r="R218" s="19" t="s">
        <v>33</v>
      </c>
      <c r="S218" s="19" t="s">
        <v>34</v>
      </c>
      <c r="T218" s="19" t="s">
        <v>131</v>
      </c>
    </row>
    <row r="219" spans="1:20" x14ac:dyDescent="0.3">
      <c r="A219" s="19" t="s">
        <v>20</v>
      </c>
      <c r="B219" s="20" t="s">
        <v>21</v>
      </c>
      <c r="C219" s="19" t="s">
        <v>437</v>
      </c>
      <c r="D219" s="19" t="s">
        <v>24</v>
      </c>
      <c r="E219" s="19" t="s">
        <v>25</v>
      </c>
      <c r="F219" s="19" t="s">
        <v>26</v>
      </c>
      <c r="G219" s="19" t="s">
        <v>38</v>
      </c>
      <c r="H219" s="19" t="s">
        <v>28</v>
      </c>
      <c r="I219" s="19" t="s">
        <v>29</v>
      </c>
      <c r="J219" s="23">
        <v>5445</v>
      </c>
      <c r="K219" s="20">
        <v>52</v>
      </c>
      <c r="L219" s="25">
        <f t="shared" si="6"/>
        <v>2831.4</v>
      </c>
      <c r="M219" s="25">
        <f t="shared" si="7"/>
        <v>2613.6</v>
      </c>
      <c r="N219" s="19" t="s">
        <v>438</v>
      </c>
      <c r="O219" s="19" t="s">
        <v>31</v>
      </c>
      <c r="P219" s="20"/>
      <c r="Q219" s="19" t="s">
        <v>32</v>
      </c>
      <c r="R219" s="19" t="s">
        <v>33</v>
      </c>
      <c r="S219" s="19" t="s">
        <v>34</v>
      </c>
      <c r="T219" s="19" t="s">
        <v>36</v>
      </c>
    </row>
    <row r="220" spans="1:20" x14ac:dyDescent="0.3">
      <c r="A220" s="19" t="s">
        <v>20</v>
      </c>
      <c r="B220" s="20" t="s">
        <v>21</v>
      </c>
      <c r="C220" s="19" t="s">
        <v>439</v>
      </c>
      <c r="D220" s="19" t="s">
        <v>50</v>
      </c>
      <c r="E220" s="19" t="s">
        <v>25</v>
      </c>
      <c r="F220" s="19" t="s">
        <v>26</v>
      </c>
      <c r="G220" s="19" t="s">
        <v>38</v>
      </c>
      <c r="H220" s="19" t="s">
        <v>28</v>
      </c>
      <c r="I220" s="19" t="s">
        <v>57</v>
      </c>
      <c r="J220" s="23">
        <v>5900</v>
      </c>
      <c r="K220" s="20">
        <v>100</v>
      </c>
      <c r="L220" s="25">
        <f t="shared" si="6"/>
        <v>5900</v>
      </c>
      <c r="M220" s="25">
        <f t="shared" si="7"/>
        <v>0</v>
      </c>
      <c r="N220" s="19" t="s">
        <v>440</v>
      </c>
      <c r="O220" s="19" t="s">
        <v>31</v>
      </c>
      <c r="P220" s="20"/>
      <c r="Q220" s="19" t="s">
        <v>32</v>
      </c>
      <c r="R220" s="19" t="s">
        <v>33</v>
      </c>
      <c r="S220" s="19" t="s">
        <v>34</v>
      </c>
      <c r="T220" s="19" t="s">
        <v>131</v>
      </c>
    </row>
    <row r="221" spans="1:20" x14ac:dyDescent="0.3">
      <c r="A221" s="19" t="s">
        <v>20</v>
      </c>
      <c r="B221" s="20" t="s">
        <v>21</v>
      </c>
      <c r="C221" s="19" t="s">
        <v>441</v>
      </c>
      <c r="D221" s="19" t="s">
        <v>24</v>
      </c>
      <c r="E221" s="19" t="s">
        <v>25</v>
      </c>
      <c r="F221" s="19" t="s">
        <v>26</v>
      </c>
      <c r="G221" s="19" t="s">
        <v>38</v>
      </c>
      <c r="H221" s="19" t="s">
        <v>28</v>
      </c>
      <c r="I221" s="19" t="s">
        <v>29</v>
      </c>
      <c r="J221" s="23">
        <v>0</v>
      </c>
      <c r="K221" s="20"/>
      <c r="L221" s="25">
        <f t="shared" si="6"/>
        <v>0</v>
      </c>
      <c r="M221" s="25">
        <f t="shared" si="7"/>
        <v>0</v>
      </c>
      <c r="N221" s="19" t="s">
        <v>442</v>
      </c>
      <c r="O221" s="19" t="s">
        <v>31</v>
      </c>
      <c r="P221" s="20"/>
      <c r="Q221" s="19" t="s">
        <v>32</v>
      </c>
      <c r="R221" s="19" t="s">
        <v>33</v>
      </c>
      <c r="S221" s="19" t="s">
        <v>34</v>
      </c>
      <c r="T221" s="19" t="s">
        <v>45</v>
      </c>
    </row>
    <row r="222" spans="1:20" x14ac:dyDescent="0.3">
      <c r="A222" s="19" t="s">
        <v>20</v>
      </c>
      <c r="B222" s="20" t="s">
        <v>21</v>
      </c>
      <c r="C222" s="19" t="s">
        <v>443</v>
      </c>
      <c r="D222" s="19" t="s">
        <v>24</v>
      </c>
      <c r="E222" s="19" t="s">
        <v>25</v>
      </c>
      <c r="F222" s="19" t="s">
        <v>26</v>
      </c>
      <c r="G222" s="19" t="s">
        <v>38</v>
      </c>
      <c r="H222" s="19" t="s">
        <v>28</v>
      </c>
      <c r="I222" s="19" t="s">
        <v>29</v>
      </c>
      <c r="J222" s="23">
        <v>2549</v>
      </c>
      <c r="K222" s="20">
        <v>49</v>
      </c>
      <c r="L222" s="25">
        <f t="shared" si="6"/>
        <v>1249.01</v>
      </c>
      <c r="M222" s="25">
        <f t="shared" si="7"/>
        <v>1299.99</v>
      </c>
      <c r="N222" s="19" t="s">
        <v>444</v>
      </c>
      <c r="O222" s="19" t="s">
        <v>31</v>
      </c>
      <c r="P222" s="20"/>
      <c r="Q222" s="19" t="s">
        <v>32</v>
      </c>
      <c r="R222" s="19" t="s">
        <v>33</v>
      </c>
      <c r="S222" s="19" t="s">
        <v>34</v>
      </c>
      <c r="T222" s="19" t="s">
        <v>36</v>
      </c>
    </row>
    <row r="223" spans="1:20" x14ac:dyDescent="0.3">
      <c r="A223" s="19" t="s">
        <v>20</v>
      </c>
      <c r="B223" s="20" t="s">
        <v>21</v>
      </c>
      <c r="C223" s="19" t="s">
        <v>445</v>
      </c>
      <c r="D223" s="19" t="s">
        <v>24</v>
      </c>
      <c r="E223" s="19" t="s">
        <v>25</v>
      </c>
      <c r="F223" s="19" t="s">
        <v>26</v>
      </c>
      <c r="G223" s="19" t="s">
        <v>38</v>
      </c>
      <c r="H223" s="19" t="s">
        <v>28</v>
      </c>
      <c r="I223" s="19" t="s">
        <v>42</v>
      </c>
      <c r="J223" s="23">
        <v>383</v>
      </c>
      <c r="K223" s="20">
        <v>48</v>
      </c>
      <c r="L223" s="25">
        <f t="shared" si="6"/>
        <v>183.84</v>
      </c>
      <c r="M223" s="25">
        <f t="shared" si="7"/>
        <v>199.16</v>
      </c>
      <c r="N223" s="19" t="s">
        <v>446</v>
      </c>
      <c r="O223" s="19" t="s">
        <v>31</v>
      </c>
      <c r="P223" s="20"/>
      <c r="Q223" s="19" t="s">
        <v>32</v>
      </c>
      <c r="R223" s="19" t="s">
        <v>33</v>
      </c>
      <c r="S223" s="19" t="s">
        <v>34</v>
      </c>
      <c r="T223" s="19" t="s">
        <v>131</v>
      </c>
    </row>
    <row r="224" spans="1:20" x14ac:dyDescent="0.3">
      <c r="A224" s="19" t="s">
        <v>20</v>
      </c>
      <c r="B224" s="20" t="s">
        <v>21</v>
      </c>
      <c r="C224" s="19" t="s">
        <v>447</v>
      </c>
      <c r="D224" s="19" t="s">
        <v>24</v>
      </c>
      <c r="E224" s="19" t="s">
        <v>25</v>
      </c>
      <c r="F224" s="19" t="s">
        <v>26</v>
      </c>
      <c r="G224" s="19" t="s">
        <v>38</v>
      </c>
      <c r="H224" s="19" t="s">
        <v>28</v>
      </c>
      <c r="I224" s="19" t="s">
        <v>42</v>
      </c>
      <c r="J224" s="23">
        <v>1623</v>
      </c>
      <c r="K224" s="20">
        <v>29</v>
      </c>
      <c r="L224" s="25">
        <f t="shared" si="6"/>
        <v>470.67</v>
      </c>
      <c r="M224" s="25">
        <f t="shared" si="7"/>
        <v>1152.33</v>
      </c>
      <c r="N224" s="19" t="s">
        <v>448</v>
      </c>
      <c r="O224" s="19" t="s">
        <v>31</v>
      </c>
      <c r="P224" s="20"/>
      <c r="Q224" s="19" t="s">
        <v>32</v>
      </c>
      <c r="R224" s="19" t="s">
        <v>33</v>
      </c>
      <c r="S224" s="19" t="s">
        <v>34</v>
      </c>
      <c r="T224" s="19" t="s">
        <v>45</v>
      </c>
    </row>
    <row r="225" spans="1:20" x14ac:dyDescent="0.3">
      <c r="A225" s="19" t="s">
        <v>20</v>
      </c>
      <c r="B225" s="20" t="s">
        <v>21</v>
      </c>
      <c r="C225" s="19" t="s">
        <v>449</v>
      </c>
      <c r="D225" s="19" t="s">
        <v>24</v>
      </c>
      <c r="E225" s="19" t="s">
        <v>25</v>
      </c>
      <c r="F225" s="19" t="s">
        <v>26</v>
      </c>
      <c r="G225" s="19" t="s">
        <v>38</v>
      </c>
      <c r="H225" s="19" t="s">
        <v>28</v>
      </c>
      <c r="I225" s="19" t="s">
        <v>42</v>
      </c>
      <c r="J225" s="23">
        <v>9760</v>
      </c>
      <c r="K225" s="20">
        <v>25</v>
      </c>
      <c r="L225" s="25">
        <f t="shared" si="6"/>
        <v>2440</v>
      </c>
      <c r="M225" s="25">
        <f t="shared" si="7"/>
        <v>7320</v>
      </c>
      <c r="N225" s="19" t="s">
        <v>450</v>
      </c>
      <c r="O225" s="19" t="s">
        <v>31</v>
      </c>
      <c r="P225" s="20"/>
      <c r="Q225" s="19" t="s">
        <v>32</v>
      </c>
      <c r="R225" s="19" t="s">
        <v>33</v>
      </c>
      <c r="S225" s="19" t="s">
        <v>34</v>
      </c>
      <c r="T225" s="19" t="s">
        <v>45</v>
      </c>
    </row>
    <row r="226" spans="1:20" x14ac:dyDescent="0.3">
      <c r="A226" s="19" t="s">
        <v>20</v>
      </c>
      <c r="B226" s="20" t="s">
        <v>21</v>
      </c>
      <c r="C226" s="19" t="s">
        <v>451</v>
      </c>
      <c r="D226" s="19" t="s">
        <v>24</v>
      </c>
      <c r="E226" s="19" t="s">
        <v>25</v>
      </c>
      <c r="F226" s="19" t="s">
        <v>26</v>
      </c>
      <c r="G226" s="19" t="s">
        <v>38</v>
      </c>
      <c r="H226" s="19" t="s">
        <v>28</v>
      </c>
      <c r="I226" s="19" t="s">
        <v>42</v>
      </c>
      <c r="J226" s="23">
        <v>40466</v>
      </c>
      <c r="K226" s="20">
        <v>28</v>
      </c>
      <c r="L226" s="25">
        <f t="shared" si="6"/>
        <v>11330.48</v>
      </c>
      <c r="M226" s="25">
        <f t="shared" si="7"/>
        <v>29135.52</v>
      </c>
      <c r="N226" s="19" t="s">
        <v>452</v>
      </c>
      <c r="O226" s="19" t="s">
        <v>31</v>
      </c>
      <c r="P226" s="20"/>
      <c r="Q226" s="19" t="s">
        <v>32</v>
      </c>
      <c r="R226" s="19" t="s">
        <v>33</v>
      </c>
      <c r="S226" s="19" t="s">
        <v>34</v>
      </c>
      <c r="T226" s="19" t="s">
        <v>45</v>
      </c>
    </row>
    <row r="227" spans="1:20" x14ac:dyDescent="0.3">
      <c r="A227" s="19" t="s">
        <v>20</v>
      </c>
      <c r="B227" s="20" t="s">
        <v>21</v>
      </c>
      <c r="C227" s="19" t="s">
        <v>453</v>
      </c>
      <c r="D227" s="19" t="s">
        <v>24</v>
      </c>
      <c r="E227" s="19" t="s">
        <v>25</v>
      </c>
      <c r="F227" s="19" t="s">
        <v>26</v>
      </c>
      <c r="G227" s="19" t="s">
        <v>38</v>
      </c>
      <c r="H227" s="19" t="s">
        <v>28</v>
      </c>
      <c r="I227" s="19" t="s">
        <v>42</v>
      </c>
      <c r="J227" s="23">
        <v>12506</v>
      </c>
      <c r="K227" s="20">
        <v>30</v>
      </c>
      <c r="L227" s="25">
        <f t="shared" si="6"/>
        <v>3751.8</v>
      </c>
      <c r="M227" s="25">
        <f t="shared" si="7"/>
        <v>8754.2000000000007</v>
      </c>
      <c r="N227" s="19" t="s">
        <v>454</v>
      </c>
      <c r="O227" s="19" t="s">
        <v>31</v>
      </c>
      <c r="P227" s="20"/>
      <c r="Q227" s="19" t="s">
        <v>32</v>
      </c>
      <c r="R227" s="19" t="s">
        <v>33</v>
      </c>
      <c r="S227" s="19" t="s">
        <v>34</v>
      </c>
      <c r="T227" s="19" t="s">
        <v>45</v>
      </c>
    </row>
    <row r="228" spans="1:20" x14ac:dyDescent="0.3">
      <c r="A228" s="19" t="s">
        <v>20</v>
      </c>
      <c r="B228" s="20" t="s">
        <v>21</v>
      </c>
      <c r="C228" s="19" t="s">
        <v>455</v>
      </c>
      <c r="D228" s="19" t="s">
        <v>24</v>
      </c>
      <c r="E228" s="19" t="s">
        <v>25</v>
      </c>
      <c r="F228" s="19" t="s">
        <v>26</v>
      </c>
      <c r="G228" s="19" t="s">
        <v>38</v>
      </c>
      <c r="H228" s="19" t="s">
        <v>28</v>
      </c>
      <c r="I228" s="19" t="s">
        <v>29</v>
      </c>
      <c r="J228" s="23">
        <v>4378</v>
      </c>
      <c r="K228" s="20">
        <v>52</v>
      </c>
      <c r="L228" s="25">
        <f t="shared" si="6"/>
        <v>2276.56</v>
      </c>
      <c r="M228" s="25">
        <f t="shared" si="7"/>
        <v>2101.44</v>
      </c>
      <c r="P228" s="20"/>
    </row>
    <row r="229" spans="1:20" x14ac:dyDescent="0.3">
      <c r="A229" s="19" t="s">
        <v>20</v>
      </c>
      <c r="B229" s="20" t="s">
        <v>21</v>
      </c>
      <c r="C229" s="19" t="s">
        <v>456</v>
      </c>
      <c r="D229" s="19" t="s">
        <v>24</v>
      </c>
      <c r="E229" s="19" t="s">
        <v>25</v>
      </c>
      <c r="F229" s="19" t="s">
        <v>26</v>
      </c>
      <c r="G229" s="19" t="s">
        <v>38</v>
      </c>
      <c r="H229" s="19" t="s">
        <v>28</v>
      </c>
      <c r="I229" s="19" t="s">
        <v>29</v>
      </c>
      <c r="J229" s="23">
        <v>154</v>
      </c>
      <c r="K229" s="20">
        <v>0</v>
      </c>
      <c r="L229" s="25">
        <f t="shared" si="6"/>
        <v>0</v>
      </c>
      <c r="M229" s="25">
        <f t="shared" si="7"/>
        <v>154</v>
      </c>
      <c r="N229" s="19" t="s">
        <v>457</v>
      </c>
      <c r="O229" s="19" t="s">
        <v>31</v>
      </c>
      <c r="P229" s="20"/>
      <c r="Q229" s="19" t="s">
        <v>32</v>
      </c>
      <c r="R229" s="19" t="s">
        <v>33</v>
      </c>
      <c r="S229" s="19" t="s">
        <v>34</v>
      </c>
      <c r="T229" s="19" t="s">
        <v>45</v>
      </c>
    </row>
    <row r="230" spans="1:20" x14ac:dyDescent="0.3">
      <c r="A230" s="19" t="s">
        <v>20</v>
      </c>
      <c r="B230" s="20" t="s">
        <v>21</v>
      </c>
      <c r="C230" s="19" t="s">
        <v>458</v>
      </c>
      <c r="D230" s="19" t="s">
        <v>24</v>
      </c>
      <c r="E230" s="19" t="s">
        <v>25</v>
      </c>
      <c r="F230" s="19" t="s">
        <v>26</v>
      </c>
      <c r="G230" s="19" t="s">
        <v>38</v>
      </c>
      <c r="H230" s="19" t="s">
        <v>28</v>
      </c>
      <c r="I230" s="19" t="s">
        <v>29</v>
      </c>
      <c r="J230" s="23">
        <v>7736</v>
      </c>
      <c r="K230" s="20">
        <v>29</v>
      </c>
      <c r="L230" s="25">
        <f t="shared" si="6"/>
        <v>2243.44</v>
      </c>
      <c r="M230" s="25">
        <f t="shared" si="7"/>
        <v>5492.56</v>
      </c>
      <c r="N230" s="19" t="s">
        <v>459</v>
      </c>
      <c r="O230" s="19" t="s">
        <v>31</v>
      </c>
      <c r="P230" s="20"/>
      <c r="Q230" s="19" t="s">
        <v>32</v>
      </c>
      <c r="R230" s="19" t="s">
        <v>33</v>
      </c>
      <c r="S230" s="19" t="s">
        <v>34</v>
      </c>
      <c r="T230" s="19" t="s">
        <v>45</v>
      </c>
    </row>
    <row r="231" spans="1:20" x14ac:dyDescent="0.3">
      <c r="A231" s="19" t="s">
        <v>20</v>
      </c>
      <c r="B231" s="20" t="s">
        <v>21</v>
      </c>
      <c r="C231" s="19" t="s">
        <v>460</v>
      </c>
      <c r="D231" s="19" t="s">
        <v>24</v>
      </c>
      <c r="E231" s="19" t="s">
        <v>25</v>
      </c>
      <c r="F231" s="19" t="s">
        <v>26</v>
      </c>
      <c r="G231" s="19" t="s">
        <v>38</v>
      </c>
      <c r="H231" s="19" t="s">
        <v>28</v>
      </c>
      <c r="I231" s="19" t="s">
        <v>29</v>
      </c>
      <c r="J231" s="23">
        <v>5944</v>
      </c>
      <c r="K231" s="20">
        <v>51</v>
      </c>
      <c r="L231" s="25">
        <f t="shared" si="6"/>
        <v>3031.44</v>
      </c>
      <c r="M231" s="25">
        <f t="shared" si="7"/>
        <v>2912.56</v>
      </c>
      <c r="P231" s="20"/>
    </row>
    <row r="232" spans="1:20" x14ac:dyDescent="0.3">
      <c r="A232" s="19" t="s">
        <v>20</v>
      </c>
      <c r="B232" s="20" t="s">
        <v>21</v>
      </c>
      <c r="C232" s="19" t="s">
        <v>461</v>
      </c>
      <c r="D232" s="19" t="s">
        <v>24</v>
      </c>
      <c r="E232" s="19" t="s">
        <v>25</v>
      </c>
      <c r="F232" s="19" t="s">
        <v>26</v>
      </c>
      <c r="G232" s="19" t="s">
        <v>38</v>
      </c>
      <c r="H232" s="19" t="s">
        <v>28</v>
      </c>
      <c r="I232" s="19" t="s">
        <v>29</v>
      </c>
      <c r="J232" s="23">
        <v>2427</v>
      </c>
      <c r="K232" s="20">
        <v>53</v>
      </c>
      <c r="L232" s="25">
        <f t="shared" si="6"/>
        <v>1286.31</v>
      </c>
      <c r="M232" s="25">
        <f t="shared" si="7"/>
        <v>1140.69</v>
      </c>
      <c r="N232" s="19" t="s">
        <v>462</v>
      </c>
      <c r="O232" s="19" t="s">
        <v>31</v>
      </c>
      <c r="P232" s="20"/>
      <c r="Q232" s="19" t="s">
        <v>32</v>
      </c>
      <c r="R232" s="19" t="s">
        <v>33</v>
      </c>
      <c r="S232" s="19" t="s">
        <v>34</v>
      </c>
      <c r="T232" s="19" t="s">
        <v>36</v>
      </c>
    </row>
    <row r="233" spans="1:20" x14ac:dyDescent="0.3">
      <c r="A233" s="19" t="s">
        <v>20</v>
      </c>
      <c r="B233" s="20" t="s">
        <v>21</v>
      </c>
      <c r="C233" s="19" t="s">
        <v>463</v>
      </c>
      <c r="D233" s="19" t="s">
        <v>24</v>
      </c>
      <c r="E233" s="19" t="s">
        <v>25</v>
      </c>
      <c r="F233" s="19" t="s">
        <v>26</v>
      </c>
      <c r="G233" s="19" t="s">
        <v>38</v>
      </c>
      <c r="H233" s="19" t="s">
        <v>28</v>
      </c>
      <c r="I233" s="19" t="s">
        <v>29</v>
      </c>
      <c r="J233" s="23">
        <v>14031</v>
      </c>
      <c r="K233" s="20">
        <v>28</v>
      </c>
      <c r="L233" s="25">
        <f t="shared" si="6"/>
        <v>3928.68</v>
      </c>
      <c r="M233" s="25">
        <f t="shared" si="7"/>
        <v>10102.32</v>
      </c>
      <c r="N233" s="19" t="s">
        <v>464</v>
      </c>
      <c r="O233" s="19" t="s">
        <v>31</v>
      </c>
      <c r="P233" s="20"/>
      <c r="Q233" s="19" t="s">
        <v>32</v>
      </c>
      <c r="R233" s="19" t="s">
        <v>33</v>
      </c>
      <c r="S233" s="19" t="s">
        <v>34</v>
      </c>
      <c r="T233" s="19" t="s">
        <v>45</v>
      </c>
    </row>
    <row r="234" spans="1:20" x14ac:dyDescent="0.3">
      <c r="A234" s="19" t="s">
        <v>20</v>
      </c>
      <c r="B234" s="20" t="s">
        <v>21</v>
      </c>
      <c r="C234" s="19" t="s">
        <v>465</v>
      </c>
      <c r="D234" s="19" t="s">
        <v>24</v>
      </c>
      <c r="E234" s="19" t="s">
        <v>25</v>
      </c>
      <c r="F234" s="19" t="s">
        <v>26</v>
      </c>
      <c r="G234" s="19" t="s">
        <v>38</v>
      </c>
      <c r="H234" s="19" t="s">
        <v>28</v>
      </c>
      <c r="I234" s="19" t="s">
        <v>42</v>
      </c>
      <c r="J234" s="23">
        <v>22399</v>
      </c>
      <c r="K234" s="20">
        <v>30</v>
      </c>
      <c r="L234" s="25">
        <f t="shared" si="6"/>
        <v>6719.7</v>
      </c>
      <c r="M234" s="25">
        <f t="shared" si="7"/>
        <v>15679.3</v>
      </c>
      <c r="N234" s="19" t="s">
        <v>466</v>
      </c>
      <c r="O234" s="19" t="s">
        <v>31</v>
      </c>
      <c r="P234" s="20"/>
      <c r="Q234" s="19" t="s">
        <v>32</v>
      </c>
      <c r="R234" s="19" t="s">
        <v>33</v>
      </c>
      <c r="S234" s="19" t="s">
        <v>34</v>
      </c>
      <c r="T234" s="19" t="s">
        <v>45</v>
      </c>
    </row>
    <row r="235" spans="1:20" x14ac:dyDescent="0.3">
      <c r="A235" s="19" t="s">
        <v>20</v>
      </c>
      <c r="B235" s="20" t="s">
        <v>21</v>
      </c>
      <c r="C235" s="19" t="s">
        <v>467</v>
      </c>
      <c r="E235" s="19" t="s">
        <v>25</v>
      </c>
      <c r="F235" s="19" t="s">
        <v>278</v>
      </c>
      <c r="G235" s="19" t="s">
        <v>38</v>
      </c>
      <c r="H235" s="19" t="s">
        <v>28</v>
      </c>
      <c r="I235" s="19" t="s">
        <v>29</v>
      </c>
      <c r="J235" s="23">
        <v>4580</v>
      </c>
      <c r="K235" s="20">
        <v>51</v>
      </c>
      <c r="L235" s="25">
        <f t="shared" si="6"/>
        <v>2335.8000000000002</v>
      </c>
      <c r="M235" s="25">
        <f t="shared" si="7"/>
        <v>2244.1999999999998</v>
      </c>
      <c r="O235" s="19" t="s">
        <v>31</v>
      </c>
      <c r="P235" s="20"/>
      <c r="Q235" s="19" t="s">
        <v>32</v>
      </c>
      <c r="R235" s="19" t="s">
        <v>33</v>
      </c>
      <c r="S235" s="19" t="s">
        <v>34</v>
      </c>
      <c r="T235" s="19" t="s">
        <v>40</v>
      </c>
    </row>
    <row r="236" spans="1:20" x14ac:dyDescent="0.3">
      <c r="A236" s="19" t="s">
        <v>20</v>
      </c>
      <c r="B236" s="20" t="s">
        <v>21</v>
      </c>
      <c r="C236" s="19" t="s">
        <v>468</v>
      </c>
      <c r="D236" s="19" t="s">
        <v>24</v>
      </c>
      <c r="E236" s="19" t="s">
        <v>25</v>
      </c>
      <c r="F236" s="19" t="s">
        <v>26</v>
      </c>
      <c r="G236" s="19" t="s">
        <v>38</v>
      </c>
      <c r="H236" s="19" t="s">
        <v>28</v>
      </c>
      <c r="I236" s="19" t="s">
        <v>29</v>
      </c>
      <c r="J236" s="23">
        <v>1214</v>
      </c>
      <c r="K236" s="20">
        <v>32</v>
      </c>
      <c r="L236" s="25">
        <f t="shared" si="6"/>
        <v>388.48</v>
      </c>
      <c r="M236" s="25">
        <f t="shared" si="7"/>
        <v>825.52</v>
      </c>
      <c r="N236" s="19" t="s">
        <v>469</v>
      </c>
      <c r="O236" s="19" t="s">
        <v>31</v>
      </c>
      <c r="P236" s="20"/>
      <c r="Q236" s="19" t="s">
        <v>32</v>
      </c>
      <c r="R236" s="19" t="s">
        <v>33</v>
      </c>
      <c r="S236" s="19" t="s">
        <v>34</v>
      </c>
      <c r="T236" s="19" t="s">
        <v>45</v>
      </c>
    </row>
    <row r="237" spans="1:20" x14ac:dyDescent="0.3">
      <c r="A237" s="19" t="s">
        <v>20</v>
      </c>
      <c r="B237" s="20" t="s">
        <v>21</v>
      </c>
      <c r="C237" s="19" t="s">
        <v>470</v>
      </c>
      <c r="D237" s="19" t="s">
        <v>24</v>
      </c>
      <c r="E237" s="19" t="s">
        <v>25</v>
      </c>
      <c r="F237" s="19" t="s">
        <v>26</v>
      </c>
      <c r="G237" s="19" t="s">
        <v>38</v>
      </c>
      <c r="H237" s="19" t="s">
        <v>28</v>
      </c>
      <c r="I237" s="19" t="s">
        <v>29</v>
      </c>
      <c r="J237" s="23">
        <v>3738</v>
      </c>
      <c r="K237" s="20">
        <v>47</v>
      </c>
      <c r="L237" s="25">
        <f t="shared" ref="L237:L300" si="8">J237*K237/100</f>
        <v>1756.86</v>
      </c>
      <c r="M237" s="25">
        <f t="shared" ref="M237:M300" si="9">J237*(100-K237)/100</f>
        <v>1981.14</v>
      </c>
      <c r="P237" s="20"/>
    </row>
    <row r="238" spans="1:20" x14ac:dyDescent="0.3">
      <c r="A238" s="19" t="s">
        <v>20</v>
      </c>
      <c r="B238" s="20" t="s">
        <v>21</v>
      </c>
      <c r="C238" s="19" t="s">
        <v>471</v>
      </c>
      <c r="D238" s="19" t="s">
        <v>24</v>
      </c>
      <c r="E238" s="19" t="s">
        <v>25</v>
      </c>
      <c r="F238" s="19" t="s">
        <v>26</v>
      </c>
      <c r="G238" s="19" t="s">
        <v>38</v>
      </c>
      <c r="H238" s="19" t="s">
        <v>28</v>
      </c>
      <c r="I238" s="19" t="s">
        <v>29</v>
      </c>
      <c r="J238" s="23">
        <v>6706</v>
      </c>
      <c r="K238" s="20">
        <v>27</v>
      </c>
      <c r="L238" s="25">
        <f t="shared" si="8"/>
        <v>1810.62</v>
      </c>
      <c r="M238" s="25">
        <f t="shared" si="9"/>
        <v>4895.38</v>
      </c>
      <c r="N238" s="19" t="s">
        <v>472</v>
      </c>
      <c r="O238" s="19" t="s">
        <v>31</v>
      </c>
      <c r="P238" s="20"/>
      <c r="Q238" s="19" t="s">
        <v>32</v>
      </c>
      <c r="R238" s="19" t="s">
        <v>33</v>
      </c>
      <c r="S238" s="19" t="s">
        <v>34</v>
      </c>
      <c r="T238" s="19" t="s">
        <v>45</v>
      </c>
    </row>
    <row r="239" spans="1:20" x14ac:dyDescent="0.3">
      <c r="A239" s="19" t="s">
        <v>20</v>
      </c>
      <c r="B239" s="20" t="s">
        <v>21</v>
      </c>
      <c r="C239" s="19" t="s">
        <v>473</v>
      </c>
      <c r="E239" s="19" t="s">
        <v>25</v>
      </c>
      <c r="F239" s="19" t="s">
        <v>26</v>
      </c>
      <c r="G239" s="19" t="s">
        <v>38</v>
      </c>
      <c r="H239" s="19" t="s">
        <v>28</v>
      </c>
      <c r="I239" s="19" t="s">
        <v>57</v>
      </c>
      <c r="J239" s="23">
        <v>983</v>
      </c>
      <c r="K239" s="20">
        <v>100</v>
      </c>
      <c r="L239" s="25">
        <f t="shared" si="8"/>
        <v>983</v>
      </c>
      <c r="M239" s="25">
        <f t="shared" si="9"/>
        <v>0</v>
      </c>
      <c r="N239" s="19" t="s">
        <v>474</v>
      </c>
      <c r="O239" s="19" t="s">
        <v>31</v>
      </c>
      <c r="P239" s="20"/>
      <c r="Q239" s="19" t="s">
        <v>32</v>
      </c>
      <c r="R239" s="19" t="s">
        <v>33</v>
      </c>
      <c r="S239" s="19" t="s">
        <v>34</v>
      </c>
      <c r="T239" s="19" t="s">
        <v>272</v>
      </c>
    </row>
    <row r="240" spans="1:20" x14ac:dyDescent="0.3">
      <c r="A240" s="19" t="s">
        <v>20</v>
      </c>
      <c r="B240" s="20" t="s">
        <v>21</v>
      </c>
      <c r="C240" s="19" t="s">
        <v>475</v>
      </c>
      <c r="E240" s="19" t="s">
        <v>25</v>
      </c>
      <c r="F240" s="19" t="s">
        <v>26</v>
      </c>
      <c r="G240" s="19" t="s">
        <v>38</v>
      </c>
      <c r="H240" s="19" t="s">
        <v>28</v>
      </c>
      <c r="I240" s="19" t="s">
        <v>57</v>
      </c>
      <c r="J240" s="23">
        <v>983</v>
      </c>
      <c r="K240" s="20">
        <v>100</v>
      </c>
      <c r="L240" s="25">
        <f t="shared" si="8"/>
        <v>983</v>
      </c>
      <c r="M240" s="25">
        <f t="shared" si="9"/>
        <v>0</v>
      </c>
      <c r="N240" s="19" t="s">
        <v>282</v>
      </c>
      <c r="O240" s="19" t="s">
        <v>31</v>
      </c>
      <c r="P240" s="20"/>
      <c r="Q240" s="19" t="s">
        <v>32</v>
      </c>
      <c r="R240" s="19" t="s">
        <v>33</v>
      </c>
      <c r="S240" s="19" t="s">
        <v>34</v>
      </c>
      <c r="T240" s="19" t="s">
        <v>272</v>
      </c>
    </row>
    <row r="241" spans="1:20" x14ac:dyDescent="0.3">
      <c r="A241" s="19" t="s">
        <v>20</v>
      </c>
      <c r="B241" s="20" t="s">
        <v>21</v>
      </c>
      <c r="C241" s="19" t="s">
        <v>477</v>
      </c>
      <c r="E241" s="19" t="s">
        <v>25</v>
      </c>
      <c r="F241" s="19" t="s">
        <v>26</v>
      </c>
      <c r="G241" s="19" t="s">
        <v>38</v>
      </c>
      <c r="H241" s="19" t="s">
        <v>28</v>
      </c>
      <c r="I241" s="19" t="s">
        <v>57</v>
      </c>
      <c r="J241" s="23">
        <v>983</v>
      </c>
      <c r="K241" s="20">
        <v>100</v>
      </c>
      <c r="L241" s="25">
        <f t="shared" si="8"/>
        <v>983</v>
      </c>
      <c r="M241" s="25">
        <f t="shared" si="9"/>
        <v>0</v>
      </c>
      <c r="P241" s="20"/>
    </row>
    <row r="242" spans="1:20" x14ac:dyDescent="0.3">
      <c r="A242" s="19" t="s">
        <v>20</v>
      </c>
      <c r="B242" s="20" t="s">
        <v>21</v>
      </c>
      <c r="C242" s="19" t="s">
        <v>478</v>
      </c>
      <c r="E242" s="19" t="s">
        <v>25</v>
      </c>
      <c r="F242" s="19" t="s">
        <v>26</v>
      </c>
      <c r="G242" s="19" t="s">
        <v>38</v>
      </c>
      <c r="H242" s="19" t="s">
        <v>28</v>
      </c>
      <c r="I242" s="19" t="s">
        <v>57</v>
      </c>
      <c r="J242" s="23">
        <v>983</v>
      </c>
      <c r="K242" s="20">
        <v>100</v>
      </c>
      <c r="L242" s="25">
        <f t="shared" si="8"/>
        <v>983</v>
      </c>
      <c r="M242" s="25">
        <f t="shared" si="9"/>
        <v>0</v>
      </c>
      <c r="N242" s="19" t="s">
        <v>479</v>
      </c>
      <c r="O242" s="19" t="s">
        <v>31</v>
      </c>
      <c r="P242" s="20"/>
      <c r="Q242" s="19" t="s">
        <v>32</v>
      </c>
      <c r="R242" s="19" t="s">
        <v>33</v>
      </c>
      <c r="S242" s="19" t="s">
        <v>34</v>
      </c>
      <c r="T242" s="19" t="s">
        <v>272</v>
      </c>
    </row>
    <row r="243" spans="1:20" x14ac:dyDescent="0.3">
      <c r="A243" s="19" t="s">
        <v>20</v>
      </c>
      <c r="B243" s="20" t="s">
        <v>21</v>
      </c>
      <c r="C243" s="19" t="s">
        <v>480</v>
      </c>
      <c r="E243" s="19" t="s">
        <v>25</v>
      </c>
      <c r="F243" s="19" t="s">
        <v>26</v>
      </c>
      <c r="G243" s="19" t="s">
        <v>38</v>
      </c>
      <c r="H243" s="19" t="s">
        <v>28</v>
      </c>
      <c r="I243" s="19" t="s">
        <v>57</v>
      </c>
      <c r="J243" s="23">
        <v>983</v>
      </c>
      <c r="K243" s="20">
        <v>100</v>
      </c>
      <c r="L243" s="25">
        <f t="shared" si="8"/>
        <v>983</v>
      </c>
      <c r="M243" s="25">
        <f t="shared" si="9"/>
        <v>0</v>
      </c>
      <c r="P243" s="20"/>
    </row>
    <row r="244" spans="1:20" x14ac:dyDescent="0.3">
      <c r="A244" s="19" t="s">
        <v>20</v>
      </c>
      <c r="B244" s="20" t="s">
        <v>21</v>
      </c>
      <c r="C244" s="19" t="s">
        <v>482</v>
      </c>
      <c r="D244" s="19" t="s">
        <v>24</v>
      </c>
      <c r="E244" s="19" t="s">
        <v>25</v>
      </c>
      <c r="F244" s="19" t="s">
        <v>26</v>
      </c>
      <c r="G244" s="19" t="s">
        <v>38</v>
      </c>
      <c r="H244" s="19" t="s">
        <v>28</v>
      </c>
      <c r="I244" s="19" t="s">
        <v>42</v>
      </c>
      <c r="J244" s="23">
        <v>7875</v>
      </c>
      <c r="K244" s="20">
        <v>27</v>
      </c>
      <c r="L244" s="25">
        <f t="shared" si="8"/>
        <v>2126.25</v>
      </c>
      <c r="M244" s="25">
        <f t="shared" si="9"/>
        <v>5748.75</v>
      </c>
      <c r="N244" s="19" t="s">
        <v>483</v>
      </c>
      <c r="O244" s="19" t="s">
        <v>31</v>
      </c>
      <c r="P244" s="20"/>
      <c r="Q244" s="19" t="s">
        <v>32</v>
      </c>
      <c r="R244" s="19" t="s">
        <v>33</v>
      </c>
      <c r="S244" s="19" t="s">
        <v>34</v>
      </c>
      <c r="T244" s="19" t="s">
        <v>45</v>
      </c>
    </row>
    <row r="245" spans="1:20" x14ac:dyDescent="0.3">
      <c r="A245" s="19" t="s">
        <v>20</v>
      </c>
      <c r="B245" s="20" t="s">
        <v>21</v>
      </c>
      <c r="C245" s="19" t="s">
        <v>484</v>
      </c>
      <c r="D245" s="19" t="s">
        <v>24</v>
      </c>
      <c r="E245" s="19" t="s">
        <v>25</v>
      </c>
      <c r="F245" s="19" t="s">
        <v>26</v>
      </c>
      <c r="G245" s="19" t="s">
        <v>38</v>
      </c>
      <c r="H245" s="19" t="s">
        <v>28</v>
      </c>
      <c r="I245" s="19" t="s">
        <v>42</v>
      </c>
      <c r="J245" s="23">
        <v>8697</v>
      </c>
      <c r="K245" s="20">
        <v>26</v>
      </c>
      <c r="L245" s="25">
        <f t="shared" si="8"/>
        <v>2261.2199999999998</v>
      </c>
      <c r="M245" s="25">
        <f t="shared" si="9"/>
        <v>6435.78</v>
      </c>
      <c r="N245" s="19" t="s">
        <v>486</v>
      </c>
      <c r="O245" s="19" t="s">
        <v>31</v>
      </c>
      <c r="P245" s="20"/>
      <c r="Q245" s="19" t="s">
        <v>32</v>
      </c>
      <c r="R245" s="19" t="s">
        <v>33</v>
      </c>
      <c r="S245" s="19" t="s">
        <v>34</v>
      </c>
      <c r="T245" s="19" t="s">
        <v>45</v>
      </c>
    </row>
    <row r="246" spans="1:20" x14ac:dyDescent="0.3">
      <c r="A246" s="19" t="s">
        <v>20</v>
      </c>
      <c r="B246" s="20" t="s">
        <v>21</v>
      </c>
      <c r="C246" s="19" t="s">
        <v>487</v>
      </c>
      <c r="D246" s="19" t="s">
        <v>24</v>
      </c>
      <c r="E246" s="19" t="s">
        <v>25</v>
      </c>
      <c r="F246" s="19" t="s">
        <v>26</v>
      </c>
      <c r="G246" s="19" t="s">
        <v>38</v>
      </c>
      <c r="H246" s="19" t="s">
        <v>28</v>
      </c>
      <c r="I246" s="19" t="s">
        <v>42</v>
      </c>
      <c r="J246" s="23">
        <v>12369</v>
      </c>
      <c r="K246" s="20">
        <v>31</v>
      </c>
      <c r="L246" s="25">
        <f t="shared" si="8"/>
        <v>3834.39</v>
      </c>
      <c r="M246" s="25">
        <f t="shared" si="9"/>
        <v>8534.61</v>
      </c>
      <c r="N246" s="19" t="s">
        <v>488</v>
      </c>
      <c r="O246" s="19" t="s">
        <v>31</v>
      </c>
      <c r="P246" s="20"/>
      <c r="Q246" s="19" t="s">
        <v>32</v>
      </c>
      <c r="R246" s="19" t="s">
        <v>33</v>
      </c>
      <c r="S246" s="19" t="s">
        <v>34</v>
      </c>
      <c r="T246" s="19" t="s">
        <v>131</v>
      </c>
    </row>
    <row r="247" spans="1:20" x14ac:dyDescent="0.3">
      <c r="A247" s="19" t="s">
        <v>20</v>
      </c>
      <c r="B247" s="20" t="s">
        <v>21</v>
      </c>
      <c r="C247" s="19" t="s">
        <v>489</v>
      </c>
      <c r="D247" s="19" t="s">
        <v>24</v>
      </c>
      <c r="E247" s="19" t="s">
        <v>25</v>
      </c>
      <c r="F247" s="19" t="s">
        <v>26</v>
      </c>
      <c r="G247" s="19" t="s">
        <v>38</v>
      </c>
      <c r="H247" s="19" t="s">
        <v>28</v>
      </c>
      <c r="I247" s="19" t="s">
        <v>29</v>
      </c>
      <c r="J247" s="23">
        <v>1186</v>
      </c>
      <c r="K247" s="20">
        <v>46</v>
      </c>
      <c r="L247" s="25">
        <f t="shared" si="8"/>
        <v>545.55999999999995</v>
      </c>
      <c r="M247" s="25">
        <f t="shared" si="9"/>
        <v>640.44000000000005</v>
      </c>
      <c r="N247" s="19" t="s">
        <v>490</v>
      </c>
      <c r="O247" s="19" t="s">
        <v>31</v>
      </c>
      <c r="P247" s="20"/>
      <c r="Q247" s="19" t="s">
        <v>32</v>
      </c>
      <c r="R247" s="19" t="s">
        <v>33</v>
      </c>
      <c r="S247" s="19" t="s">
        <v>34</v>
      </c>
      <c r="T247" s="19" t="s">
        <v>36</v>
      </c>
    </row>
    <row r="248" spans="1:20" x14ac:dyDescent="0.3">
      <c r="A248" s="19" t="s">
        <v>20</v>
      </c>
      <c r="B248" s="20" t="s">
        <v>21</v>
      </c>
      <c r="C248" s="19" t="s">
        <v>491</v>
      </c>
      <c r="D248" s="19" t="s">
        <v>50</v>
      </c>
      <c r="E248" s="19" t="s">
        <v>25</v>
      </c>
      <c r="F248" s="19" t="s">
        <v>26</v>
      </c>
      <c r="G248" s="19" t="s">
        <v>38</v>
      </c>
      <c r="H248" s="19" t="s">
        <v>28</v>
      </c>
      <c r="I248" s="19" t="s">
        <v>57</v>
      </c>
      <c r="J248" s="23">
        <v>5595</v>
      </c>
      <c r="K248" s="20">
        <v>100</v>
      </c>
      <c r="L248" s="25">
        <f t="shared" si="8"/>
        <v>5595</v>
      </c>
      <c r="M248" s="25">
        <f t="shared" si="9"/>
        <v>0</v>
      </c>
      <c r="N248" s="19" t="s">
        <v>492</v>
      </c>
      <c r="O248" s="19" t="s">
        <v>31</v>
      </c>
      <c r="P248" s="20"/>
      <c r="Q248" s="19" t="s">
        <v>32</v>
      </c>
      <c r="R248" s="19" t="s">
        <v>33</v>
      </c>
      <c r="S248" s="19" t="s">
        <v>34</v>
      </c>
      <c r="T248" s="19" t="s">
        <v>45</v>
      </c>
    </row>
    <row r="249" spans="1:20" x14ac:dyDescent="0.3">
      <c r="A249" s="19" t="s">
        <v>20</v>
      </c>
      <c r="B249" s="20" t="s">
        <v>21</v>
      </c>
      <c r="C249" s="19" t="s">
        <v>493</v>
      </c>
      <c r="D249" s="19" t="s">
        <v>24</v>
      </c>
      <c r="E249" s="19" t="s">
        <v>25</v>
      </c>
      <c r="F249" s="19" t="s">
        <v>26</v>
      </c>
      <c r="G249" s="19" t="s">
        <v>38</v>
      </c>
      <c r="H249" s="19" t="s">
        <v>28</v>
      </c>
      <c r="I249" s="19" t="s">
        <v>29</v>
      </c>
      <c r="J249" s="23">
        <v>3281</v>
      </c>
      <c r="K249" s="20">
        <v>46</v>
      </c>
      <c r="L249" s="25">
        <f t="shared" si="8"/>
        <v>1509.26</v>
      </c>
      <c r="M249" s="25">
        <f t="shared" si="9"/>
        <v>1771.74</v>
      </c>
      <c r="N249" s="19" t="s">
        <v>494</v>
      </c>
      <c r="O249" s="19" t="s">
        <v>31</v>
      </c>
      <c r="P249" s="20"/>
      <c r="Q249" s="19" t="s">
        <v>32</v>
      </c>
      <c r="R249" s="19" t="s">
        <v>33</v>
      </c>
      <c r="S249" s="19" t="s">
        <v>34</v>
      </c>
      <c r="T249" s="19" t="s">
        <v>36</v>
      </c>
    </row>
    <row r="250" spans="1:20" x14ac:dyDescent="0.3">
      <c r="A250" s="19" t="s">
        <v>20</v>
      </c>
      <c r="B250" s="20" t="s">
        <v>21</v>
      </c>
      <c r="C250" s="19" t="s">
        <v>495</v>
      </c>
      <c r="D250" s="19" t="s">
        <v>24</v>
      </c>
      <c r="E250" s="19" t="s">
        <v>25</v>
      </c>
      <c r="F250" s="19" t="s">
        <v>26</v>
      </c>
      <c r="G250" s="19" t="s">
        <v>38</v>
      </c>
      <c r="H250" s="19" t="s">
        <v>28</v>
      </c>
      <c r="I250" s="19" t="s">
        <v>29</v>
      </c>
      <c r="J250" s="23">
        <v>11190</v>
      </c>
      <c r="K250" s="20">
        <v>31</v>
      </c>
      <c r="L250" s="25">
        <f t="shared" si="8"/>
        <v>3468.9</v>
      </c>
      <c r="M250" s="25">
        <f t="shared" si="9"/>
        <v>7721.1</v>
      </c>
      <c r="N250" s="19" t="s">
        <v>496</v>
      </c>
      <c r="O250" s="19" t="s">
        <v>31</v>
      </c>
      <c r="P250" s="20"/>
      <c r="Q250" s="19" t="s">
        <v>32</v>
      </c>
      <c r="R250" s="19" t="s">
        <v>33</v>
      </c>
      <c r="S250" s="19" t="s">
        <v>34</v>
      </c>
      <c r="T250" s="19" t="s">
        <v>45</v>
      </c>
    </row>
    <row r="251" spans="1:20" x14ac:dyDescent="0.3">
      <c r="A251" s="19" t="s">
        <v>20</v>
      </c>
      <c r="B251" s="20" t="s">
        <v>21</v>
      </c>
      <c r="C251" s="19" t="s">
        <v>497</v>
      </c>
      <c r="D251" s="19" t="s">
        <v>24</v>
      </c>
      <c r="E251" s="19" t="s">
        <v>25</v>
      </c>
      <c r="F251" s="19" t="s">
        <v>26</v>
      </c>
      <c r="G251" s="19" t="s">
        <v>38</v>
      </c>
      <c r="H251" s="19" t="s">
        <v>28</v>
      </c>
      <c r="I251" s="19" t="s">
        <v>29</v>
      </c>
      <c r="J251" s="23">
        <v>3829</v>
      </c>
      <c r="K251" s="20">
        <v>30</v>
      </c>
      <c r="L251" s="25">
        <f t="shared" si="8"/>
        <v>1148.7</v>
      </c>
      <c r="M251" s="25">
        <f t="shared" si="9"/>
        <v>2680.3</v>
      </c>
      <c r="N251" s="19" t="s">
        <v>498</v>
      </c>
      <c r="O251" s="19" t="s">
        <v>31</v>
      </c>
      <c r="P251" s="20"/>
      <c r="Q251" s="19" t="s">
        <v>32</v>
      </c>
      <c r="R251" s="19" t="s">
        <v>33</v>
      </c>
      <c r="S251" s="19" t="s">
        <v>34</v>
      </c>
      <c r="T251" s="19" t="s">
        <v>45</v>
      </c>
    </row>
    <row r="252" spans="1:20" x14ac:dyDescent="0.3">
      <c r="A252" s="19" t="s">
        <v>20</v>
      </c>
      <c r="B252" s="20" t="s">
        <v>21</v>
      </c>
      <c r="C252" s="19" t="s">
        <v>499</v>
      </c>
      <c r="D252" s="19" t="s">
        <v>24</v>
      </c>
      <c r="E252" s="19" t="s">
        <v>25</v>
      </c>
      <c r="F252" s="19" t="s">
        <v>26</v>
      </c>
      <c r="G252" s="19" t="s">
        <v>38</v>
      </c>
      <c r="H252" s="19" t="s">
        <v>28</v>
      </c>
      <c r="I252" s="19" t="s">
        <v>42</v>
      </c>
      <c r="J252" s="23">
        <v>4981</v>
      </c>
      <c r="K252" s="20">
        <v>31</v>
      </c>
      <c r="L252" s="25">
        <f t="shared" si="8"/>
        <v>1544.11</v>
      </c>
      <c r="M252" s="25">
        <f t="shared" si="9"/>
        <v>3436.89</v>
      </c>
      <c r="N252" s="19" t="s">
        <v>500</v>
      </c>
      <c r="O252" s="19" t="s">
        <v>31</v>
      </c>
      <c r="P252" s="20"/>
      <c r="Q252" s="19" t="s">
        <v>32</v>
      </c>
      <c r="R252" s="19" t="s">
        <v>33</v>
      </c>
      <c r="S252" s="19" t="s">
        <v>34</v>
      </c>
      <c r="T252" s="19" t="s">
        <v>45</v>
      </c>
    </row>
    <row r="253" spans="1:20" x14ac:dyDescent="0.3">
      <c r="A253" s="19" t="s">
        <v>20</v>
      </c>
      <c r="B253" s="20" t="s">
        <v>21</v>
      </c>
      <c r="C253" s="19" t="s">
        <v>501</v>
      </c>
      <c r="D253" s="19" t="s">
        <v>24</v>
      </c>
      <c r="E253" s="19" t="s">
        <v>25</v>
      </c>
      <c r="F253" s="19" t="s">
        <v>26</v>
      </c>
      <c r="G253" s="19" t="s">
        <v>38</v>
      </c>
      <c r="H253" s="19" t="s">
        <v>28</v>
      </c>
      <c r="I253" s="19" t="s">
        <v>29</v>
      </c>
      <c r="J253" s="23">
        <v>5931</v>
      </c>
      <c r="K253" s="20">
        <v>46</v>
      </c>
      <c r="L253" s="25">
        <f t="shared" si="8"/>
        <v>2728.26</v>
      </c>
      <c r="M253" s="25">
        <f t="shared" si="9"/>
        <v>3202.74</v>
      </c>
      <c r="P253" s="20"/>
    </row>
    <row r="254" spans="1:20" x14ac:dyDescent="0.3">
      <c r="A254" s="19" t="s">
        <v>20</v>
      </c>
      <c r="B254" s="20" t="s">
        <v>21</v>
      </c>
      <c r="C254" s="19" t="s">
        <v>502</v>
      </c>
      <c r="D254" s="19" t="s">
        <v>24</v>
      </c>
      <c r="E254" s="19" t="s">
        <v>25</v>
      </c>
      <c r="F254" s="19" t="s">
        <v>26</v>
      </c>
      <c r="G254" s="19" t="s">
        <v>38</v>
      </c>
      <c r="H254" s="19" t="s">
        <v>28</v>
      </c>
      <c r="I254" s="19" t="s">
        <v>42</v>
      </c>
      <c r="J254" s="23">
        <v>5906</v>
      </c>
      <c r="K254" s="20">
        <v>30</v>
      </c>
      <c r="L254" s="25">
        <f t="shared" si="8"/>
        <v>1771.8</v>
      </c>
      <c r="M254" s="25">
        <f t="shared" si="9"/>
        <v>4134.2</v>
      </c>
      <c r="N254" s="19" t="s">
        <v>503</v>
      </c>
      <c r="O254" s="19" t="s">
        <v>31</v>
      </c>
      <c r="P254" s="20"/>
      <c r="Q254" s="19" t="s">
        <v>32</v>
      </c>
      <c r="R254" s="19" t="s">
        <v>33</v>
      </c>
      <c r="S254" s="19" t="s">
        <v>34</v>
      </c>
      <c r="T254" s="19" t="s">
        <v>45</v>
      </c>
    </row>
    <row r="255" spans="1:20" x14ac:dyDescent="0.3">
      <c r="A255" s="19" t="s">
        <v>20</v>
      </c>
      <c r="B255" s="20" t="s">
        <v>21</v>
      </c>
      <c r="C255" s="19" t="s">
        <v>504</v>
      </c>
      <c r="D255" s="19" t="s">
        <v>24</v>
      </c>
      <c r="E255" s="19" t="s">
        <v>25</v>
      </c>
      <c r="F255" s="19" t="s">
        <v>26</v>
      </c>
      <c r="G255" s="19" t="s">
        <v>38</v>
      </c>
      <c r="H255" s="19" t="s">
        <v>28</v>
      </c>
      <c r="I255" s="19" t="s">
        <v>29</v>
      </c>
      <c r="J255" s="23">
        <v>299</v>
      </c>
      <c r="K255" s="20">
        <v>41</v>
      </c>
      <c r="L255" s="25">
        <f t="shared" si="8"/>
        <v>122.59</v>
      </c>
      <c r="M255" s="25">
        <f t="shared" si="9"/>
        <v>176.41</v>
      </c>
      <c r="N255" s="19" t="s">
        <v>505</v>
      </c>
      <c r="O255" s="19" t="s">
        <v>31</v>
      </c>
      <c r="P255" s="20"/>
      <c r="Q255" s="19" t="s">
        <v>32</v>
      </c>
      <c r="R255" s="19" t="s">
        <v>33</v>
      </c>
      <c r="S255" s="19" t="s">
        <v>34</v>
      </c>
      <c r="T255" s="19" t="s">
        <v>45</v>
      </c>
    </row>
    <row r="256" spans="1:20" x14ac:dyDescent="0.3">
      <c r="A256" s="19" t="s">
        <v>20</v>
      </c>
      <c r="B256" s="20" t="s">
        <v>21</v>
      </c>
      <c r="C256" s="19" t="s">
        <v>506</v>
      </c>
      <c r="D256" s="19" t="s">
        <v>24</v>
      </c>
      <c r="E256" s="19" t="s">
        <v>25</v>
      </c>
      <c r="F256" s="19" t="s">
        <v>26</v>
      </c>
      <c r="G256" s="19" t="s">
        <v>38</v>
      </c>
      <c r="H256" s="19" t="s">
        <v>28</v>
      </c>
      <c r="I256" s="19" t="s">
        <v>29</v>
      </c>
      <c r="J256" s="23">
        <v>30085</v>
      </c>
      <c r="K256" s="20">
        <v>25</v>
      </c>
      <c r="L256" s="25">
        <f t="shared" si="8"/>
        <v>7521.25</v>
      </c>
      <c r="M256" s="25">
        <f t="shared" si="9"/>
        <v>22563.75</v>
      </c>
      <c r="N256" s="19" t="s">
        <v>507</v>
      </c>
      <c r="O256" s="19" t="s">
        <v>31</v>
      </c>
      <c r="P256" s="20"/>
      <c r="Q256" s="19" t="s">
        <v>32</v>
      </c>
      <c r="R256" s="19" t="s">
        <v>33</v>
      </c>
      <c r="S256" s="19" t="s">
        <v>34</v>
      </c>
      <c r="T256" s="19" t="s">
        <v>45</v>
      </c>
    </row>
    <row r="257" spans="1:20" x14ac:dyDescent="0.3">
      <c r="A257" s="19" t="s">
        <v>20</v>
      </c>
      <c r="B257" s="20" t="s">
        <v>21</v>
      </c>
      <c r="C257" s="19" t="s">
        <v>508</v>
      </c>
      <c r="D257" s="19" t="s">
        <v>24</v>
      </c>
      <c r="E257" s="19" t="s">
        <v>25</v>
      </c>
      <c r="F257" s="19" t="s">
        <v>26</v>
      </c>
      <c r="G257" s="19" t="s">
        <v>38</v>
      </c>
      <c r="H257" s="19" t="s">
        <v>28</v>
      </c>
      <c r="I257" s="19" t="s">
        <v>29</v>
      </c>
      <c r="J257" s="23">
        <v>14688</v>
      </c>
      <c r="K257" s="20">
        <v>27</v>
      </c>
      <c r="L257" s="25">
        <f t="shared" si="8"/>
        <v>3965.76</v>
      </c>
      <c r="M257" s="25">
        <f t="shared" si="9"/>
        <v>10722.24</v>
      </c>
      <c r="N257" s="19" t="s">
        <v>509</v>
      </c>
      <c r="O257" s="19" t="s">
        <v>31</v>
      </c>
      <c r="P257" s="20"/>
      <c r="Q257" s="19" t="s">
        <v>32</v>
      </c>
      <c r="R257" s="19" t="s">
        <v>33</v>
      </c>
      <c r="S257" s="19" t="s">
        <v>34</v>
      </c>
      <c r="T257" s="19" t="s">
        <v>45</v>
      </c>
    </row>
    <row r="258" spans="1:20" x14ac:dyDescent="0.3">
      <c r="A258" s="19" t="s">
        <v>20</v>
      </c>
      <c r="B258" s="20" t="s">
        <v>21</v>
      </c>
      <c r="C258" s="19" t="s">
        <v>510</v>
      </c>
      <c r="D258" s="19" t="s">
        <v>24</v>
      </c>
      <c r="E258" s="19" t="s">
        <v>25</v>
      </c>
      <c r="F258" s="19" t="s">
        <v>26</v>
      </c>
      <c r="G258" s="19" t="s">
        <v>38</v>
      </c>
      <c r="H258" s="19" t="s">
        <v>28</v>
      </c>
      <c r="I258" s="19" t="s">
        <v>42</v>
      </c>
      <c r="J258" s="23">
        <v>8449</v>
      </c>
      <c r="K258" s="20">
        <v>32</v>
      </c>
      <c r="L258" s="25">
        <f t="shared" si="8"/>
        <v>2703.68</v>
      </c>
      <c r="M258" s="25">
        <f t="shared" si="9"/>
        <v>5745.32</v>
      </c>
      <c r="N258" s="19" t="s">
        <v>511</v>
      </c>
      <c r="O258" s="19" t="s">
        <v>31</v>
      </c>
      <c r="P258" s="20"/>
      <c r="Q258" s="19" t="s">
        <v>32</v>
      </c>
      <c r="R258" s="19" t="s">
        <v>33</v>
      </c>
      <c r="S258" s="19" t="s">
        <v>34</v>
      </c>
      <c r="T258" s="19" t="s">
        <v>45</v>
      </c>
    </row>
    <row r="259" spans="1:20" x14ac:dyDescent="0.3">
      <c r="A259" s="19" t="s">
        <v>20</v>
      </c>
      <c r="B259" s="20" t="s">
        <v>21</v>
      </c>
      <c r="C259" s="19" t="s">
        <v>512</v>
      </c>
      <c r="E259" s="19" t="s">
        <v>25</v>
      </c>
      <c r="F259" s="19" t="s">
        <v>26</v>
      </c>
      <c r="G259" s="19" t="s">
        <v>38</v>
      </c>
      <c r="H259" s="19" t="s">
        <v>28</v>
      </c>
      <c r="I259" s="19" t="s">
        <v>57</v>
      </c>
      <c r="J259" s="23">
        <v>983</v>
      </c>
      <c r="K259" s="20">
        <v>100</v>
      </c>
      <c r="L259" s="25">
        <f t="shared" si="8"/>
        <v>983</v>
      </c>
      <c r="M259" s="25">
        <f t="shared" si="9"/>
        <v>0</v>
      </c>
      <c r="N259" s="19" t="s">
        <v>513</v>
      </c>
      <c r="O259" s="19" t="s">
        <v>31</v>
      </c>
      <c r="P259" s="20"/>
      <c r="Q259" s="19" t="s">
        <v>32</v>
      </c>
      <c r="R259" s="19" t="s">
        <v>33</v>
      </c>
      <c r="S259" s="19" t="s">
        <v>34</v>
      </c>
      <c r="T259" s="19" t="s">
        <v>272</v>
      </c>
    </row>
    <row r="260" spans="1:20" x14ac:dyDescent="0.3">
      <c r="A260" s="19" t="s">
        <v>20</v>
      </c>
      <c r="B260" s="20" t="s">
        <v>21</v>
      </c>
      <c r="C260" s="19" t="s">
        <v>514</v>
      </c>
      <c r="E260" s="19" t="s">
        <v>25</v>
      </c>
      <c r="F260" s="19" t="s">
        <v>26</v>
      </c>
      <c r="G260" s="19" t="s">
        <v>38</v>
      </c>
      <c r="H260" s="19" t="s">
        <v>28</v>
      </c>
      <c r="I260" s="19" t="s">
        <v>57</v>
      </c>
      <c r="J260" s="23">
        <v>983</v>
      </c>
      <c r="K260" s="20">
        <v>100</v>
      </c>
      <c r="L260" s="25">
        <f t="shared" si="8"/>
        <v>983</v>
      </c>
      <c r="M260" s="25">
        <f t="shared" si="9"/>
        <v>0</v>
      </c>
      <c r="N260" s="19" t="s">
        <v>515</v>
      </c>
      <c r="O260" s="19" t="s">
        <v>31</v>
      </c>
      <c r="P260" s="20"/>
      <c r="Q260" s="19" t="s">
        <v>32</v>
      </c>
      <c r="R260" s="19" t="s">
        <v>33</v>
      </c>
      <c r="S260" s="19" t="s">
        <v>34</v>
      </c>
      <c r="T260" s="19" t="s">
        <v>272</v>
      </c>
    </row>
    <row r="261" spans="1:20" x14ac:dyDescent="0.3">
      <c r="A261" s="19" t="s">
        <v>20</v>
      </c>
      <c r="B261" s="20" t="s">
        <v>21</v>
      </c>
      <c r="C261" s="19" t="s">
        <v>516</v>
      </c>
      <c r="E261" s="19" t="s">
        <v>25</v>
      </c>
      <c r="F261" s="19" t="s">
        <v>26</v>
      </c>
      <c r="G261" s="19" t="s">
        <v>38</v>
      </c>
      <c r="H261" s="19" t="s">
        <v>28</v>
      </c>
      <c r="I261" s="19" t="s">
        <v>57</v>
      </c>
      <c r="J261" s="23">
        <v>983</v>
      </c>
      <c r="K261" s="20">
        <v>100</v>
      </c>
      <c r="L261" s="25">
        <f t="shared" si="8"/>
        <v>983</v>
      </c>
      <c r="M261" s="25">
        <f t="shared" si="9"/>
        <v>0</v>
      </c>
      <c r="N261" s="19" t="s">
        <v>517</v>
      </c>
      <c r="O261" s="19" t="s">
        <v>31</v>
      </c>
      <c r="P261" s="20"/>
      <c r="Q261" s="19" t="s">
        <v>32</v>
      </c>
      <c r="R261" s="19" t="s">
        <v>33</v>
      </c>
      <c r="S261" s="19" t="s">
        <v>34</v>
      </c>
      <c r="T261" s="19" t="s">
        <v>272</v>
      </c>
    </row>
    <row r="262" spans="1:20" x14ac:dyDescent="0.3">
      <c r="A262" s="19" t="s">
        <v>20</v>
      </c>
      <c r="B262" s="20" t="s">
        <v>21</v>
      </c>
      <c r="C262" s="19" t="s">
        <v>518</v>
      </c>
      <c r="E262" s="19" t="s">
        <v>25</v>
      </c>
      <c r="F262" s="19" t="s">
        <v>26</v>
      </c>
      <c r="G262" s="19" t="s">
        <v>38</v>
      </c>
      <c r="H262" s="19" t="s">
        <v>28</v>
      </c>
      <c r="I262" s="19" t="s">
        <v>57</v>
      </c>
      <c r="J262" s="23">
        <v>983</v>
      </c>
      <c r="K262" s="20">
        <v>100</v>
      </c>
      <c r="L262" s="25">
        <f t="shared" si="8"/>
        <v>983</v>
      </c>
      <c r="M262" s="25">
        <f t="shared" si="9"/>
        <v>0</v>
      </c>
      <c r="N262" s="19" t="s">
        <v>519</v>
      </c>
      <c r="O262" s="19" t="s">
        <v>31</v>
      </c>
      <c r="P262" s="20"/>
      <c r="Q262" s="19" t="s">
        <v>32</v>
      </c>
      <c r="R262" s="19" t="s">
        <v>33</v>
      </c>
      <c r="S262" s="19" t="s">
        <v>34</v>
      </c>
      <c r="T262" s="19" t="s">
        <v>272</v>
      </c>
    </row>
    <row r="263" spans="1:20" x14ac:dyDescent="0.3">
      <c r="A263" s="19" t="s">
        <v>20</v>
      </c>
      <c r="B263" s="20" t="s">
        <v>21</v>
      </c>
      <c r="C263" s="19" t="s">
        <v>520</v>
      </c>
      <c r="D263" s="19" t="s">
        <v>24</v>
      </c>
      <c r="E263" s="19" t="s">
        <v>25</v>
      </c>
      <c r="F263" s="19" t="s">
        <v>26</v>
      </c>
      <c r="G263" s="19" t="s">
        <v>38</v>
      </c>
      <c r="H263" s="19" t="s">
        <v>28</v>
      </c>
      <c r="I263" s="19" t="s">
        <v>42</v>
      </c>
      <c r="J263" s="23">
        <v>8008</v>
      </c>
      <c r="K263" s="20">
        <v>28</v>
      </c>
      <c r="L263" s="25">
        <f t="shared" si="8"/>
        <v>2242.2399999999998</v>
      </c>
      <c r="M263" s="25">
        <f t="shared" si="9"/>
        <v>5765.76</v>
      </c>
      <c r="N263" s="19" t="s">
        <v>521</v>
      </c>
      <c r="O263" s="19" t="s">
        <v>31</v>
      </c>
      <c r="P263" s="20"/>
      <c r="Q263" s="19" t="s">
        <v>32</v>
      </c>
      <c r="R263" s="19" t="s">
        <v>33</v>
      </c>
      <c r="S263" s="19" t="s">
        <v>34</v>
      </c>
      <c r="T263" s="19" t="s">
        <v>45</v>
      </c>
    </row>
    <row r="264" spans="1:20" x14ac:dyDescent="0.3">
      <c r="A264" s="19" t="s">
        <v>20</v>
      </c>
      <c r="B264" s="20" t="s">
        <v>21</v>
      </c>
      <c r="C264" s="19" t="s">
        <v>522</v>
      </c>
      <c r="D264" s="19" t="s">
        <v>24</v>
      </c>
      <c r="E264" s="19" t="s">
        <v>25</v>
      </c>
      <c r="F264" s="19" t="s">
        <v>26</v>
      </c>
      <c r="G264" s="19" t="s">
        <v>38</v>
      </c>
      <c r="H264" s="19" t="s">
        <v>28</v>
      </c>
      <c r="I264" s="19" t="s">
        <v>42</v>
      </c>
      <c r="J264" s="23">
        <v>15700</v>
      </c>
      <c r="K264" s="20">
        <v>29</v>
      </c>
      <c r="L264" s="25">
        <f t="shared" si="8"/>
        <v>4553</v>
      </c>
      <c r="M264" s="25">
        <f t="shared" si="9"/>
        <v>11147</v>
      </c>
      <c r="N264" s="19" t="s">
        <v>523</v>
      </c>
      <c r="O264" s="19" t="s">
        <v>31</v>
      </c>
      <c r="P264" s="20"/>
      <c r="Q264" s="19" t="s">
        <v>32</v>
      </c>
      <c r="R264" s="19" t="s">
        <v>33</v>
      </c>
      <c r="S264" s="19" t="s">
        <v>34</v>
      </c>
      <c r="T264" s="19" t="s">
        <v>45</v>
      </c>
    </row>
    <row r="265" spans="1:20" x14ac:dyDescent="0.3">
      <c r="A265" s="19" t="s">
        <v>20</v>
      </c>
      <c r="B265" s="20" t="s">
        <v>21</v>
      </c>
      <c r="C265" s="19" t="s">
        <v>524</v>
      </c>
      <c r="E265" s="19" t="s">
        <v>25</v>
      </c>
      <c r="F265" s="19" t="s">
        <v>26</v>
      </c>
      <c r="G265" s="19" t="s">
        <v>38</v>
      </c>
      <c r="H265" s="19" t="s">
        <v>121</v>
      </c>
      <c r="I265" s="19" t="s">
        <v>134</v>
      </c>
      <c r="J265" s="23">
        <v>8608</v>
      </c>
      <c r="K265" s="20">
        <v>24</v>
      </c>
      <c r="L265" s="25">
        <f t="shared" si="8"/>
        <v>2065.92</v>
      </c>
      <c r="M265" s="25">
        <f t="shared" si="9"/>
        <v>6542.08</v>
      </c>
      <c r="O265" s="19" t="s">
        <v>31</v>
      </c>
      <c r="P265" s="20"/>
      <c r="Q265" s="19" t="s">
        <v>122</v>
      </c>
      <c r="T265" s="19" t="s">
        <v>40</v>
      </c>
    </row>
    <row r="266" spans="1:20" x14ac:dyDescent="0.3">
      <c r="A266" s="19" t="s">
        <v>20</v>
      </c>
      <c r="B266" s="20" t="s">
        <v>21</v>
      </c>
      <c r="C266" s="19" t="s">
        <v>525</v>
      </c>
      <c r="E266" s="19" t="s">
        <v>25</v>
      </c>
      <c r="F266" s="19" t="s">
        <v>26</v>
      </c>
      <c r="G266" s="19" t="s">
        <v>38</v>
      </c>
      <c r="H266" s="19" t="s">
        <v>141</v>
      </c>
      <c r="J266" s="23">
        <v>9884</v>
      </c>
      <c r="K266" s="20">
        <v>43</v>
      </c>
      <c r="L266" s="25">
        <f t="shared" si="8"/>
        <v>4250.12</v>
      </c>
      <c r="M266" s="25">
        <f t="shared" si="9"/>
        <v>5633.88</v>
      </c>
      <c r="O266" s="19" t="s">
        <v>31</v>
      </c>
      <c r="P266" s="20"/>
      <c r="Q266" s="19" t="s">
        <v>122</v>
      </c>
      <c r="T266" s="19" t="s">
        <v>119</v>
      </c>
    </row>
    <row r="267" spans="1:20" x14ac:dyDescent="0.3">
      <c r="A267" s="19" t="s">
        <v>20</v>
      </c>
      <c r="B267" s="20" t="s">
        <v>21</v>
      </c>
      <c r="C267" s="19" t="s">
        <v>526</v>
      </c>
      <c r="D267" s="19" t="s">
        <v>24</v>
      </c>
      <c r="E267" s="19" t="s">
        <v>25</v>
      </c>
      <c r="F267" s="19" t="s">
        <v>26</v>
      </c>
      <c r="G267" s="19" t="s">
        <v>38</v>
      </c>
      <c r="H267" s="19" t="s">
        <v>28</v>
      </c>
      <c r="I267" s="19" t="s">
        <v>29</v>
      </c>
      <c r="J267" s="23">
        <v>10352</v>
      </c>
      <c r="K267" s="20">
        <v>29</v>
      </c>
      <c r="L267" s="25">
        <f t="shared" si="8"/>
        <v>3002.08</v>
      </c>
      <c r="M267" s="25">
        <f t="shared" si="9"/>
        <v>7349.92</v>
      </c>
      <c r="N267" s="19" t="s">
        <v>527</v>
      </c>
      <c r="O267" s="19" t="s">
        <v>31</v>
      </c>
      <c r="P267" s="20"/>
      <c r="Q267" s="19" t="s">
        <v>32</v>
      </c>
      <c r="R267" s="19" t="s">
        <v>33</v>
      </c>
      <c r="S267" s="19" t="s">
        <v>34</v>
      </c>
      <c r="T267" s="19" t="s">
        <v>45</v>
      </c>
    </row>
    <row r="268" spans="1:20" x14ac:dyDescent="0.3">
      <c r="A268" s="19" t="s">
        <v>20</v>
      </c>
      <c r="B268" s="20" t="s">
        <v>21</v>
      </c>
      <c r="C268" s="19" t="s">
        <v>528</v>
      </c>
      <c r="D268" s="19" t="s">
        <v>24</v>
      </c>
      <c r="E268" s="19" t="s">
        <v>25</v>
      </c>
      <c r="F268" s="19" t="s">
        <v>26</v>
      </c>
      <c r="G268" s="19" t="s">
        <v>38</v>
      </c>
      <c r="H268" s="19" t="s">
        <v>28</v>
      </c>
      <c r="I268" s="19" t="s">
        <v>42</v>
      </c>
      <c r="J268" s="23">
        <v>15039</v>
      </c>
      <c r="K268" s="20">
        <v>28</v>
      </c>
      <c r="L268" s="25">
        <f t="shared" si="8"/>
        <v>4210.92</v>
      </c>
      <c r="M268" s="25">
        <f t="shared" si="9"/>
        <v>10828.08</v>
      </c>
      <c r="N268" s="19" t="s">
        <v>529</v>
      </c>
      <c r="O268" s="19" t="s">
        <v>31</v>
      </c>
      <c r="P268" s="20"/>
      <c r="Q268" s="19" t="s">
        <v>32</v>
      </c>
      <c r="R268" s="19" t="s">
        <v>33</v>
      </c>
      <c r="S268" s="19" t="s">
        <v>34</v>
      </c>
      <c r="T268" s="19" t="s">
        <v>45</v>
      </c>
    </row>
    <row r="269" spans="1:20" x14ac:dyDescent="0.3">
      <c r="A269" s="19" t="s">
        <v>20</v>
      </c>
      <c r="B269" s="20" t="s">
        <v>21</v>
      </c>
      <c r="C269" s="19" t="s">
        <v>530</v>
      </c>
      <c r="D269" s="19" t="s">
        <v>24</v>
      </c>
      <c r="E269" s="19" t="s">
        <v>25</v>
      </c>
      <c r="F269" s="19" t="s">
        <v>26</v>
      </c>
      <c r="G269" s="19" t="s">
        <v>38</v>
      </c>
      <c r="H269" s="19" t="s">
        <v>28</v>
      </c>
      <c r="I269" s="19" t="s">
        <v>29</v>
      </c>
      <c r="J269" s="23">
        <v>1731</v>
      </c>
      <c r="K269" s="20">
        <v>43</v>
      </c>
      <c r="L269" s="25">
        <f t="shared" si="8"/>
        <v>744.33</v>
      </c>
      <c r="M269" s="25">
        <f t="shared" si="9"/>
        <v>986.67</v>
      </c>
      <c r="N269" s="19" t="s">
        <v>531</v>
      </c>
      <c r="O269" s="19" t="s">
        <v>31</v>
      </c>
      <c r="P269" s="20"/>
      <c r="Q269" s="19" t="s">
        <v>32</v>
      </c>
      <c r="R269" s="19" t="s">
        <v>33</v>
      </c>
      <c r="S269" s="19" t="s">
        <v>34</v>
      </c>
      <c r="T269" s="19" t="s">
        <v>36</v>
      </c>
    </row>
    <row r="270" spans="1:20" x14ac:dyDescent="0.3">
      <c r="A270" s="19" t="s">
        <v>20</v>
      </c>
      <c r="B270" s="20" t="s">
        <v>21</v>
      </c>
      <c r="C270" s="19" t="s">
        <v>532</v>
      </c>
      <c r="D270" s="19" t="s">
        <v>24</v>
      </c>
      <c r="E270" s="19" t="s">
        <v>25</v>
      </c>
      <c r="F270" s="19" t="s">
        <v>26</v>
      </c>
      <c r="G270" s="19" t="s">
        <v>38</v>
      </c>
      <c r="H270" s="19" t="s">
        <v>28</v>
      </c>
      <c r="I270" s="19" t="s">
        <v>29</v>
      </c>
      <c r="J270" s="23">
        <v>3327</v>
      </c>
      <c r="K270" s="20">
        <v>49</v>
      </c>
      <c r="L270" s="25">
        <f t="shared" si="8"/>
        <v>1630.23</v>
      </c>
      <c r="M270" s="25">
        <f t="shared" si="9"/>
        <v>1696.77</v>
      </c>
      <c r="N270" s="19" t="s">
        <v>533</v>
      </c>
      <c r="O270" s="19" t="s">
        <v>31</v>
      </c>
      <c r="P270" s="20"/>
      <c r="Q270" s="19" t="s">
        <v>32</v>
      </c>
      <c r="R270" s="19" t="s">
        <v>33</v>
      </c>
      <c r="S270" s="19" t="s">
        <v>34</v>
      </c>
      <c r="T270" s="19" t="s">
        <v>45</v>
      </c>
    </row>
    <row r="271" spans="1:20" x14ac:dyDescent="0.3">
      <c r="A271" s="19" t="s">
        <v>20</v>
      </c>
      <c r="B271" s="20" t="s">
        <v>21</v>
      </c>
      <c r="C271" s="19" t="s">
        <v>534</v>
      </c>
      <c r="D271" s="19" t="s">
        <v>24</v>
      </c>
      <c r="E271" s="19" t="s">
        <v>25</v>
      </c>
      <c r="F271" s="19" t="s">
        <v>26</v>
      </c>
      <c r="G271" s="19" t="s">
        <v>38</v>
      </c>
      <c r="H271" s="19" t="s">
        <v>28</v>
      </c>
      <c r="I271" s="19" t="s">
        <v>29</v>
      </c>
      <c r="J271" s="23">
        <v>6567</v>
      </c>
      <c r="K271" s="20">
        <v>29</v>
      </c>
      <c r="L271" s="25">
        <f t="shared" si="8"/>
        <v>1904.43</v>
      </c>
      <c r="M271" s="25">
        <f t="shared" si="9"/>
        <v>4662.57</v>
      </c>
      <c r="N271" s="19" t="s">
        <v>535</v>
      </c>
      <c r="O271" s="19" t="s">
        <v>31</v>
      </c>
      <c r="P271" s="20"/>
      <c r="Q271" s="19" t="s">
        <v>32</v>
      </c>
      <c r="R271" s="19" t="s">
        <v>33</v>
      </c>
      <c r="S271" s="19" t="s">
        <v>34</v>
      </c>
      <c r="T271" s="19" t="s">
        <v>45</v>
      </c>
    </row>
    <row r="272" spans="1:20" x14ac:dyDescent="0.3">
      <c r="A272" s="19" t="s">
        <v>20</v>
      </c>
      <c r="B272" s="20" t="s">
        <v>21</v>
      </c>
      <c r="C272" s="19" t="s">
        <v>536</v>
      </c>
      <c r="E272" s="19" t="s">
        <v>25</v>
      </c>
      <c r="F272" s="19" t="s">
        <v>26</v>
      </c>
      <c r="G272" s="19" t="s">
        <v>38</v>
      </c>
      <c r="H272" s="19" t="s">
        <v>141</v>
      </c>
      <c r="J272" s="23">
        <v>71047</v>
      </c>
      <c r="K272" s="20">
        <v>53</v>
      </c>
      <c r="L272" s="25">
        <f t="shared" si="8"/>
        <v>37654.910000000003</v>
      </c>
      <c r="M272" s="25">
        <f t="shared" si="9"/>
        <v>33392.089999999997</v>
      </c>
      <c r="N272" s="19" t="s">
        <v>537</v>
      </c>
      <c r="O272" s="19" t="s">
        <v>31</v>
      </c>
      <c r="P272" s="20"/>
      <c r="Q272" s="19" t="s">
        <v>122</v>
      </c>
    </row>
    <row r="273" spans="1:20" x14ac:dyDescent="0.3">
      <c r="A273" s="19" t="s">
        <v>20</v>
      </c>
      <c r="B273" s="20" t="s">
        <v>21</v>
      </c>
      <c r="C273" s="19" t="s">
        <v>538</v>
      </c>
      <c r="E273" s="19" t="s">
        <v>25</v>
      </c>
      <c r="F273" s="19" t="s">
        <v>26</v>
      </c>
      <c r="G273" s="19" t="s">
        <v>38</v>
      </c>
      <c r="H273" s="19" t="s">
        <v>141</v>
      </c>
      <c r="J273" s="23">
        <v>1550745</v>
      </c>
      <c r="K273" s="20">
        <v>66</v>
      </c>
      <c r="L273" s="25">
        <f t="shared" si="8"/>
        <v>1023491.7</v>
      </c>
      <c r="M273" s="25">
        <f t="shared" si="9"/>
        <v>527253.30000000005</v>
      </c>
      <c r="O273" s="19" t="s">
        <v>31</v>
      </c>
      <c r="P273" s="20"/>
      <c r="Q273" s="19" t="s">
        <v>122</v>
      </c>
      <c r="T273" s="19" t="s">
        <v>163</v>
      </c>
    </row>
    <row r="274" spans="1:20" x14ac:dyDescent="0.3">
      <c r="A274" s="19" t="s">
        <v>20</v>
      </c>
      <c r="B274" s="20" t="s">
        <v>21</v>
      </c>
      <c r="C274" s="19" t="s">
        <v>539</v>
      </c>
      <c r="D274" s="19" t="s">
        <v>24</v>
      </c>
      <c r="E274" s="19" t="s">
        <v>25</v>
      </c>
      <c r="F274" s="19" t="s">
        <v>26</v>
      </c>
      <c r="G274" s="19" t="s">
        <v>38</v>
      </c>
      <c r="H274" s="19" t="s">
        <v>28</v>
      </c>
      <c r="I274" s="19" t="s">
        <v>29</v>
      </c>
      <c r="J274" s="23">
        <v>147</v>
      </c>
      <c r="K274" s="20">
        <v>46</v>
      </c>
      <c r="L274" s="25">
        <f t="shared" si="8"/>
        <v>67.62</v>
      </c>
      <c r="M274" s="25">
        <f t="shared" si="9"/>
        <v>79.38</v>
      </c>
      <c r="O274" s="19" t="s">
        <v>31</v>
      </c>
      <c r="P274" s="20"/>
      <c r="Q274" s="19" t="s">
        <v>32</v>
      </c>
      <c r="R274" s="19" t="s">
        <v>33</v>
      </c>
      <c r="S274" s="19" t="s">
        <v>34</v>
      </c>
      <c r="T274" s="19" t="s">
        <v>119</v>
      </c>
    </row>
    <row r="275" spans="1:20" x14ac:dyDescent="0.3">
      <c r="A275" s="19" t="s">
        <v>20</v>
      </c>
      <c r="B275" s="20" t="s">
        <v>21</v>
      </c>
      <c r="C275" s="19" t="s">
        <v>540</v>
      </c>
      <c r="D275" s="19" t="s">
        <v>24</v>
      </c>
      <c r="E275" s="19" t="s">
        <v>25</v>
      </c>
      <c r="F275" s="19" t="s">
        <v>26</v>
      </c>
      <c r="G275" s="19" t="s">
        <v>38</v>
      </c>
      <c r="H275" s="19" t="s">
        <v>28</v>
      </c>
      <c r="I275" s="19" t="s">
        <v>42</v>
      </c>
      <c r="J275" s="23">
        <v>10712</v>
      </c>
      <c r="K275" s="20">
        <v>46</v>
      </c>
      <c r="L275" s="25">
        <f t="shared" si="8"/>
        <v>4927.5200000000004</v>
      </c>
      <c r="M275" s="25">
        <f t="shared" si="9"/>
        <v>5784.48</v>
      </c>
      <c r="O275" s="19" t="s">
        <v>31</v>
      </c>
      <c r="P275" s="20"/>
      <c r="Q275" s="19" t="s">
        <v>32</v>
      </c>
      <c r="R275" s="19" t="s">
        <v>33</v>
      </c>
      <c r="S275" s="19" t="s">
        <v>34</v>
      </c>
      <c r="T275" s="19" t="s">
        <v>119</v>
      </c>
    </row>
    <row r="276" spans="1:20" x14ac:dyDescent="0.3">
      <c r="A276" s="19" t="s">
        <v>20</v>
      </c>
      <c r="B276" s="20" t="s">
        <v>21</v>
      </c>
      <c r="C276" s="19" t="s">
        <v>542</v>
      </c>
      <c r="D276" s="19" t="s">
        <v>24</v>
      </c>
      <c r="E276" s="19" t="s">
        <v>25</v>
      </c>
      <c r="F276" s="19" t="s">
        <v>26</v>
      </c>
      <c r="G276" s="19" t="s">
        <v>38</v>
      </c>
      <c r="H276" s="19" t="s">
        <v>28</v>
      </c>
      <c r="I276" s="19" t="s">
        <v>42</v>
      </c>
      <c r="J276" s="23">
        <v>7302</v>
      </c>
      <c r="K276" s="20">
        <v>44</v>
      </c>
      <c r="L276" s="25">
        <f t="shared" si="8"/>
        <v>3212.88</v>
      </c>
      <c r="M276" s="25">
        <f t="shared" si="9"/>
        <v>4089.12</v>
      </c>
      <c r="O276" s="19" t="s">
        <v>31</v>
      </c>
      <c r="P276" s="20"/>
      <c r="Q276" s="19" t="s">
        <v>32</v>
      </c>
      <c r="R276" s="19" t="s">
        <v>33</v>
      </c>
      <c r="S276" s="19" t="s">
        <v>34</v>
      </c>
      <c r="T276" s="19" t="s">
        <v>53</v>
      </c>
    </row>
    <row r="277" spans="1:20" x14ac:dyDescent="0.3">
      <c r="A277" s="19" t="s">
        <v>20</v>
      </c>
      <c r="B277" s="20" t="s">
        <v>21</v>
      </c>
      <c r="C277" s="19" t="s">
        <v>544</v>
      </c>
      <c r="D277" s="19" t="s">
        <v>24</v>
      </c>
      <c r="E277" s="19" t="s">
        <v>25</v>
      </c>
      <c r="F277" s="19" t="s">
        <v>26</v>
      </c>
      <c r="G277" s="19" t="s">
        <v>38</v>
      </c>
      <c r="H277" s="19" t="s">
        <v>28</v>
      </c>
      <c r="I277" s="19" t="s">
        <v>42</v>
      </c>
      <c r="J277" s="23">
        <v>28916</v>
      </c>
      <c r="K277" s="20">
        <v>46</v>
      </c>
      <c r="L277" s="25">
        <f t="shared" si="8"/>
        <v>13301.36</v>
      </c>
      <c r="M277" s="25">
        <f t="shared" si="9"/>
        <v>15614.64</v>
      </c>
      <c r="O277" s="19" t="s">
        <v>31</v>
      </c>
      <c r="P277" s="20"/>
      <c r="Q277" s="19" t="s">
        <v>32</v>
      </c>
      <c r="R277" s="19" t="s">
        <v>33</v>
      </c>
      <c r="S277" s="19" t="s">
        <v>34</v>
      </c>
      <c r="T277" s="19" t="s">
        <v>40</v>
      </c>
    </row>
    <row r="278" spans="1:20" x14ac:dyDescent="0.3">
      <c r="A278" s="19" t="s">
        <v>20</v>
      </c>
      <c r="B278" s="20" t="s">
        <v>21</v>
      </c>
      <c r="C278" s="19" t="s">
        <v>545</v>
      </c>
      <c r="E278" s="19" t="s">
        <v>25</v>
      </c>
      <c r="F278" s="19" t="s">
        <v>278</v>
      </c>
      <c r="G278" s="19" t="s">
        <v>38</v>
      </c>
      <c r="H278" s="19" t="s">
        <v>28</v>
      </c>
      <c r="I278" s="19" t="s">
        <v>42</v>
      </c>
      <c r="J278" s="23">
        <v>25802</v>
      </c>
      <c r="K278" s="20">
        <v>57</v>
      </c>
      <c r="L278" s="25">
        <f t="shared" si="8"/>
        <v>14707.14</v>
      </c>
      <c r="M278" s="25">
        <f t="shared" si="9"/>
        <v>11094.86</v>
      </c>
      <c r="N278" s="19" t="s">
        <v>546</v>
      </c>
      <c r="O278" s="19" t="s">
        <v>31</v>
      </c>
      <c r="P278" s="20"/>
      <c r="Q278" s="19" t="s">
        <v>32</v>
      </c>
      <c r="R278" s="19" t="s">
        <v>33</v>
      </c>
      <c r="S278" s="19" t="s">
        <v>34</v>
      </c>
      <c r="T278" s="19" t="s">
        <v>40</v>
      </c>
    </row>
    <row r="279" spans="1:20" x14ac:dyDescent="0.3">
      <c r="A279" s="19" t="s">
        <v>20</v>
      </c>
      <c r="B279" s="20" t="s">
        <v>21</v>
      </c>
      <c r="C279" s="19" t="s">
        <v>547</v>
      </c>
      <c r="D279" s="19" t="s">
        <v>24</v>
      </c>
      <c r="E279" s="19" t="s">
        <v>25</v>
      </c>
      <c r="F279" s="19" t="s">
        <v>26</v>
      </c>
      <c r="G279" s="19" t="s">
        <v>38</v>
      </c>
      <c r="H279" s="19" t="s">
        <v>28</v>
      </c>
      <c r="I279" s="19" t="s">
        <v>29</v>
      </c>
      <c r="J279" s="23">
        <v>3836</v>
      </c>
      <c r="K279" s="20">
        <v>51</v>
      </c>
      <c r="L279" s="25">
        <f t="shared" si="8"/>
        <v>1956.36</v>
      </c>
      <c r="M279" s="25">
        <f t="shared" si="9"/>
        <v>1879.64</v>
      </c>
      <c r="N279" s="19" t="s">
        <v>548</v>
      </c>
      <c r="O279" s="19" t="s">
        <v>31</v>
      </c>
      <c r="P279" s="20"/>
      <c r="Q279" s="19" t="s">
        <v>32</v>
      </c>
      <c r="R279" s="19" t="s">
        <v>33</v>
      </c>
      <c r="S279" s="19" t="s">
        <v>34</v>
      </c>
      <c r="T279" s="19" t="s">
        <v>36</v>
      </c>
    </row>
    <row r="280" spans="1:20" x14ac:dyDescent="0.3">
      <c r="A280" s="19" t="s">
        <v>20</v>
      </c>
      <c r="B280" s="20" t="s">
        <v>21</v>
      </c>
      <c r="C280" s="19" t="s">
        <v>549</v>
      </c>
      <c r="D280" s="19" t="s">
        <v>24</v>
      </c>
      <c r="E280" s="19" t="s">
        <v>25</v>
      </c>
      <c r="F280" s="19" t="s">
        <v>26</v>
      </c>
      <c r="G280" s="19" t="s">
        <v>38</v>
      </c>
      <c r="H280" s="19" t="s">
        <v>28</v>
      </c>
      <c r="I280" s="19" t="s">
        <v>29</v>
      </c>
      <c r="J280" s="23">
        <v>351</v>
      </c>
      <c r="K280" s="20">
        <v>53</v>
      </c>
      <c r="L280" s="25">
        <f t="shared" si="8"/>
        <v>186.03</v>
      </c>
      <c r="M280" s="25">
        <f t="shared" si="9"/>
        <v>164.97</v>
      </c>
      <c r="N280" s="19" t="s">
        <v>550</v>
      </c>
      <c r="O280" s="19" t="s">
        <v>31</v>
      </c>
      <c r="P280" s="20"/>
      <c r="Q280" s="19" t="s">
        <v>32</v>
      </c>
      <c r="R280" s="19" t="s">
        <v>33</v>
      </c>
      <c r="S280" s="19" t="s">
        <v>34</v>
      </c>
      <c r="T280" s="19" t="s">
        <v>45</v>
      </c>
    </row>
    <row r="281" spans="1:20" x14ac:dyDescent="0.3">
      <c r="A281" s="19" t="s">
        <v>20</v>
      </c>
      <c r="B281" s="20" t="s">
        <v>21</v>
      </c>
      <c r="C281" s="19" t="s">
        <v>551</v>
      </c>
      <c r="D281" s="19" t="s">
        <v>24</v>
      </c>
      <c r="E281" s="19" t="s">
        <v>25</v>
      </c>
      <c r="F281" s="19" t="s">
        <v>26</v>
      </c>
      <c r="G281" s="19" t="s">
        <v>38</v>
      </c>
      <c r="H281" s="19" t="s">
        <v>28</v>
      </c>
      <c r="I281" s="19" t="s">
        <v>42</v>
      </c>
      <c r="J281" s="23">
        <v>6232</v>
      </c>
      <c r="K281" s="20">
        <v>32</v>
      </c>
      <c r="L281" s="25">
        <f t="shared" si="8"/>
        <v>1994.24</v>
      </c>
      <c r="M281" s="25">
        <f t="shared" si="9"/>
        <v>4237.76</v>
      </c>
      <c r="N281" s="19" t="s">
        <v>552</v>
      </c>
      <c r="O281" s="19" t="s">
        <v>31</v>
      </c>
      <c r="P281" s="20"/>
      <c r="Q281" s="19" t="s">
        <v>32</v>
      </c>
      <c r="R281" s="19" t="s">
        <v>33</v>
      </c>
      <c r="S281" s="19" t="s">
        <v>34</v>
      </c>
      <c r="T281" s="19" t="s">
        <v>45</v>
      </c>
    </row>
    <row r="282" spans="1:20" x14ac:dyDescent="0.3">
      <c r="A282" s="19" t="s">
        <v>20</v>
      </c>
      <c r="B282" s="20" t="s">
        <v>21</v>
      </c>
      <c r="C282" s="19" t="s">
        <v>553</v>
      </c>
      <c r="E282" s="19" t="s">
        <v>25</v>
      </c>
      <c r="F282" s="19" t="s">
        <v>278</v>
      </c>
      <c r="G282" s="19" t="s">
        <v>38</v>
      </c>
      <c r="H282" s="19" t="s">
        <v>28</v>
      </c>
      <c r="I282" s="19" t="s">
        <v>42</v>
      </c>
      <c r="J282" s="23">
        <v>25802</v>
      </c>
      <c r="K282" s="20">
        <v>57</v>
      </c>
      <c r="L282" s="25">
        <f t="shared" si="8"/>
        <v>14707.14</v>
      </c>
      <c r="M282" s="25">
        <f t="shared" si="9"/>
        <v>11094.86</v>
      </c>
      <c r="N282" s="19" t="s">
        <v>476</v>
      </c>
      <c r="O282" s="19" t="s">
        <v>31</v>
      </c>
      <c r="P282" s="20"/>
      <c r="Q282" s="19" t="s">
        <v>32</v>
      </c>
      <c r="R282" s="19" t="s">
        <v>33</v>
      </c>
      <c r="S282" s="19" t="s">
        <v>34</v>
      </c>
      <c r="T282" s="19" t="s">
        <v>40</v>
      </c>
    </row>
    <row r="283" spans="1:20" x14ac:dyDescent="0.3">
      <c r="A283" s="19" t="s">
        <v>20</v>
      </c>
      <c r="B283" s="20" t="s">
        <v>21</v>
      </c>
      <c r="C283" s="19" t="s">
        <v>554</v>
      </c>
      <c r="E283" s="19" t="s">
        <v>25</v>
      </c>
      <c r="F283" s="19" t="s">
        <v>26</v>
      </c>
      <c r="G283" s="19" t="s">
        <v>38</v>
      </c>
      <c r="H283" s="19" t="s">
        <v>141</v>
      </c>
      <c r="J283" s="23">
        <v>592</v>
      </c>
      <c r="K283" s="20">
        <v>29</v>
      </c>
      <c r="L283" s="25">
        <f t="shared" si="8"/>
        <v>171.68</v>
      </c>
      <c r="M283" s="25">
        <f t="shared" si="9"/>
        <v>420.32</v>
      </c>
      <c r="N283" s="19" t="s">
        <v>555</v>
      </c>
      <c r="O283" s="19" t="s">
        <v>31</v>
      </c>
      <c r="P283" s="20"/>
      <c r="Q283" s="19" t="s">
        <v>122</v>
      </c>
    </row>
    <row r="284" spans="1:20" x14ac:dyDescent="0.3">
      <c r="A284" s="19" t="s">
        <v>20</v>
      </c>
      <c r="B284" s="20" t="s">
        <v>21</v>
      </c>
      <c r="C284" s="19" t="s">
        <v>556</v>
      </c>
      <c r="E284" s="19" t="s">
        <v>25</v>
      </c>
      <c r="F284" s="19" t="s">
        <v>26</v>
      </c>
      <c r="G284" s="19" t="s">
        <v>38</v>
      </c>
      <c r="H284" s="19" t="s">
        <v>28</v>
      </c>
      <c r="I284" s="19" t="s">
        <v>57</v>
      </c>
      <c r="J284" s="23">
        <v>1116</v>
      </c>
      <c r="K284" s="20">
        <v>100</v>
      </c>
      <c r="L284" s="25">
        <f t="shared" si="8"/>
        <v>1116</v>
      </c>
      <c r="M284" s="25">
        <f t="shared" si="9"/>
        <v>0</v>
      </c>
      <c r="N284" s="19" t="s">
        <v>558</v>
      </c>
      <c r="O284" s="19" t="s">
        <v>31</v>
      </c>
      <c r="P284" s="20"/>
      <c r="Q284" s="19" t="s">
        <v>32</v>
      </c>
      <c r="R284" s="19" t="s">
        <v>33</v>
      </c>
      <c r="S284" s="19" t="s">
        <v>34</v>
      </c>
      <c r="T284" s="19" t="s">
        <v>559</v>
      </c>
    </row>
    <row r="285" spans="1:20" x14ac:dyDescent="0.3">
      <c r="A285" s="19" t="s">
        <v>20</v>
      </c>
      <c r="B285" s="20" t="s">
        <v>21</v>
      </c>
      <c r="C285" s="19" t="s">
        <v>560</v>
      </c>
      <c r="E285" s="19" t="s">
        <v>25</v>
      </c>
      <c r="F285" s="19" t="s">
        <v>26</v>
      </c>
      <c r="G285" s="19" t="s">
        <v>38</v>
      </c>
      <c r="H285" s="19" t="s">
        <v>28</v>
      </c>
      <c r="I285" s="19" t="s">
        <v>57</v>
      </c>
      <c r="J285" s="23">
        <v>231</v>
      </c>
      <c r="K285" s="20">
        <v>100</v>
      </c>
      <c r="L285" s="25">
        <f t="shared" si="8"/>
        <v>231</v>
      </c>
      <c r="M285" s="25">
        <f t="shared" si="9"/>
        <v>0</v>
      </c>
      <c r="N285" s="19" t="s">
        <v>541</v>
      </c>
      <c r="O285" s="19" t="s">
        <v>31</v>
      </c>
      <c r="P285" s="20"/>
      <c r="Q285" s="19" t="s">
        <v>32</v>
      </c>
      <c r="R285" s="19" t="s">
        <v>33</v>
      </c>
      <c r="S285" s="19" t="s">
        <v>34</v>
      </c>
      <c r="T285" s="19" t="s">
        <v>559</v>
      </c>
    </row>
    <row r="286" spans="1:20" x14ac:dyDescent="0.3">
      <c r="A286" s="19" t="s">
        <v>20</v>
      </c>
      <c r="B286" s="20" t="s">
        <v>21</v>
      </c>
      <c r="C286" s="19" t="s">
        <v>561</v>
      </c>
      <c r="E286" s="19" t="s">
        <v>25</v>
      </c>
      <c r="F286" s="19" t="s">
        <v>26</v>
      </c>
      <c r="G286" s="19" t="s">
        <v>38</v>
      </c>
      <c r="H286" s="19" t="s">
        <v>28</v>
      </c>
      <c r="I286" s="19" t="s">
        <v>57</v>
      </c>
      <c r="J286" s="23">
        <v>2683</v>
      </c>
      <c r="K286" s="20">
        <v>100</v>
      </c>
      <c r="L286" s="25">
        <f t="shared" si="8"/>
        <v>2683</v>
      </c>
      <c r="M286" s="25">
        <f t="shared" si="9"/>
        <v>0</v>
      </c>
      <c r="N286" s="19" t="s">
        <v>563</v>
      </c>
      <c r="O286" s="19" t="s">
        <v>31</v>
      </c>
      <c r="P286" s="20"/>
      <c r="Q286" s="19" t="s">
        <v>32</v>
      </c>
      <c r="R286" s="19" t="s">
        <v>33</v>
      </c>
      <c r="S286" s="19" t="s">
        <v>34</v>
      </c>
      <c r="T286" s="19" t="s">
        <v>45</v>
      </c>
    </row>
    <row r="287" spans="1:20" x14ac:dyDescent="0.3">
      <c r="A287" s="19" t="s">
        <v>20</v>
      </c>
      <c r="B287" s="20" t="s">
        <v>21</v>
      </c>
      <c r="C287" s="19" t="s">
        <v>564</v>
      </c>
      <c r="E287" s="19" t="s">
        <v>25</v>
      </c>
      <c r="F287" s="19" t="s">
        <v>26</v>
      </c>
      <c r="G287" s="19" t="s">
        <v>38</v>
      </c>
      <c r="H287" s="19" t="s">
        <v>141</v>
      </c>
      <c r="J287" s="23">
        <v>1994060</v>
      </c>
      <c r="K287" s="20">
        <v>64</v>
      </c>
      <c r="L287" s="25">
        <f t="shared" si="8"/>
        <v>1276198.3999999999</v>
      </c>
      <c r="M287" s="25">
        <f t="shared" si="9"/>
        <v>717861.6</v>
      </c>
      <c r="N287" s="19" t="s">
        <v>565</v>
      </c>
      <c r="O287" s="19" t="s">
        <v>31</v>
      </c>
      <c r="P287" s="20"/>
      <c r="Q287" s="19" t="s">
        <v>122</v>
      </c>
      <c r="T287" s="19" t="s">
        <v>163</v>
      </c>
    </row>
    <row r="288" spans="1:20" x14ac:dyDescent="0.3">
      <c r="A288" s="19" t="s">
        <v>20</v>
      </c>
      <c r="B288" s="20" t="s">
        <v>21</v>
      </c>
      <c r="C288" s="19" t="s">
        <v>566</v>
      </c>
      <c r="D288" s="19" t="s">
        <v>24</v>
      </c>
      <c r="E288" s="19" t="s">
        <v>25</v>
      </c>
      <c r="F288" s="19" t="s">
        <v>26</v>
      </c>
      <c r="G288" s="19" t="s">
        <v>38</v>
      </c>
      <c r="H288" s="19" t="s">
        <v>28</v>
      </c>
      <c r="I288" s="19" t="s">
        <v>42</v>
      </c>
      <c r="J288" s="23">
        <v>13374</v>
      </c>
      <c r="K288" s="20">
        <v>44</v>
      </c>
      <c r="L288" s="25">
        <f t="shared" si="8"/>
        <v>5884.56</v>
      </c>
      <c r="M288" s="25">
        <f t="shared" si="9"/>
        <v>7489.44</v>
      </c>
      <c r="O288" s="19" t="s">
        <v>31</v>
      </c>
      <c r="P288" s="20"/>
      <c r="Q288" s="19" t="s">
        <v>32</v>
      </c>
      <c r="R288" s="19" t="s">
        <v>33</v>
      </c>
      <c r="S288" s="19" t="s">
        <v>34</v>
      </c>
      <c r="T288" s="19" t="s">
        <v>53</v>
      </c>
    </row>
    <row r="289" spans="1:20" x14ac:dyDescent="0.3">
      <c r="A289" s="19" t="s">
        <v>20</v>
      </c>
      <c r="B289" s="20" t="s">
        <v>21</v>
      </c>
      <c r="C289" s="19" t="s">
        <v>567</v>
      </c>
      <c r="D289" s="19" t="s">
        <v>24</v>
      </c>
      <c r="E289" s="19" t="s">
        <v>25</v>
      </c>
      <c r="F289" s="19" t="s">
        <v>26</v>
      </c>
      <c r="G289" s="19" t="s">
        <v>38</v>
      </c>
      <c r="H289" s="19" t="s">
        <v>28</v>
      </c>
      <c r="I289" s="19" t="s">
        <v>42</v>
      </c>
      <c r="J289" s="23">
        <v>22496</v>
      </c>
      <c r="K289" s="20">
        <v>53</v>
      </c>
      <c r="L289" s="25">
        <f t="shared" si="8"/>
        <v>11922.88</v>
      </c>
      <c r="M289" s="25">
        <f t="shared" si="9"/>
        <v>10573.12</v>
      </c>
      <c r="N289" s="19" t="s">
        <v>568</v>
      </c>
      <c r="O289" s="19" t="s">
        <v>31</v>
      </c>
      <c r="P289" s="20"/>
      <c r="Q289" s="19" t="s">
        <v>32</v>
      </c>
      <c r="R289" s="19" t="s">
        <v>33</v>
      </c>
      <c r="S289" s="19" t="s">
        <v>34</v>
      </c>
    </row>
    <row r="290" spans="1:20" x14ac:dyDescent="0.3">
      <c r="A290" s="19" t="s">
        <v>20</v>
      </c>
      <c r="B290" s="20" t="s">
        <v>21</v>
      </c>
      <c r="C290" s="19" t="s">
        <v>569</v>
      </c>
      <c r="D290" s="19" t="s">
        <v>50</v>
      </c>
      <c r="E290" s="19" t="s">
        <v>25</v>
      </c>
      <c r="F290" s="19" t="s">
        <v>26</v>
      </c>
      <c r="G290" s="19" t="s">
        <v>570</v>
      </c>
      <c r="H290" s="19" t="s">
        <v>28</v>
      </c>
      <c r="I290" s="19" t="s">
        <v>57</v>
      </c>
      <c r="J290" s="23">
        <v>4655</v>
      </c>
      <c r="K290" s="20">
        <v>100</v>
      </c>
      <c r="L290" s="25">
        <f t="shared" si="8"/>
        <v>4655</v>
      </c>
      <c r="M290" s="25">
        <f t="shared" si="9"/>
        <v>0</v>
      </c>
      <c r="N290" s="19" t="s">
        <v>572</v>
      </c>
      <c r="O290" s="19" t="s">
        <v>31</v>
      </c>
      <c r="P290" s="20"/>
      <c r="Q290" s="19" t="s">
        <v>32</v>
      </c>
      <c r="R290" s="19" t="s">
        <v>33</v>
      </c>
      <c r="S290" s="19" t="s">
        <v>34</v>
      </c>
      <c r="T290" s="19" t="s">
        <v>131</v>
      </c>
    </row>
    <row r="291" spans="1:20" x14ac:dyDescent="0.3">
      <c r="A291" s="19" t="s">
        <v>20</v>
      </c>
      <c r="B291" s="20" t="s">
        <v>21</v>
      </c>
      <c r="C291" s="19" t="s">
        <v>573</v>
      </c>
      <c r="E291" s="19" t="s">
        <v>25</v>
      </c>
      <c r="F291" s="19" t="s">
        <v>26</v>
      </c>
      <c r="G291" s="19" t="s">
        <v>38</v>
      </c>
      <c r="H291" s="19" t="s">
        <v>28</v>
      </c>
      <c r="I291" s="19" t="s">
        <v>57</v>
      </c>
      <c r="J291" s="23">
        <v>985</v>
      </c>
      <c r="K291" s="20">
        <v>100</v>
      </c>
      <c r="L291" s="25">
        <f t="shared" si="8"/>
        <v>985</v>
      </c>
      <c r="M291" s="25">
        <f t="shared" si="9"/>
        <v>0</v>
      </c>
      <c r="N291" s="19" t="s">
        <v>574</v>
      </c>
      <c r="O291" s="19" t="s">
        <v>31</v>
      </c>
      <c r="P291" s="20"/>
      <c r="Q291" s="19" t="s">
        <v>32</v>
      </c>
      <c r="R291" s="19" t="s">
        <v>33</v>
      </c>
      <c r="S291" s="19" t="s">
        <v>34</v>
      </c>
      <c r="T291" s="19" t="s">
        <v>272</v>
      </c>
    </row>
    <row r="292" spans="1:20" x14ac:dyDescent="0.3">
      <c r="A292" s="19" t="s">
        <v>20</v>
      </c>
      <c r="B292" s="20" t="s">
        <v>21</v>
      </c>
      <c r="C292" s="19" t="s">
        <v>575</v>
      </c>
      <c r="E292" s="19" t="s">
        <v>25</v>
      </c>
      <c r="F292" s="19" t="s">
        <v>26</v>
      </c>
      <c r="G292" s="19" t="s">
        <v>38</v>
      </c>
      <c r="H292" s="19" t="s">
        <v>28</v>
      </c>
      <c r="I292" s="19" t="s">
        <v>57</v>
      </c>
      <c r="J292" s="23">
        <v>983</v>
      </c>
      <c r="K292" s="20">
        <v>100</v>
      </c>
      <c r="L292" s="25">
        <f t="shared" si="8"/>
        <v>983</v>
      </c>
      <c r="M292" s="25">
        <f t="shared" si="9"/>
        <v>0</v>
      </c>
      <c r="N292" s="19" t="s">
        <v>343</v>
      </c>
      <c r="O292" s="19" t="s">
        <v>31</v>
      </c>
      <c r="P292" s="20"/>
      <c r="Q292" s="19" t="s">
        <v>32</v>
      </c>
      <c r="R292" s="19" t="s">
        <v>33</v>
      </c>
      <c r="S292" s="19" t="s">
        <v>34</v>
      </c>
      <c r="T292" s="19" t="s">
        <v>272</v>
      </c>
    </row>
    <row r="293" spans="1:20" x14ac:dyDescent="0.3">
      <c r="A293" s="19" t="s">
        <v>20</v>
      </c>
      <c r="B293" s="20" t="s">
        <v>21</v>
      </c>
      <c r="C293" s="19" t="s">
        <v>576</v>
      </c>
      <c r="E293" s="19" t="s">
        <v>25</v>
      </c>
      <c r="F293" s="19" t="s">
        <v>26</v>
      </c>
      <c r="G293" s="19" t="s">
        <v>38</v>
      </c>
      <c r="H293" s="19" t="s">
        <v>28</v>
      </c>
      <c r="I293" s="19" t="s">
        <v>57</v>
      </c>
      <c r="J293" s="23">
        <v>983</v>
      </c>
      <c r="K293" s="20">
        <v>100</v>
      </c>
      <c r="L293" s="25">
        <f t="shared" si="8"/>
        <v>983</v>
      </c>
      <c r="M293" s="25">
        <f t="shared" si="9"/>
        <v>0</v>
      </c>
      <c r="N293" s="19" t="s">
        <v>577</v>
      </c>
      <c r="O293" s="19" t="s">
        <v>31</v>
      </c>
      <c r="P293" s="20"/>
      <c r="Q293" s="19" t="s">
        <v>32</v>
      </c>
      <c r="R293" s="19" t="s">
        <v>33</v>
      </c>
      <c r="S293" s="19" t="s">
        <v>34</v>
      </c>
      <c r="T293" s="19" t="s">
        <v>272</v>
      </c>
    </row>
    <row r="294" spans="1:20" x14ac:dyDescent="0.3">
      <c r="A294" s="19" t="s">
        <v>20</v>
      </c>
      <c r="B294" s="20" t="s">
        <v>21</v>
      </c>
      <c r="C294" s="19" t="s">
        <v>578</v>
      </c>
      <c r="E294" s="19" t="s">
        <v>25</v>
      </c>
      <c r="F294" s="19" t="s">
        <v>26</v>
      </c>
      <c r="G294" s="19" t="s">
        <v>38</v>
      </c>
      <c r="H294" s="19" t="s">
        <v>28</v>
      </c>
      <c r="I294" s="19" t="s">
        <v>57</v>
      </c>
      <c r="J294" s="23">
        <v>983</v>
      </c>
      <c r="K294" s="20">
        <v>100</v>
      </c>
      <c r="L294" s="25">
        <f t="shared" si="8"/>
        <v>983</v>
      </c>
      <c r="M294" s="25">
        <f t="shared" si="9"/>
        <v>0</v>
      </c>
      <c r="N294" s="19" t="s">
        <v>579</v>
      </c>
      <c r="O294" s="19" t="s">
        <v>31</v>
      </c>
      <c r="P294" s="20"/>
      <c r="Q294" s="19" t="s">
        <v>32</v>
      </c>
      <c r="R294" s="19" t="s">
        <v>33</v>
      </c>
      <c r="S294" s="19" t="s">
        <v>34</v>
      </c>
      <c r="T294" s="19" t="s">
        <v>272</v>
      </c>
    </row>
    <row r="295" spans="1:20" x14ac:dyDescent="0.3">
      <c r="A295" s="19" t="s">
        <v>20</v>
      </c>
      <c r="B295" s="20" t="s">
        <v>21</v>
      </c>
      <c r="C295" s="19" t="s">
        <v>580</v>
      </c>
      <c r="E295" s="19" t="s">
        <v>25</v>
      </c>
      <c r="F295" s="19" t="s">
        <v>26</v>
      </c>
      <c r="G295" s="19" t="s">
        <v>38</v>
      </c>
      <c r="H295" s="19" t="s">
        <v>28</v>
      </c>
      <c r="I295" s="19" t="s">
        <v>57</v>
      </c>
      <c r="J295" s="23">
        <v>66</v>
      </c>
      <c r="K295" s="20">
        <v>100</v>
      </c>
      <c r="L295" s="25">
        <f t="shared" si="8"/>
        <v>66</v>
      </c>
      <c r="M295" s="25">
        <f t="shared" si="9"/>
        <v>0</v>
      </c>
      <c r="N295" s="19" t="s">
        <v>581</v>
      </c>
      <c r="O295" s="19" t="s">
        <v>31</v>
      </c>
      <c r="P295" s="20"/>
      <c r="Q295" s="19" t="s">
        <v>32</v>
      </c>
      <c r="R295" s="19" t="s">
        <v>33</v>
      </c>
      <c r="S295" s="19" t="s">
        <v>34</v>
      </c>
      <c r="T295" s="19" t="s">
        <v>272</v>
      </c>
    </row>
    <row r="296" spans="1:20" x14ac:dyDescent="0.3">
      <c r="A296" s="19" t="s">
        <v>20</v>
      </c>
      <c r="B296" s="20" t="s">
        <v>21</v>
      </c>
      <c r="C296" s="19" t="s">
        <v>582</v>
      </c>
      <c r="D296" s="19" t="s">
        <v>24</v>
      </c>
      <c r="E296" s="19" t="s">
        <v>25</v>
      </c>
      <c r="F296" s="19" t="s">
        <v>26</v>
      </c>
      <c r="G296" s="19" t="s">
        <v>38</v>
      </c>
      <c r="H296" s="19" t="s">
        <v>28</v>
      </c>
      <c r="I296" s="19" t="s">
        <v>29</v>
      </c>
      <c r="J296" s="23">
        <v>1353</v>
      </c>
      <c r="K296" s="20">
        <v>44</v>
      </c>
      <c r="L296" s="25">
        <f t="shared" si="8"/>
        <v>595.32000000000005</v>
      </c>
      <c r="M296" s="25">
        <f t="shared" si="9"/>
        <v>757.68</v>
      </c>
      <c r="P296" s="20"/>
    </row>
    <row r="297" spans="1:20" x14ac:dyDescent="0.3">
      <c r="A297" s="19" t="s">
        <v>20</v>
      </c>
      <c r="B297" s="20" t="s">
        <v>21</v>
      </c>
      <c r="C297" s="19" t="s">
        <v>583</v>
      </c>
      <c r="D297" s="19" t="s">
        <v>24</v>
      </c>
      <c r="E297" s="19" t="s">
        <v>25</v>
      </c>
      <c r="F297" s="19" t="s">
        <v>26</v>
      </c>
      <c r="G297" s="19" t="s">
        <v>38</v>
      </c>
      <c r="H297" s="19" t="s">
        <v>28</v>
      </c>
      <c r="I297" s="19" t="s">
        <v>29</v>
      </c>
      <c r="J297" s="23">
        <v>20175</v>
      </c>
      <c r="K297" s="20">
        <v>28</v>
      </c>
      <c r="L297" s="25">
        <f t="shared" si="8"/>
        <v>5649</v>
      </c>
      <c r="M297" s="25">
        <f t="shared" si="9"/>
        <v>14526</v>
      </c>
      <c r="N297" s="19" t="s">
        <v>584</v>
      </c>
      <c r="O297" s="19" t="s">
        <v>31</v>
      </c>
      <c r="P297" s="20"/>
      <c r="Q297" s="19" t="s">
        <v>32</v>
      </c>
      <c r="R297" s="19" t="s">
        <v>33</v>
      </c>
      <c r="S297" s="19" t="s">
        <v>34</v>
      </c>
      <c r="T297" s="19" t="s">
        <v>45</v>
      </c>
    </row>
    <row r="298" spans="1:20" x14ac:dyDescent="0.3">
      <c r="A298" s="19" t="s">
        <v>20</v>
      </c>
      <c r="B298" s="20" t="s">
        <v>21</v>
      </c>
      <c r="C298" s="19" t="s">
        <v>585</v>
      </c>
      <c r="D298" s="19" t="s">
        <v>24</v>
      </c>
      <c r="E298" s="19" t="s">
        <v>25</v>
      </c>
      <c r="F298" s="19" t="s">
        <v>26</v>
      </c>
      <c r="G298" s="19" t="s">
        <v>38</v>
      </c>
      <c r="H298" s="19" t="s">
        <v>28</v>
      </c>
      <c r="I298" s="19" t="s">
        <v>29</v>
      </c>
      <c r="J298" s="23">
        <v>9061</v>
      </c>
      <c r="K298" s="20">
        <v>30</v>
      </c>
      <c r="L298" s="25">
        <f t="shared" si="8"/>
        <v>2718.3</v>
      </c>
      <c r="M298" s="25">
        <f t="shared" si="9"/>
        <v>6342.7</v>
      </c>
      <c r="N298" s="19" t="s">
        <v>586</v>
      </c>
      <c r="O298" s="19" t="s">
        <v>31</v>
      </c>
      <c r="P298" s="20"/>
      <c r="Q298" s="19" t="s">
        <v>32</v>
      </c>
      <c r="R298" s="19" t="s">
        <v>33</v>
      </c>
      <c r="S298" s="19" t="s">
        <v>34</v>
      </c>
      <c r="T298" s="19" t="s">
        <v>45</v>
      </c>
    </row>
    <row r="299" spans="1:20" x14ac:dyDescent="0.3">
      <c r="A299" s="19" t="s">
        <v>20</v>
      </c>
      <c r="B299" s="20" t="s">
        <v>21</v>
      </c>
      <c r="C299" s="19" t="s">
        <v>587</v>
      </c>
      <c r="D299" s="19" t="s">
        <v>24</v>
      </c>
      <c r="E299" s="19" t="s">
        <v>25</v>
      </c>
      <c r="F299" s="19" t="s">
        <v>26</v>
      </c>
      <c r="G299" s="19" t="s">
        <v>38</v>
      </c>
      <c r="H299" s="19" t="s">
        <v>28</v>
      </c>
      <c r="I299" s="19" t="s">
        <v>29</v>
      </c>
      <c r="J299" s="23">
        <v>69</v>
      </c>
      <c r="K299" s="20">
        <v>49</v>
      </c>
      <c r="L299" s="25">
        <f t="shared" si="8"/>
        <v>33.81</v>
      </c>
      <c r="M299" s="25">
        <f t="shared" si="9"/>
        <v>35.19</v>
      </c>
      <c r="N299" s="19" t="s">
        <v>588</v>
      </c>
      <c r="O299" s="19" t="s">
        <v>31</v>
      </c>
      <c r="P299" s="20"/>
      <c r="Q299" s="19" t="s">
        <v>32</v>
      </c>
      <c r="R299" s="19" t="s">
        <v>33</v>
      </c>
      <c r="S299" s="19" t="s">
        <v>34</v>
      </c>
      <c r="T299" s="19" t="s">
        <v>147</v>
      </c>
    </row>
    <row r="300" spans="1:20" x14ac:dyDescent="0.3">
      <c r="A300" s="19" t="s">
        <v>20</v>
      </c>
      <c r="B300" s="20" t="s">
        <v>21</v>
      </c>
      <c r="C300" s="19" t="s">
        <v>589</v>
      </c>
      <c r="D300" s="19" t="s">
        <v>24</v>
      </c>
      <c r="E300" s="19" t="s">
        <v>25</v>
      </c>
      <c r="F300" s="19" t="s">
        <v>26</v>
      </c>
      <c r="G300" s="19" t="s">
        <v>38</v>
      </c>
      <c r="H300" s="19" t="s">
        <v>28</v>
      </c>
      <c r="I300" s="19" t="s">
        <v>29</v>
      </c>
      <c r="J300" s="23">
        <v>10411</v>
      </c>
      <c r="K300" s="20">
        <v>30</v>
      </c>
      <c r="L300" s="25">
        <f t="shared" si="8"/>
        <v>3123.3</v>
      </c>
      <c r="M300" s="25">
        <f t="shared" si="9"/>
        <v>7287.7</v>
      </c>
      <c r="N300" s="19" t="s">
        <v>590</v>
      </c>
      <c r="O300" s="19" t="s">
        <v>31</v>
      </c>
      <c r="P300" s="20"/>
      <c r="Q300" s="19" t="s">
        <v>32</v>
      </c>
      <c r="R300" s="19" t="s">
        <v>33</v>
      </c>
      <c r="S300" s="19" t="s">
        <v>34</v>
      </c>
      <c r="T300" s="19" t="s">
        <v>45</v>
      </c>
    </row>
    <row r="301" spans="1:20" x14ac:dyDescent="0.3">
      <c r="A301" s="19" t="s">
        <v>20</v>
      </c>
      <c r="B301" s="20" t="s">
        <v>21</v>
      </c>
      <c r="C301" s="19" t="s">
        <v>591</v>
      </c>
      <c r="D301" s="19" t="s">
        <v>24</v>
      </c>
      <c r="E301" s="19" t="s">
        <v>25</v>
      </c>
      <c r="F301" s="19" t="s">
        <v>26</v>
      </c>
      <c r="G301" s="19" t="s">
        <v>38</v>
      </c>
      <c r="H301" s="19" t="s">
        <v>28</v>
      </c>
      <c r="I301" s="19" t="s">
        <v>29</v>
      </c>
      <c r="J301" s="23">
        <v>9</v>
      </c>
      <c r="K301" s="20">
        <v>100</v>
      </c>
      <c r="L301" s="25">
        <f t="shared" ref="L301:L364" si="10">J301*K301/100</f>
        <v>9</v>
      </c>
      <c r="M301" s="25">
        <f t="shared" ref="M301:M364" si="11">J301*(100-K301)/100</f>
        <v>0</v>
      </c>
      <c r="N301" s="19" t="s">
        <v>592</v>
      </c>
      <c r="O301" s="19" t="s">
        <v>31</v>
      </c>
      <c r="P301" s="20"/>
      <c r="Q301" s="19" t="s">
        <v>32</v>
      </c>
      <c r="R301" s="19" t="s">
        <v>33</v>
      </c>
      <c r="S301" s="19" t="s">
        <v>34</v>
      </c>
      <c r="T301" s="19" t="s">
        <v>131</v>
      </c>
    </row>
    <row r="302" spans="1:20" x14ac:dyDescent="0.3">
      <c r="A302" s="19" t="s">
        <v>20</v>
      </c>
      <c r="B302" s="20" t="s">
        <v>21</v>
      </c>
      <c r="C302" s="19" t="s">
        <v>593</v>
      </c>
      <c r="D302" s="19" t="s">
        <v>24</v>
      </c>
      <c r="E302" s="19" t="s">
        <v>25</v>
      </c>
      <c r="F302" s="19" t="s">
        <v>26</v>
      </c>
      <c r="G302" s="19" t="s">
        <v>38</v>
      </c>
      <c r="H302" s="19" t="s">
        <v>28</v>
      </c>
      <c r="I302" s="19" t="s">
        <v>29</v>
      </c>
      <c r="J302" s="23">
        <v>3</v>
      </c>
      <c r="K302" s="20">
        <v>100</v>
      </c>
      <c r="L302" s="25">
        <f t="shared" si="10"/>
        <v>3</v>
      </c>
      <c r="M302" s="25">
        <f t="shared" si="11"/>
        <v>0</v>
      </c>
      <c r="N302" s="19" t="s">
        <v>594</v>
      </c>
      <c r="O302" s="19" t="s">
        <v>31</v>
      </c>
      <c r="P302" s="20"/>
      <c r="Q302" s="19" t="s">
        <v>32</v>
      </c>
      <c r="R302" s="19" t="s">
        <v>33</v>
      </c>
      <c r="S302" s="19" t="s">
        <v>34</v>
      </c>
      <c r="T302" s="19" t="s">
        <v>131</v>
      </c>
    </row>
    <row r="303" spans="1:20" x14ac:dyDescent="0.3">
      <c r="A303" s="19" t="s">
        <v>20</v>
      </c>
      <c r="B303" s="20" t="s">
        <v>21</v>
      </c>
      <c r="C303" s="19" t="s">
        <v>595</v>
      </c>
      <c r="D303" s="19" t="s">
        <v>24</v>
      </c>
      <c r="E303" s="19" t="s">
        <v>25</v>
      </c>
      <c r="F303" s="19" t="s">
        <v>26</v>
      </c>
      <c r="G303" s="19" t="s">
        <v>38</v>
      </c>
      <c r="H303" s="19" t="s">
        <v>28</v>
      </c>
      <c r="I303" s="19" t="s">
        <v>29</v>
      </c>
      <c r="J303" s="23">
        <v>11467</v>
      </c>
      <c r="K303" s="20">
        <v>32</v>
      </c>
      <c r="L303" s="25">
        <f t="shared" si="10"/>
        <v>3669.44</v>
      </c>
      <c r="M303" s="25">
        <f t="shared" si="11"/>
        <v>7797.56</v>
      </c>
      <c r="N303" s="19" t="s">
        <v>596</v>
      </c>
      <c r="O303" s="19" t="s">
        <v>31</v>
      </c>
      <c r="P303" s="20"/>
      <c r="Q303" s="19" t="s">
        <v>32</v>
      </c>
      <c r="R303" s="19" t="s">
        <v>33</v>
      </c>
      <c r="S303" s="19" t="s">
        <v>34</v>
      </c>
      <c r="T303" s="19" t="s">
        <v>45</v>
      </c>
    </row>
    <row r="304" spans="1:20" x14ac:dyDescent="0.3">
      <c r="A304" s="19" t="s">
        <v>20</v>
      </c>
      <c r="B304" s="20" t="s">
        <v>21</v>
      </c>
      <c r="C304" s="19" t="s">
        <v>597</v>
      </c>
      <c r="D304" s="19" t="s">
        <v>24</v>
      </c>
      <c r="E304" s="19" t="s">
        <v>25</v>
      </c>
      <c r="F304" s="19" t="s">
        <v>26</v>
      </c>
      <c r="G304" s="19" t="s">
        <v>38</v>
      </c>
      <c r="H304" s="19" t="s">
        <v>28</v>
      </c>
      <c r="I304" s="19" t="s">
        <v>29</v>
      </c>
      <c r="J304" s="23">
        <v>10642</v>
      </c>
      <c r="K304" s="20">
        <v>33</v>
      </c>
      <c r="L304" s="25">
        <f t="shared" si="10"/>
        <v>3511.86</v>
      </c>
      <c r="M304" s="25">
        <f t="shared" si="11"/>
        <v>7130.14</v>
      </c>
      <c r="N304" s="19" t="s">
        <v>598</v>
      </c>
      <c r="O304" s="19" t="s">
        <v>31</v>
      </c>
      <c r="P304" s="20"/>
      <c r="Q304" s="19" t="s">
        <v>32</v>
      </c>
      <c r="R304" s="19" t="s">
        <v>33</v>
      </c>
      <c r="S304" s="19" t="s">
        <v>34</v>
      </c>
      <c r="T304" s="19" t="s">
        <v>45</v>
      </c>
    </row>
    <row r="305" spans="1:20" x14ac:dyDescent="0.3">
      <c r="A305" s="19" t="s">
        <v>20</v>
      </c>
      <c r="B305" s="20" t="s">
        <v>21</v>
      </c>
      <c r="C305" s="19" t="s">
        <v>599</v>
      </c>
      <c r="D305" s="19" t="s">
        <v>24</v>
      </c>
      <c r="E305" s="19" t="s">
        <v>25</v>
      </c>
      <c r="F305" s="19" t="s">
        <v>26</v>
      </c>
      <c r="G305" s="19" t="s">
        <v>38</v>
      </c>
      <c r="H305" s="19" t="s">
        <v>28</v>
      </c>
      <c r="I305" s="19" t="s">
        <v>29</v>
      </c>
      <c r="J305" s="23">
        <v>9240</v>
      </c>
      <c r="K305" s="20">
        <v>31</v>
      </c>
      <c r="L305" s="25">
        <f t="shared" si="10"/>
        <v>2864.4</v>
      </c>
      <c r="M305" s="25">
        <f t="shared" si="11"/>
        <v>6375.6</v>
      </c>
      <c r="N305" s="19" t="s">
        <v>600</v>
      </c>
      <c r="O305" s="19" t="s">
        <v>31</v>
      </c>
      <c r="P305" s="20"/>
      <c r="Q305" s="19" t="s">
        <v>32</v>
      </c>
      <c r="R305" s="19" t="s">
        <v>33</v>
      </c>
      <c r="S305" s="19" t="s">
        <v>34</v>
      </c>
      <c r="T305" s="19" t="s">
        <v>45</v>
      </c>
    </row>
    <row r="306" spans="1:20" x14ac:dyDescent="0.3">
      <c r="A306" s="19" t="s">
        <v>20</v>
      </c>
      <c r="B306" s="20" t="s">
        <v>21</v>
      </c>
      <c r="C306" s="19" t="s">
        <v>601</v>
      </c>
      <c r="D306" s="19" t="s">
        <v>24</v>
      </c>
      <c r="E306" s="19" t="s">
        <v>25</v>
      </c>
      <c r="F306" s="19" t="s">
        <v>26</v>
      </c>
      <c r="G306" s="19" t="s">
        <v>38</v>
      </c>
      <c r="H306" s="19" t="s">
        <v>28</v>
      </c>
      <c r="I306" s="19" t="s">
        <v>29</v>
      </c>
      <c r="J306" s="23">
        <v>2482</v>
      </c>
      <c r="K306" s="20">
        <v>49</v>
      </c>
      <c r="L306" s="25">
        <f t="shared" si="10"/>
        <v>1216.18</v>
      </c>
      <c r="M306" s="25">
        <f t="shared" si="11"/>
        <v>1265.82</v>
      </c>
      <c r="N306" s="19" t="s">
        <v>602</v>
      </c>
      <c r="O306" s="19" t="s">
        <v>31</v>
      </c>
      <c r="P306" s="20"/>
      <c r="Q306" s="19" t="s">
        <v>32</v>
      </c>
      <c r="R306" s="19" t="s">
        <v>33</v>
      </c>
      <c r="S306" s="19" t="s">
        <v>34</v>
      </c>
      <c r="T306" s="19" t="s">
        <v>36</v>
      </c>
    </row>
    <row r="307" spans="1:20" x14ac:dyDescent="0.3">
      <c r="A307" s="19" t="s">
        <v>20</v>
      </c>
      <c r="B307" s="20" t="s">
        <v>21</v>
      </c>
      <c r="C307" s="19" t="s">
        <v>603</v>
      </c>
      <c r="D307" s="19" t="s">
        <v>24</v>
      </c>
      <c r="E307" s="19" t="s">
        <v>25</v>
      </c>
      <c r="F307" s="19" t="s">
        <v>26</v>
      </c>
      <c r="G307" s="19" t="s">
        <v>38</v>
      </c>
      <c r="H307" s="19" t="s">
        <v>28</v>
      </c>
      <c r="I307" s="19" t="s">
        <v>29</v>
      </c>
      <c r="J307" s="23">
        <v>9528</v>
      </c>
      <c r="K307" s="20">
        <v>30</v>
      </c>
      <c r="L307" s="25">
        <f t="shared" si="10"/>
        <v>2858.4</v>
      </c>
      <c r="M307" s="25">
        <f t="shared" si="11"/>
        <v>6669.6</v>
      </c>
      <c r="N307" s="19" t="s">
        <v>604</v>
      </c>
      <c r="O307" s="19" t="s">
        <v>31</v>
      </c>
      <c r="P307" s="20"/>
      <c r="Q307" s="19" t="s">
        <v>32</v>
      </c>
      <c r="R307" s="19" t="s">
        <v>33</v>
      </c>
      <c r="S307" s="19" t="s">
        <v>34</v>
      </c>
      <c r="T307" s="19" t="s">
        <v>36</v>
      </c>
    </row>
    <row r="308" spans="1:20" x14ac:dyDescent="0.3">
      <c r="A308" s="19" t="s">
        <v>20</v>
      </c>
      <c r="B308" s="20" t="s">
        <v>21</v>
      </c>
      <c r="C308" s="19" t="s">
        <v>605</v>
      </c>
      <c r="D308" s="19" t="s">
        <v>24</v>
      </c>
      <c r="E308" s="19" t="s">
        <v>25</v>
      </c>
      <c r="F308" s="19" t="s">
        <v>26</v>
      </c>
      <c r="G308" s="19" t="s">
        <v>38</v>
      </c>
      <c r="H308" s="19" t="s">
        <v>28</v>
      </c>
      <c r="I308" s="19" t="s">
        <v>42</v>
      </c>
      <c r="J308" s="23">
        <v>4062</v>
      </c>
      <c r="K308" s="20">
        <v>49</v>
      </c>
      <c r="L308" s="25">
        <f t="shared" si="10"/>
        <v>1990.38</v>
      </c>
      <c r="M308" s="25">
        <f t="shared" si="11"/>
        <v>2071.62</v>
      </c>
      <c r="N308" s="19" t="s">
        <v>606</v>
      </c>
      <c r="O308" s="19" t="s">
        <v>31</v>
      </c>
      <c r="P308" s="20"/>
      <c r="Q308" s="19" t="s">
        <v>32</v>
      </c>
      <c r="R308" s="19" t="s">
        <v>33</v>
      </c>
      <c r="S308" s="19" t="s">
        <v>34</v>
      </c>
      <c r="T308" s="19" t="s">
        <v>131</v>
      </c>
    </row>
    <row r="309" spans="1:20" x14ac:dyDescent="0.3">
      <c r="A309" s="19" t="s">
        <v>20</v>
      </c>
      <c r="B309" s="20" t="s">
        <v>21</v>
      </c>
      <c r="C309" s="19" t="s">
        <v>607</v>
      </c>
      <c r="D309" s="19" t="s">
        <v>24</v>
      </c>
      <c r="E309" s="19" t="s">
        <v>25</v>
      </c>
      <c r="F309" s="19" t="s">
        <v>26</v>
      </c>
      <c r="G309" s="19" t="s">
        <v>38</v>
      </c>
      <c r="H309" s="19" t="s">
        <v>28</v>
      </c>
      <c r="I309" s="19" t="s">
        <v>29</v>
      </c>
      <c r="J309" s="23">
        <v>5332</v>
      </c>
      <c r="K309" s="20">
        <v>28</v>
      </c>
      <c r="L309" s="25">
        <f t="shared" si="10"/>
        <v>1492.96</v>
      </c>
      <c r="M309" s="25">
        <f t="shared" si="11"/>
        <v>3839.04</v>
      </c>
      <c r="N309" s="19" t="s">
        <v>608</v>
      </c>
      <c r="O309" s="19" t="s">
        <v>31</v>
      </c>
      <c r="P309" s="20"/>
      <c r="Q309" s="19" t="s">
        <v>32</v>
      </c>
      <c r="R309" s="19" t="s">
        <v>33</v>
      </c>
      <c r="S309" s="19" t="s">
        <v>34</v>
      </c>
      <c r="T309" s="19" t="s">
        <v>45</v>
      </c>
    </row>
    <row r="310" spans="1:20" x14ac:dyDescent="0.3">
      <c r="A310" s="19" t="s">
        <v>20</v>
      </c>
      <c r="B310" s="20" t="s">
        <v>21</v>
      </c>
      <c r="C310" s="19" t="s">
        <v>609</v>
      </c>
      <c r="D310" s="19" t="s">
        <v>24</v>
      </c>
      <c r="E310" s="19" t="s">
        <v>25</v>
      </c>
      <c r="F310" s="19" t="s">
        <v>26</v>
      </c>
      <c r="G310" s="19" t="s">
        <v>38</v>
      </c>
      <c r="H310" s="19" t="s">
        <v>28</v>
      </c>
      <c r="I310" s="19" t="s">
        <v>29</v>
      </c>
      <c r="J310" s="23">
        <v>3855</v>
      </c>
      <c r="K310" s="20">
        <v>51</v>
      </c>
      <c r="L310" s="25">
        <f t="shared" si="10"/>
        <v>1966.05</v>
      </c>
      <c r="M310" s="25">
        <f t="shared" si="11"/>
        <v>1888.95</v>
      </c>
      <c r="N310" s="19" t="s">
        <v>610</v>
      </c>
      <c r="O310" s="19" t="s">
        <v>31</v>
      </c>
      <c r="P310" s="20"/>
      <c r="Q310" s="19" t="s">
        <v>32</v>
      </c>
      <c r="R310" s="19" t="s">
        <v>33</v>
      </c>
      <c r="S310" s="19" t="s">
        <v>34</v>
      </c>
      <c r="T310" s="19" t="s">
        <v>36</v>
      </c>
    </row>
    <row r="311" spans="1:20" x14ac:dyDescent="0.3">
      <c r="A311" s="19" t="s">
        <v>20</v>
      </c>
      <c r="B311" s="20" t="s">
        <v>21</v>
      </c>
      <c r="C311" s="19" t="s">
        <v>611</v>
      </c>
      <c r="D311" s="19" t="s">
        <v>24</v>
      </c>
      <c r="E311" s="19" t="s">
        <v>25</v>
      </c>
      <c r="F311" s="19" t="s">
        <v>26</v>
      </c>
      <c r="G311" s="19" t="s">
        <v>38</v>
      </c>
      <c r="H311" s="19" t="s">
        <v>28</v>
      </c>
      <c r="I311" s="19" t="s">
        <v>29</v>
      </c>
      <c r="J311" s="23">
        <v>3805</v>
      </c>
      <c r="K311" s="20">
        <v>30</v>
      </c>
      <c r="L311" s="25">
        <f t="shared" si="10"/>
        <v>1141.5</v>
      </c>
      <c r="M311" s="25">
        <f t="shared" si="11"/>
        <v>2663.5</v>
      </c>
      <c r="N311" s="19" t="s">
        <v>612</v>
      </c>
      <c r="O311" s="19" t="s">
        <v>31</v>
      </c>
      <c r="P311" s="20"/>
      <c r="Q311" s="19" t="s">
        <v>32</v>
      </c>
      <c r="R311" s="19" t="s">
        <v>33</v>
      </c>
      <c r="S311" s="19" t="s">
        <v>34</v>
      </c>
      <c r="T311" s="19" t="s">
        <v>45</v>
      </c>
    </row>
    <row r="312" spans="1:20" x14ac:dyDescent="0.3">
      <c r="A312" s="19" t="s">
        <v>20</v>
      </c>
      <c r="B312" s="20" t="s">
        <v>21</v>
      </c>
      <c r="C312" s="19" t="s">
        <v>613</v>
      </c>
      <c r="D312" s="19" t="s">
        <v>24</v>
      </c>
      <c r="E312" s="19" t="s">
        <v>25</v>
      </c>
      <c r="F312" s="19" t="s">
        <v>26</v>
      </c>
      <c r="G312" s="19" t="s">
        <v>38</v>
      </c>
      <c r="H312" s="19" t="s">
        <v>28</v>
      </c>
      <c r="I312" s="19" t="s">
        <v>42</v>
      </c>
      <c r="J312" s="23">
        <v>11507</v>
      </c>
      <c r="K312" s="20">
        <v>45</v>
      </c>
      <c r="L312" s="25">
        <f t="shared" si="10"/>
        <v>5178.1499999999996</v>
      </c>
      <c r="M312" s="25">
        <f t="shared" si="11"/>
        <v>6328.85</v>
      </c>
      <c r="O312" s="19" t="s">
        <v>31</v>
      </c>
      <c r="P312" s="20"/>
      <c r="Q312" s="19" t="s">
        <v>32</v>
      </c>
      <c r="R312" s="19" t="s">
        <v>33</v>
      </c>
      <c r="S312" s="19" t="s">
        <v>34</v>
      </c>
      <c r="T312" s="19" t="s">
        <v>40</v>
      </c>
    </row>
    <row r="313" spans="1:20" x14ac:dyDescent="0.3">
      <c r="A313" s="19" t="s">
        <v>20</v>
      </c>
      <c r="B313" s="20" t="s">
        <v>21</v>
      </c>
      <c r="C313" s="19" t="s">
        <v>614</v>
      </c>
      <c r="D313" s="19" t="s">
        <v>24</v>
      </c>
      <c r="E313" s="19" t="s">
        <v>25</v>
      </c>
      <c r="F313" s="19" t="s">
        <v>26</v>
      </c>
      <c r="G313" s="19" t="s">
        <v>38</v>
      </c>
      <c r="H313" s="19" t="s">
        <v>28</v>
      </c>
      <c r="I313" s="19" t="s">
        <v>42</v>
      </c>
      <c r="J313" s="23">
        <v>11912</v>
      </c>
      <c r="K313" s="20">
        <v>45</v>
      </c>
      <c r="L313" s="25">
        <f t="shared" si="10"/>
        <v>5360.4</v>
      </c>
      <c r="M313" s="25">
        <f t="shared" si="11"/>
        <v>6551.6</v>
      </c>
      <c r="O313" s="19" t="s">
        <v>31</v>
      </c>
      <c r="P313" s="20"/>
      <c r="Q313" s="19" t="s">
        <v>32</v>
      </c>
      <c r="R313" s="19" t="s">
        <v>33</v>
      </c>
      <c r="S313" s="19" t="s">
        <v>34</v>
      </c>
      <c r="T313" s="19" t="s">
        <v>40</v>
      </c>
    </row>
    <row r="314" spans="1:20" x14ac:dyDescent="0.3">
      <c r="A314" s="19" t="s">
        <v>20</v>
      </c>
      <c r="B314" s="20" t="s">
        <v>21</v>
      </c>
      <c r="C314" s="19" t="s">
        <v>615</v>
      </c>
      <c r="D314" s="19" t="s">
        <v>24</v>
      </c>
      <c r="E314" s="19" t="s">
        <v>25</v>
      </c>
      <c r="F314" s="19" t="s">
        <v>26</v>
      </c>
      <c r="G314" s="19" t="s">
        <v>38</v>
      </c>
      <c r="H314" s="19" t="s">
        <v>28</v>
      </c>
      <c r="I314" s="19" t="s">
        <v>29</v>
      </c>
      <c r="J314" s="23">
        <v>4227</v>
      </c>
      <c r="K314" s="20">
        <v>52</v>
      </c>
      <c r="L314" s="25">
        <f t="shared" si="10"/>
        <v>2198.04</v>
      </c>
      <c r="M314" s="25">
        <f t="shared" si="11"/>
        <v>2028.96</v>
      </c>
      <c r="N314" s="19" t="s">
        <v>616</v>
      </c>
      <c r="O314" s="19" t="s">
        <v>31</v>
      </c>
      <c r="P314" s="20"/>
      <c r="Q314" s="19" t="s">
        <v>32</v>
      </c>
      <c r="R314" s="19" t="s">
        <v>33</v>
      </c>
      <c r="S314" s="19" t="s">
        <v>34</v>
      </c>
      <c r="T314" s="19" t="s">
        <v>36</v>
      </c>
    </row>
    <row r="315" spans="1:20" x14ac:dyDescent="0.3">
      <c r="A315" s="19" t="s">
        <v>20</v>
      </c>
      <c r="B315" s="20" t="s">
        <v>21</v>
      </c>
      <c r="C315" s="19" t="s">
        <v>617</v>
      </c>
      <c r="D315" s="19" t="s">
        <v>24</v>
      </c>
      <c r="E315" s="19" t="s">
        <v>25</v>
      </c>
      <c r="F315" s="19" t="s">
        <v>26</v>
      </c>
      <c r="G315" s="19" t="s">
        <v>38</v>
      </c>
      <c r="H315" s="19" t="s">
        <v>28</v>
      </c>
      <c r="I315" s="19" t="s">
        <v>42</v>
      </c>
      <c r="J315" s="23">
        <v>4551</v>
      </c>
      <c r="K315" s="20">
        <v>34</v>
      </c>
      <c r="L315" s="25">
        <f t="shared" si="10"/>
        <v>1547.34</v>
      </c>
      <c r="M315" s="25">
        <f t="shared" si="11"/>
        <v>3003.66</v>
      </c>
      <c r="N315" s="19" t="s">
        <v>618</v>
      </c>
      <c r="O315" s="19" t="s">
        <v>31</v>
      </c>
      <c r="P315" s="20"/>
      <c r="Q315" s="19" t="s">
        <v>32</v>
      </c>
      <c r="R315" s="19" t="s">
        <v>33</v>
      </c>
      <c r="S315" s="19" t="s">
        <v>34</v>
      </c>
      <c r="T315" s="19" t="s">
        <v>45</v>
      </c>
    </row>
    <row r="316" spans="1:20" x14ac:dyDescent="0.3">
      <c r="A316" s="19" t="s">
        <v>20</v>
      </c>
      <c r="B316" s="20" t="s">
        <v>21</v>
      </c>
      <c r="C316" s="19" t="s">
        <v>619</v>
      </c>
      <c r="E316" s="19" t="s">
        <v>25</v>
      </c>
      <c r="F316" s="19" t="s">
        <v>278</v>
      </c>
      <c r="G316" s="19" t="s">
        <v>38</v>
      </c>
      <c r="H316" s="19" t="s">
        <v>28</v>
      </c>
      <c r="I316" s="19" t="s">
        <v>42</v>
      </c>
      <c r="J316" s="23">
        <v>25802</v>
      </c>
      <c r="K316" s="20">
        <v>57</v>
      </c>
      <c r="L316" s="25">
        <f t="shared" si="10"/>
        <v>14707.14</v>
      </c>
      <c r="M316" s="25">
        <f t="shared" si="11"/>
        <v>11094.86</v>
      </c>
      <c r="N316" s="19" t="s">
        <v>193</v>
      </c>
      <c r="O316" s="19" t="s">
        <v>31</v>
      </c>
      <c r="P316" s="20"/>
      <c r="Q316" s="19" t="s">
        <v>32</v>
      </c>
      <c r="R316" s="19" t="s">
        <v>33</v>
      </c>
      <c r="S316" s="19" t="s">
        <v>34</v>
      </c>
      <c r="T316" s="19" t="s">
        <v>40</v>
      </c>
    </row>
    <row r="317" spans="1:20" x14ac:dyDescent="0.3">
      <c r="A317" s="19" t="s">
        <v>20</v>
      </c>
      <c r="B317" s="20" t="s">
        <v>21</v>
      </c>
      <c r="C317" s="19" t="s">
        <v>620</v>
      </c>
      <c r="D317" s="19" t="s">
        <v>24</v>
      </c>
      <c r="E317" s="19" t="s">
        <v>25</v>
      </c>
      <c r="F317" s="19" t="s">
        <v>26</v>
      </c>
      <c r="G317" s="19" t="s">
        <v>38</v>
      </c>
      <c r="H317" s="19" t="s">
        <v>28</v>
      </c>
      <c r="I317" s="19" t="s">
        <v>29</v>
      </c>
      <c r="J317" s="23">
        <v>9615</v>
      </c>
      <c r="K317" s="20">
        <v>28</v>
      </c>
      <c r="L317" s="25">
        <f t="shared" si="10"/>
        <v>2692.2</v>
      </c>
      <c r="M317" s="25">
        <f t="shared" si="11"/>
        <v>6922.8</v>
      </c>
      <c r="N317" s="19" t="s">
        <v>621</v>
      </c>
      <c r="O317" s="19" t="s">
        <v>31</v>
      </c>
      <c r="P317" s="20"/>
      <c r="Q317" s="19" t="s">
        <v>32</v>
      </c>
      <c r="R317" s="19" t="s">
        <v>33</v>
      </c>
      <c r="S317" s="19" t="s">
        <v>34</v>
      </c>
      <c r="T317" s="19" t="s">
        <v>45</v>
      </c>
    </row>
    <row r="318" spans="1:20" x14ac:dyDescent="0.3">
      <c r="A318" s="19" t="s">
        <v>20</v>
      </c>
      <c r="B318" s="20" t="s">
        <v>21</v>
      </c>
      <c r="C318" s="19" t="s">
        <v>622</v>
      </c>
      <c r="D318" s="19" t="s">
        <v>24</v>
      </c>
      <c r="E318" s="19" t="s">
        <v>25</v>
      </c>
      <c r="F318" s="19" t="s">
        <v>26</v>
      </c>
      <c r="G318" s="19" t="s">
        <v>38</v>
      </c>
      <c r="H318" s="19" t="s">
        <v>28</v>
      </c>
      <c r="I318" s="19" t="s">
        <v>42</v>
      </c>
      <c r="J318" s="23">
        <v>28625</v>
      </c>
      <c r="K318" s="20">
        <v>49</v>
      </c>
      <c r="L318" s="25">
        <f t="shared" si="10"/>
        <v>14026.25</v>
      </c>
      <c r="M318" s="25">
        <f t="shared" si="11"/>
        <v>14598.75</v>
      </c>
      <c r="O318" s="19" t="s">
        <v>31</v>
      </c>
      <c r="P318" s="20"/>
      <c r="Q318" s="19" t="s">
        <v>32</v>
      </c>
      <c r="R318" s="19" t="s">
        <v>33</v>
      </c>
      <c r="S318" s="19" t="s">
        <v>34</v>
      </c>
      <c r="T318" s="19" t="s">
        <v>119</v>
      </c>
    </row>
    <row r="319" spans="1:20" x14ac:dyDescent="0.3">
      <c r="A319" s="19" t="s">
        <v>20</v>
      </c>
      <c r="B319" s="20" t="s">
        <v>21</v>
      </c>
      <c r="C319" s="19" t="s">
        <v>623</v>
      </c>
      <c r="E319" s="19" t="s">
        <v>25</v>
      </c>
      <c r="F319" s="19" t="s">
        <v>26</v>
      </c>
      <c r="G319" s="19" t="s">
        <v>38</v>
      </c>
      <c r="H319" s="19" t="s">
        <v>28</v>
      </c>
      <c r="I319" s="19" t="s">
        <v>57</v>
      </c>
      <c r="J319" s="23">
        <v>4800</v>
      </c>
      <c r="K319" s="20">
        <v>100</v>
      </c>
      <c r="L319" s="25">
        <f t="shared" si="10"/>
        <v>4800</v>
      </c>
      <c r="M319" s="25">
        <f t="shared" si="11"/>
        <v>0</v>
      </c>
      <c r="O319" s="19" t="s">
        <v>31</v>
      </c>
      <c r="P319" s="20"/>
      <c r="Q319" s="19" t="s">
        <v>32</v>
      </c>
      <c r="R319" s="19" t="s">
        <v>33</v>
      </c>
      <c r="S319" s="19" t="s">
        <v>34</v>
      </c>
      <c r="T319" s="19" t="s">
        <v>559</v>
      </c>
    </row>
    <row r="320" spans="1:20" x14ac:dyDescent="0.3">
      <c r="A320" s="19" t="s">
        <v>20</v>
      </c>
      <c r="B320" s="20" t="s">
        <v>21</v>
      </c>
      <c r="C320" s="19" t="s">
        <v>624</v>
      </c>
      <c r="D320" s="19" t="s">
        <v>24</v>
      </c>
      <c r="E320" s="19" t="s">
        <v>25</v>
      </c>
      <c r="F320" s="19" t="s">
        <v>26</v>
      </c>
      <c r="G320" s="19" t="s">
        <v>38</v>
      </c>
      <c r="H320" s="19" t="s">
        <v>28</v>
      </c>
      <c r="I320" s="19" t="s">
        <v>29</v>
      </c>
      <c r="J320" s="23">
        <v>115</v>
      </c>
      <c r="K320" s="20">
        <v>46</v>
      </c>
      <c r="L320" s="25">
        <f t="shared" si="10"/>
        <v>52.9</v>
      </c>
      <c r="M320" s="25">
        <f t="shared" si="11"/>
        <v>62.1</v>
      </c>
      <c r="N320" s="19" t="s">
        <v>625</v>
      </c>
      <c r="O320" s="19" t="s">
        <v>31</v>
      </c>
      <c r="P320" s="20"/>
      <c r="Q320" s="19" t="s">
        <v>32</v>
      </c>
      <c r="R320" s="19" t="s">
        <v>33</v>
      </c>
      <c r="S320" s="19" t="s">
        <v>34</v>
      </c>
      <c r="T320" s="19" t="s">
        <v>131</v>
      </c>
    </row>
    <row r="321" spans="1:20" x14ac:dyDescent="0.3">
      <c r="A321" s="19" t="s">
        <v>20</v>
      </c>
      <c r="B321" s="20" t="s">
        <v>21</v>
      </c>
      <c r="C321" s="19" t="s">
        <v>626</v>
      </c>
      <c r="D321" s="19" t="s">
        <v>24</v>
      </c>
      <c r="E321" s="19" t="s">
        <v>25</v>
      </c>
      <c r="F321" s="19" t="s">
        <v>26</v>
      </c>
      <c r="G321" s="19" t="s">
        <v>38</v>
      </c>
      <c r="H321" s="19" t="s">
        <v>28</v>
      </c>
      <c r="I321" s="19" t="s">
        <v>42</v>
      </c>
      <c r="J321" s="23">
        <v>4384</v>
      </c>
      <c r="K321" s="20">
        <v>47</v>
      </c>
      <c r="L321" s="25">
        <f t="shared" si="10"/>
        <v>2060.48</v>
      </c>
      <c r="M321" s="25">
        <f t="shared" si="11"/>
        <v>2323.52</v>
      </c>
      <c r="N321" s="19" t="s">
        <v>543</v>
      </c>
      <c r="O321" s="19" t="s">
        <v>31</v>
      </c>
      <c r="P321" s="20"/>
      <c r="Q321" s="19" t="s">
        <v>32</v>
      </c>
      <c r="R321" s="19" t="s">
        <v>33</v>
      </c>
      <c r="S321" s="19" t="s">
        <v>34</v>
      </c>
      <c r="T321" s="19" t="s">
        <v>119</v>
      </c>
    </row>
    <row r="322" spans="1:20" x14ac:dyDescent="0.3">
      <c r="A322" s="19" t="s">
        <v>20</v>
      </c>
      <c r="B322" s="20" t="s">
        <v>21</v>
      </c>
      <c r="C322" s="19" t="s">
        <v>627</v>
      </c>
      <c r="D322" s="19" t="s">
        <v>24</v>
      </c>
      <c r="E322" s="19" t="s">
        <v>25</v>
      </c>
      <c r="F322" s="19" t="s">
        <v>26</v>
      </c>
      <c r="G322" s="19" t="s">
        <v>38</v>
      </c>
      <c r="H322" s="19" t="s">
        <v>28</v>
      </c>
      <c r="I322" s="19" t="s">
        <v>29</v>
      </c>
      <c r="J322" s="23">
        <v>348</v>
      </c>
      <c r="K322" s="20">
        <v>44</v>
      </c>
      <c r="L322" s="25">
        <f t="shared" si="10"/>
        <v>153.12</v>
      </c>
      <c r="M322" s="25">
        <f t="shared" si="11"/>
        <v>194.88</v>
      </c>
      <c r="N322" s="19" t="s">
        <v>628</v>
      </c>
      <c r="O322" s="19" t="s">
        <v>31</v>
      </c>
      <c r="P322" s="20"/>
      <c r="Q322" s="19" t="s">
        <v>32</v>
      </c>
      <c r="R322" s="19" t="s">
        <v>33</v>
      </c>
      <c r="S322" s="19" t="s">
        <v>34</v>
      </c>
      <c r="T322" s="19" t="s">
        <v>119</v>
      </c>
    </row>
    <row r="323" spans="1:20" x14ac:dyDescent="0.3">
      <c r="A323" s="19" t="s">
        <v>20</v>
      </c>
      <c r="B323" s="20" t="s">
        <v>21</v>
      </c>
      <c r="C323" s="19" t="s">
        <v>629</v>
      </c>
      <c r="D323" s="19" t="s">
        <v>24</v>
      </c>
      <c r="E323" s="19" t="s">
        <v>25</v>
      </c>
      <c r="F323" s="19" t="s">
        <v>26</v>
      </c>
      <c r="G323" s="19" t="s">
        <v>38</v>
      </c>
      <c r="H323" s="19" t="s">
        <v>28</v>
      </c>
      <c r="I323" s="19" t="s">
        <v>29</v>
      </c>
      <c r="J323" s="23">
        <v>595</v>
      </c>
      <c r="K323" s="20">
        <v>44</v>
      </c>
      <c r="L323" s="25">
        <f t="shared" si="10"/>
        <v>261.8</v>
      </c>
      <c r="M323" s="25">
        <f t="shared" si="11"/>
        <v>333.2</v>
      </c>
      <c r="N323" s="19" t="s">
        <v>630</v>
      </c>
      <c r="O323" s="19" t="s">
        <v>31</v>
      </c>
      <c r="P323" s="20"/>
      <c r="Q323" s="19" t="s">
        <v>32</v>
      </c>
      <c r="R323" s="19" t="s">
        <v>33</v>
      </c>
      <c r="S323" s="19" t="s">
        <v>34</v>
      </c>
      <c r="T323" s="19" t="s">
        <v>147</v>
      </c>
    </row>
    <row r="324" spans="1:20" x14ac:dyDescent="0.3">
      <c r="A324" s="19" t="s">
        <v>20</v>
      </c>
      <c r="B324" s="20" t="s">
        <v>21</v>
      </c>
      <c r="C324" s="19" t="s">
        <v>631</v>
      </c>
      <c r="E324" s="19" t="s">
        <v>25</v>
      </c>
      <c r="F324" s="19" t="s">
        <v>278</v>
      </c>
      <c r="G324" s="19" t="s">
        <v>38</v>
      </c>
      <c r="H324" s="19" t="s">
        <v>121</v>
      </c>
      <c r="I324" s="19" t="s">
        <v>57</v>
      </c>
      <c r="J324" s="23">
        <v>3427</v>
      </c>
      <c r="K324" s="20">
        <v>100</v>
      </c>
      <c r="L324" s="25">
        <f t="shared" si="10"/>
        <v>3427</v>
      </c>
      <c r="M324" s="25">
        <f t="shared" si="11"/>
        <v>0</v>
      </c>
      <c r="N324" s="19" t="s">
        <v>632</v>
      </c>
      <c r="O324" s="19" t="s">
        <v>31</v>
      </c>
      <c r="P324" s="20"/>
      <c r="Q324" s="19" t="s">
        <v>32</v>
      </c>
      <c r="R324" s="19" t="s">
        <v>33</v>
      </c>
      <c r="S324" s="19" t="s">
        <v>34</v>
      </c>
      <c r="T324" s="19" t="s">
        <v>36</v>
      </c>
    </row>
    <row r="325" spans="1:20" x14ac:dyDescent="0.3">
      <c r="A325" s="19" t="s">
        <v>20</v>
      </c>
      <c r="B325" s="20" t="s">
        <v>21</v>
      </c>
      <c r="C325" s="19" t="s">
        <v>633</v>
      </c>
      <c r="D325" s="19" t="s">
        <v>24</v>
      </c>
      <c r="E325" s="19" t="s">
        <v>25</v>
      </c>
      <c r="F325" s="19" t="s">
        <v>26</v>
      </c>
      <c r="G325" s="19" t="s">
        <v>38</v>
      </c>
      <c r="H325" s="19" t="s">
        <v>28</v>
      </c>
      <c r="I325" s="19" t="s">
        <v>42</v>
      </c>
      <c r="J325" s="23">
        <v>69884</v>
      </c>
      <c r="K325" s="20">
        <v>51</v>
      </c>
      <c r="L325" s="25">
        <f t="shared" si="10"/>
        <v>35640.839999999997</v>
      </c>
      <c r="M325" s="25">
        <f t="shared" si="11"/>
        <v>34243.160000000003</v>
      </c>
      <c r="O325" s="19" t="s">
        <v>31</v>
      </c>
      <c r="P325" s="20"/>
      <c r="Q325" s="19" t="s">
        <v>32</v>
      </c>
      <c r="R325" s="19" t="s">
        <v>33</v>
      </c>
      <c r="S325" s="19" t="s">
        <v>34</v>
      </c>
      <c r="T325" s="19" t="s">
        <v>45</v>
      </c>
    </row>
    <row r="326" spans="1:20" x14ac:dyDescent="0.3">
      <c r="A326" s="19" t="s">
        <v>20</v>
      </c>
      <c r="B326" s="20" t="s">
        <v>21</v>
      </c>
      <c r="C326" s="19" t="s">
        <v>634</v>
      </c>
      <c r="E326" s="19" t="s">
        <v>25</v>
      </c>
      <c r="F326" s="19" t="s">
        <v>26</v>
      </c>
      <c r="G326" s="19" t="s">
        <v>38</v>
      </c>
      <c r="H326" s="19" t="s">
        <v>141</v>
      </c>
      <c r="J326" s="23">
        <v>96719</v>
      </c>
      <c r="K326" s="20">
        <v>65</v>
      </c>
      <c r="L326" s="25">
        <f t="shared" si="10"/>
        <v>62867.35</v>
      </c>
      <c r="M326" s="25">
        <f t="shared" si="11"/>
        <v>33851.65</v>
      </c>
      <c r="O326" s="19" t="s">
        <v>87</v>
      </c>
      <c r="P326" s="20"/>
      <c r="Q326" s="19" t="s">
        <v>122</v>
      </c>
      <c r="T326" s="19" t="s">
        <v>163</v>
      </c>
    </row>
    <row r="327" spans="1:20" x14ac:dyDescent="0.3">
      <c r="A327" s="19" t="s">
        <v>20</v>
      </c>
      <c r="B327" s="20" t="s">
        <v>21</v>
      </c>
      <c r="C327" s="19" t="s">
        <v>635</v>
      </c>
      <c r="D327" s="19" t="s">
        <v>24</v>
      </c>
      <c r="E327" s="19" t="s">
        <v>25</v>
      </c>
      <c r="F327" s="19" t="s">
        <v>26</v>
      </c>
      <c r="G327" s="19" t="s">
        <v>38</v>
      </c>
      <c r="H327" s="19" t="s">
        <v>28</v>
      </c>
      <c r="I327" s="19" t="s">
        <v>29</v>
      </c>
      <c r="J327" s="23">
        <v>12896</v>
      </c>
      <c r="K327" s="20">
        <v>33</v>
      </c>
      <c r="L327" s="25">
        <f t="shared" si="10"/>
        <v>4255.68</v>
      </c>
      <c r="M327" s="25">
        <f t="shared" si="11"/>
        <v>8640.32</v>
      </c>
      <c r="N327" s="19" t="s">
        <v>636</v>
      </c>
      <c r="O327" s="19" t="s">
        <v>31</v>
      </c>
      <c r="P327" s="20"/>
      <c r="Q327" s="19" t="s">
        <v>32</v>
      </c>
      <c r="R327" s="19" t="s">
        <v>33</v>
      </c>
      <c r="S327" s="19" t="s">
        <v>34</v>
      </c>
      <c r="T327" s="19" t="s">
        <v>45</v>
      </c>
    </row>
    <row r="328" spans="1:20" x14ac:dyDescent="0.3">
      <c r="A328" s="19" t="s">
        <v>20</v>
      </c>
      <c r="B328" s="20" t="s">
        <v>21</v>
      </c>
      <c r="C328" s="19" t="s">
        <v>637</v>
      </c>
      <c r="E328" s="19" t="s">
        <v>25</v>
      </c>
      <c r="F328" s="19" t="s">
        <v>26</v>
      </c>
      <c r="G328" s="19" t="s">
        <v>38</v>
      </c>
      <c r="H328" s="19" t="s">
        <v>28</v>
      </c>
      <c r="I328" s="19" t="s">
        <v>57</v>
      </c>
      <c r="J328" s="23">
        <v>4206</v>
      </c>
      <c r="K328" s="20">
        <v>100</v>
      </c>
      <c r="L328" s="25">
        <f t="shared" si="10"/>
        <v>4206</v>
      </c>
      <c r="M328" s="25">
        <f t="shared" si="11"/>
        <v>0</v>
      </c>
      <c r="O328" s="19" t="s">
        <v>87</v>
      </c>
      <c r="P328" s="20"/>
      <c r="Q328" s="19" t="s">
        <v>32</v>
      </c>
      <c r="R328" s="19" t="s">
        <v>639</v>
      </c>
      <c r="S328" s="19" t="s">
        <v>34</v>
      </c>
      <c r="T328" s="19" t="s">
        <v>272</v>
      </c>
    </row>
    <row r="329" spans="1:20" x14ac:dyDescent="0.3">
      <c r="A329" s="19" t="s">
        <v>20</v>
      </c>
      <c r="B329" s="20" t="s">
        <v>21</v>
      </c>
      <c r="C329" s="19" t="s">
        <v>640</v>
      </c>
      <c r="D329" s="19" t="s">
        <v>24</v>
      </c>
      <c r="E329" s="19" t="s">
        <v>25</v>
      </c>
      <c r="F329" s="19" t="s">
        <v>26</v>
      </c>
      <c r="G329" s="19" t="s">
        <v>570</v>
      </c>
      <c r="H329" s="19" t="s">
        <v>28</v>
      </c>
      <c r="I329" s="19" t="s">
        <v>42</v>
      </c>
      <c r="J329" s="23">
        <v>28937</v>
      </c>
      <c r="K329" s="20">
        <v>31</v>
      </c>
      <c r="L329" s="25">
        <f t="shared" si="10"/>
        <v>8970.4699999999993</v>
      </c>
      <c r="M329" s="25">
        <f t="shared" si="11"/>
        <v>19966.53</v>
      </c>
      <c r="N329" s="19" t="s">
        <v>641</v>
      </c>
      <c r="O329" s="19" t="s">
        <v>31</v>
      </c>
      <c r="P329" s="20"/>
      <c r="Q329" s="19" t="s">
        <v>32</v>
      </c>
      <c r="R329" s="19" t="s">
        <v>33</v>
      </c>
      <c r="S329" s="19" t="s">
        <v>34</v>
      </c>
      <c r="T329" s="19" t="s">
        <v>45</v>
      </c>
    </row>
    <row r="330" spans="1:20" x14ac:dyDescent="0.3">
      <c r="A330" s="19" t="s">
        <v>20</v>
      </c>
      <c r="B330" s="20" t="s">
        <v>21</v>
      </c>
      <c r="C330" s="19" t="s">
        <v>642</v>
      </c>
      <c r="E330" s="19" t="s">
        <v>25</v>
      </c>
      <c r="F330" s="19" t="s">
        <v>26</v>
      </c>
      <c r="G330" s="19" t="s">
        <v>570</v>
      </c>
      <c r="H330" s="19" t="s">
        <v>28</v>
      </c>
      <c r="I330" s="19" t="s">
        <v>57</v>
      </c>
      <c r="J330" s="23">
        <v>983</v>
      </c>
      <c r="K330" s="20">
        <v>100</v>
      </c>
      <c r="L330" s="25">
        <f t="shared" si="10"/>
        <v>983</v>
      </c>
      <c r="M330" s="25">
        <f t="shared" si="11"/>
        <v>0</v>
      </c>
      <c r="P330" s="20"/>
    </row>
    <row r="331" spans="1:20" x14ac:dyDescent="0.3">
      <c r="A331" s="19" t="s">
        <v>20</v>
      </c>
      <c r="B331" s="20" t="s">
        <v>21</v>
      </c>
      <c r="C331" s="19" t="s">
        <v>643</v>
      </c>
      <c r="D331" s="19" t="s">
        <v>24</v>
      </c>
      <c r="E331" s="19" t="s">
        <v>25</v>
      </c>
      <c r="F331" s="19" t="s">
        <v>26</v>
      </c>
      <c r="G331" s="19" t="s">
        <v>644</v>
      </c>
      <c r="H331" s="19" t="s">
        <v>28</v>
      </c>
      <c r="I331" s="19" t="s">
        <v>29</v>
      </c>
      <c r="J331" s="23">
        <v>11108</v>
      </c>
      <c r="K331" s="20">
        <v>28</v>
      </c>
      <c r="L331" s="25">
        <f t="shared" si="10"/>
        <v>3110.24</v>
      </c>
      <c r="M331" s="25">
        <f t="shared" si="11"/>
        <v>7997.76</v>
      </c>
      <c r="N331" s="19" t="s">
        <v>645</v>
      </c>
      <c r="O331" s="19" t="s">
        <v>31</v>
      </c>
      <c r="P331" s="20"/>
      <c r="Q331" s="19" t="s">
        <v>32</v>
      </c>
      <c r="R331" s="19" t="s">
        <v>33</v>
      </c>
      <c r="S331" s="19" t="s">
        <v>34</v>
      </c>
      <c r="T331" s="19" t="s">
        <v>45</v>
      </c>
    </row>
    <row r="332" spans="1:20" x14ac:dyDescent="0.3">
      <c r="A332" s="19" t="s">
        <v>20</v>
      </c>
      <c r="B332" s="20" t="s">
        <v>21</v>
      </c>
      <c r="C332" s="19" t="s">
        <v>646</v>
      </c>
      <c r="E332" s="19" t="s">
        <v>25</v>
      </c>
      <c r="F332" s="19" t="s">
        <v>26</v>
      </c>
      <c r="G332" s="19" t="s">
        <v>644</v>
      </c>
      <c r="H332" s="19" t="s">
        <v>28</v>
      </c>
      <c r="I332" s="19" t="s">
        <v>57</v>
      </c>
      <c r="J332" s="23">
        <v>983</v>
      </c>
      <c r="K332" s="20">
        <v>100</v>
      </c>
      <c r="L332" s="25">
        <f t="shared" si="10"/>
        <v>983</v>
      </c>
      <c r="M332" s="25">
        <f t="shared" si="11"/>
        <v>0</v>
      </c>
      <c r="N332" s="19" t="s">
        <v>647</v>
      </c>
      <c r="O332" s="19" t="s">
        <v>31</v>
      </c>
      <c r="P332" s="20"/>
      <c r="Q332" s="19" t="s">
        <v>32</v>
      </c>
      <c r="R332" s="19" t="s">
        <v>33</v>
      </c>
      <c r="S332" s="19" t="s">
        <v>34</v>
      </c>
      <c r="T332" s="19" t="s">
        <v>272</v>
      </c>
    </row>
    <row r="333" spans="1:20" x14ac:dyDescent="0.3">
      <c r="A333" s="19" t="s">
        <v>20</v>
      </c>
      <c r="B333" s="20" t="s">
        <v>21</v>
      </c>
      <c r="C333" s="19" t="s">
        <v>648</v>
      </c>
      <c r="E333" s="19" t="s">
        <v>25</v>
      </c>
      <c r="F333" s="19" t="s">
        <v>26</v>
      </c>
      <c r="G333" s="19" t="s">
        <v>644</v>
      </c>
      <c r="H333" s="19" t="s">
        <v>28</v>
      </c>
      <c r="I333" s="19" t="s">
        <v>57</v>
      </c>
      <c r="J333" s="23">
        <v>983</v>
      </c>
      <c r="K333" s="20">
        <v>100</v>
      </c>
      <c r="L333" s="25">
        <f t="shared" si="10"/>
        <v>983</v>
      </c>
      <c r="M333" s="25">
        <f t="shared" si="11"/>
        <v>0</v>
      </c>
      <c r="N333" s="19" t="s">
        <v>206</v>
      </c>
      <c r="O333" s="19" t="s">
        <v>31</v>
      </c>
      <c r="P333" s="20"/>
      <c r="Q333" s="19" t="s">
        <v>32</v>
      </c>
      <c r="R333" s="19" t="s">
        <v>33</v>
      </c>
      <c r="S333" s="19" t="s">
        <v>34</v>
      </c>
      <c r="T333" s="19" t="s">
        <v>272</v>
      </c>
    </row>
    <row r="334" spans="1:20" x14ac:dyDescent="0.3">
      <c r="A334" s="19" t="s">
        <v>20</v>
      </c>
      <c r="B334" s="20" t="s">
        <v>21</v>
      </c>
      <c r="C334" s="19" t="s">
        <v>649</v>
      </c>
      <c r="E334" s="19" t="s">
        <v>25</v>
      </c>
      <c r="F334" s="19" t="s">
        <v>26</v>
      </c>
      <c r="G334" s="19" t="s">
        <v>644</v>
      </c>
      <c r="H334" s="19" t="s">
        <v>28</v>
      </c>
      <c r="I334" s="19" t="s">
        <v>57</v>
      </c>
      <c r="J334" s="23">
        <v>983</v>
      </c>
      <c r="K334" s="20">
        <v>100</v>
      </c>
      <c r="L334" s="25">
        <f t="shared" si="10"/>
        <v>983</v>
      </c>
      <c r="M334" s="25">
        <f t="shared" si="11"/>
        <v>0</v>
      </c>
      <c r="N334" s="19" t="s">
        <v>650</v>
      </c>
      <c r="O334" s="19" t="s">
        <v>31</v>
      </c>
      <c r="P334" s="20"/>
      <c r="Q334" s="19" t="s">
        <v>32</v>
      </c>
      <c r="R334" s="19" t="s">
        <v>33</v>
      </c>
      <c r="S334" s="19" t="s">
        <v>34</v>
      </c>
      <c r="T334" s="19" t="s">
        <v>272</v>
      </c>
    </row>
    <row r="335" spans="1:20" x14ac:dyDescent="0.3">
      <c r="A335" s="19" t="s">
        <v>20</v>
      </c>
      <c r="B335" s="20" t="s">
        <v>21</v>
      </c>
      <c r="C335" s="19" t="s">
        <v>651</v>
      </c>
      <c r="E335" s="19" t="s">
        <v>25</v>
      </c>
      <c r="F335" s="19" t="s">
        <v>26</v>
      </c>
      <c r="G335" s="19" t="s">
        <v>38</v>
      </c>
      <c r="H335" s="19" t="s">
        <v>28</v>
      </c>
      <c r="I335" s="19" t="s">
        <v>57</v>
      </c>
      <c r="J335" s="23">
        <v>983</v>
      </c>
      <c r="K335" s="20">
        <v>100</v>
      </c>
      <c r="L335" s="25">
        <f t="shared" si="10"/>
        <v>983</v>
      </c>
      <c r="M335" s="25">
        <f t="shared" si="11"/>
        <v>0</v>
      </c>
      <c r="P335" s="20"/>
    </row>
    <row r="336" spans="1:20" x14ac:dyDescent="0.3">
      <c r="A336" s="19" t="s">
        <v>20</v>
      </c>
      <c r="B336" s="20" t="s">
        <v>21</v>
      </c>
      <c r="C336" s="19" t="s">
        <v>652</v>
      </c>
      <c r="E336" s="19" t="s">
        <v>25</v>
      </c>
      <c r="F336" s="19" t="s">
        <v>26</v>
      </c>
      <c r="G336" s="19" t="s">
        <v>38</v>
      </c>
      <c r="H336" s="19" t="s">
        <v>28</v>
      </c>
      <c r="I336" s="19" t="s">
        <v>57</v>
      </c>
      <c r="J336" s="23">
        <v>983</v>
      </c>
      <c r="K336" s="20">
        <v>100</v>
      </c>
      <c r="L336" s="25">
        <f t="shared" si="10"/>
        <v>983</v>
      </c>
      <c r="M336" s="25">
        <f t="shared" si="11"/>
        <v>0</v>
      </c>
      <c r="N336" s="19" t="s">
        <v>653</v>
      </c>
      <c r="O336" s="19" t="s">
        <v>31</v>
      </c>
      <c r="P336" s="20"/>
      <c r="Q336" s="19" t="s">
        <v>32</v>
      </c>
      <c r="R336" s="19" t="s">
        <v>33</v>
      </c>
      <c r="S336" s="19" t="s">
        <v>34</v>
      </c>
      <c r="T336" s="19" t="s">
        <v>272</v>
      </c>
    </row>
    <row r="337" spans="1:20" x14ac:dyDescent="0.3">
      <c r="A337" s="19" t="s">
        <v>20</v>
      </c>
      <c r="B337" s="20" t="s">
        <v>21</v>
      </c>
      <c r="C337" s="19" t="s">
        <v>654</v>
      </c>
      <c r="D337" s="19" t="s">
        <v>24</v>
      </c>
      <c r="E337" s="19" t="s">
        <v>25</v>
      </c>
      <c r="F337" s="19" t="s">
        <v>26</v>
      </c>
      <c r="G337" s="19" t="s">
        <v>38</v>
      </c>
      <c r="H337" s="19" t="s">
        <v>28</v>
      </c>
      <c r="I337" s="19" t="s">
        <v>42</v>
      </c>
      <c r="J337" s="23">
        <v>9463</v>
      </c>
      <c r="K337" s="20">
        <v>31</v>
      </c>
      <c r="L337" s="25">
        <f t="shared" si="10"/>
        <v>2933.53</v>
      </c>
      <c r="M337" s="25">
        <f t="shared" si="11"/>
        <v>6529.47</v>
      </c>
      <c r="N337" s="19" t="s">
        <v>655</v>
      </c>
      <c r="O337" s="19" t="s">
        <v>31</v>
      </c>
      <c r="P337" s="20"/>
      <c r="Q337" s="19" t="s">
        <v>32</v>
      </c>
      <c r="R337" s="19" t="s">
        <v>33</v>
      </c>
      <c r="S337" s="19" t="s">
        <v>34</v>
      </c>
      <c r="T337" s="19" t="s">
        <v>45</v>
      </c>
    </row>
    <row r="338" spans="1:20" x14ac:dyDescent="0.3">
      <c r="A338" s="19" t="s">
        <v>20</v>
      </c>
      <c r="B338" s="20" t="s">
        <v>21</v>
      </c>
      <c r="C338" s="19" t="s">
        <v>656</v>
      </c>
      <c r="D338" s="19" t="s">
        <v>24</v>
      </c>
      <c r="E338" s="19" t="s">
        <v>25</v>
      </c>
      <c r="F338" s="19" t="s">
        <v>26</v>
      </c>
      <c r="G338" s="19" t="s">
        <v>38</v>
      </c>
      <c r="H338" s="19" t="s">
        <v>28</v>
      </c>
      <c r="I338" s="19" t="s">
        <v>29</v>
      </c>
      <c r="J338" s="23">
        <v>30823</v>
      </c>
      <c r="K338" s="20">
        <v>28</v>
      </c>
      <c r="L338" s="25">
        <f t="shared" si="10"/>
        <v>8630.44</v>
      </c>
      <c r="M338" s="25">
        <f t="shared" si="11"/>
        <v>22192.560000000001</v>
      </c>
      <c r="N338" s="19" t="s">
        <v>657</v>
      </c>
      <c r="O338" s="19" t="s">
        <v>31</v>
      </c>
      <c r="P338" s="20"/>
      <c r="Q338" s="19" t="s">
        <v>32</v>
      </c>
      <c r="R338" s="19" t="s">
        <v>33</v>
      </c>
      <c r="S338" s="19" t="s">
        <v>34</v>
      </c>
      <c r="T338" s="19" t="s">
        <v>45</v>
      </c>
    </row>
    <row r="339" spans="1:20" x14ac:dyDescent="0.3">
      <c r="A339" s="19" t="s">
        <v>20</v>
      </c>
      <c r="B339" s="20" t="s">
        <v>21</v>
      </c>
      <c r="C339" s="19" t="s">
        <v>658</v>
      </c>
      <c r="D339" s="19" t="s">
        <v>24</v>
      </c>
      <c r="E339" s="19" t="s">
        <v>25</v>
      </c>
      <c r="F339" s="19" t="s">
        <v>26</v>
      </c>
      <c r="G339" s="19" t="s">
        <v>38</v>
      </c>
      <c r="H339" s="19" t="s">
        <v>28</v>
      </c>
      <c r="I339" s="19" t="s">
        <v>29</v>
      </c>
      <c r="J339" s="23">
        <v>10098</v>
      </c>
      <c r="K339" s="20">
        <v>27</v>
      </c>
      <c r="L339" s="25">
        <f t="shared" si="10"/>
        <v>2726.46</v>
      </c>
      <c r="M339" s="25">
        <f t="shared" si="11"/>
        <v>7371.54</v>
      </c>
      <c r="N339" s="19" t="s">
        <v>659</v>
      </c>
      <c r="O339" s="19" t="s">
        <v>31</v>
      </c>
      <c r="P339" s="20"/>
      <c r="Q339" s="19" t="s">
        <v>32</v>
      </c>
      <c r="R339" s="19" t="s">
        <v>33</v>
      </c>
      <c r="S339" s="19" t="s">
        <v>34</v>
      </c>
      <c r="T339" s="19" t="s">
        <v>45</v>
      </c>
    </row>
    <row r="340" spans="1:20" x14ac:dyDescent="0.3">
      <c r="A340" s="19" t="s">
        <v>20</v>
      </c>
      <c r="B340" s="20" t="s">
        <v>21</v>
      </c>
      <c r="C340" s="19" t="s">
        <v>660</v>
      </c>
      <c r="D340" s="19" t="s">
        <v>24</v>
      </c>
      <c r="E340" s="19" t="s">
        <v>25</v>
      </c>
      <c r="F340" s="19" t="s">
        <v>26</v>
      </c>
      <c r="G340" s="19" t="s">
        <v>38</v>
      </c>
      <c r="H340" s="19" t="s">
        <v>28</v>
      </c>
      <c r="I340" s="19" t="s">
        <v>29</v>
      </c>
      <c r="J340" s="23">
        <v>9813</v>
      </c>
      <c r="K340" s="20">
        <v>32</v>
      </c>
      <c r="L340" s="25">
        <f t="shared" si="10"/>
        <v>3140.16</v>
      </c>
      <c r="M340" s="25">
        <f t="shared" si="11"/>
        <v>6672.84</v>
      </c>
      <c r="N340" s="19" t="s">
        <v>661</v>
      </c>
      <c r="O340" s="19" t="s">
        <v>31</v>
      </c>
      <c r="P340" s="20"/>
      <c r="Q340" s="19" t="s">
        <v>32</v>
      </c>
      <c r="R340" s="19" t="s">
        <v>33</v>
      </c>
      <c r="S340" s="19" t="s">
        <v>34</v>
      </c>
      <c r="T340" s="19" t="s">
        <v>45</v>
      </c>
    </row>
    <row r="341" spans="1:20" x14ac:dyDescent="0.3">
      <c r="A341" s="19" t="s">
        <v>20</v>
      </c>
      <c r="B341" s="20" t="s">
        <v>21</v>
      </c>
      <c r="C341" s="19" t="s">
        <v>662</v>
      </c>
      <c r="E341" s="19" t="s">
        <v>25</v>
      </c>
      <c r="F341" s="19" t="s">
        <v>26</v>
      </c>
      <c r="G341" s="19" t="s">
        <v>38</v>
      </c>
      <c r="H341" s="19" t="s">
        <v>141</v>
      </c>
      <c r="J341" s="23">
        <v>53175</v>
      </c>
      <c r="K341" s="20">
        <v>58</v>
      </c>
      <c r="L341" s="25">
        <f t="shared" si="10"/>
        <v>30841.5</v>
      </c>
      <c r="M341" s="25">
        <f t="shared" si="11"/>
        <v>22333.5</v>
      </c>
      <c r="O341" s="19" t="s">
        <v>87</v>
      </c>
      <c r="P341" s="20"/>
      <c r="Q341" s="19" t="s">
        <v>122</v>
      </c>
    </row>
    <row r="342" spans="1:20" x14ac:dyDescent="0.3">
      <c r="A342" s="19" t="s">
        <v>20</v>
      </c>
      <c r="B342" s="20" t="s">
        <v>21</v>
      </c>
      <c r="C342" s="19" t="s">
        <v>663</v>
      </c>
      <c r="E342" s="19" t="s">
        <v>25</v>
      </c>
      <c r="F342" s="19" t="s">
        <v>26</v>
      </c>
      <c r="G342" s="19" t="s">
        <v>38</v>
      </c>
      <c r="H342" s="19" t="s">
        <v>141</v>
      </c>
      <c r="J342" s="23">
        <v>3110777</v>
      </c>
      <c r="K342" s="20">
        <v>50</v>
      </c>
      <c r="L342" s="25">
        <f t="shared" si="10"/>
        <v>1555388.5</v>
      </c>
      <c r="M342" s="25">
        <f t="shared" si="11"/>
        <v>1555388.5</v>
      </c>
      <c r="O342" s="19" t="s">
        <v>31</v>
      </c>
      <c r="P342" s="20"/>
      <c r="Q342" s="19" t="s">
        <v>122</v>
      </c>
      <c r="T342" s="19" t="s">
        <v>163</v>
      </c>
    </row>
    <row r="343" spans="1:20" x14ac:dyDescent="0.3">
      <c r="A343" s="19" t="s">
        <v>20</v>
      </c>
      <c r="B343" s="20" t="s">
        <v>21</v>
      </c>
      <c r="C343" s="19" t="s">
        <v>664</v>
      </c>
      <c r="D343" s="19" t="s">
        <v>24</v>
      </c>
      <c r="E343" s="19" t="s">
        <v>25</v>
      </c>
      <c r="F343" s="19" t="s">
        <v>26</v>
      </c>
      <c r="G343" s="19" t="s">
        <v>38</v>
      </c>
      <c r="H343" s="19" t="s">
        <v>28</v>
      </c>
      <c r="I343" s="19" t="s">
        <v>29</v>
      </c>
      <c r="J343" s="23">
        <v>4203</v>
      </c>
      <c r="K343" s="20">
        <v>46</v>
      </c>
      <c r="L343" s="25">
        <f t="shared" si="10"/>
        <v>1933.38</v>
      </c>
      <c r="M343" s="25">
        <f t="shared" si="11"/>
        <v>2269.62</v>
      </c>
      <c r="N343" s="19" t="s">
        <v>665</v>
      </c>
      <c r="O343" s="19" t="s">
        <v>31</v>
      </c>
      <c r="P343" s="20"/>
      <c r="Q343" s="19" t="s">
        <v>32</v>
      </c>
      <c r="R343" s="19" t="s">
        <v>33</v>
      </c>
      <c r="S343" s="19" t="s">
        <v>34</v>
      </c>
      <c r="T343" s="19" t="s">
        <v>45</v>
      </c>
    </row>
    <row r="344" spans="1:20" x14ac:dyDescent="0.3">
      <c r="A344" s="19" t="s">
        <v>20</v>
      </c>
      <c r="B344" s="20" t="s">
        <v>21</v>
      </c>
      <c r="C344" s="19" t="s">
        <v>666</v>
      </c>
      <c r="D344" s="19" t="s">
        <v>24</v>
      </c>
      <c r="E344" s="19" t="s">
        <v>25</v>
      </c>
      <c r="F344" s="19" t="s">
        <v>26</v>
      </c>
      <c r="G344" s="19" t="s">
        <v>38</v>
      </c>
      <c r="H344" s="19" t="s">
        <v>28</v>
      </c>
      <c r="I344" s="19" t="s">
        <v>29</v>
      </c>
      <c r="J344" s="23">
        <v>11770</v>
      </c>
      <c r="K344" s="20">
        <v>32</v>
      </c>
      <c r="L344" s="25">
        <f t="shared" si="10"/>
        <v>3766.4</v>
      </c>
      <c r="M344" s="25">
        <f t="shared" si="11"/>
        <v>8003.6</v>
      </c>
      <c r="N344" s="19" t="s">
        <v>667</v>
      </c>
      <c r="O344" s="19" t="s">
        <v>31</v>
      </c>
      <c r="P344" s="20"/>
      <c r="Q344" s="19" t="s">
        <v>32</v>
      </c>
      <c r="R344" s="19" t="s">
        <v>33</v>
      </c>
      <c r="S344" s="19" t="s">
        <v>34</v>
      </c>
      <c r="T344" s="19" t="s">
        <v>45</v>
      </c>
    </row>
    <row r="345" spans="1:20" x14ac:dyDescent="0.3">
      <c r="A345" s="19" t="s">
        <v>20</v>
      </c>
      <c r="B345" s="20" t="s">
        <v>21</v>
      </c>
      <c r="C345" s="19" t="s">
        <v>668</v>
      </c>
      <c r="D345" s="19" t="s">
        <v>24</v>
      </c>
      <c r="E345" s="19" t="s">
        <v>25</v>
      </c>
      <c r="F345" s="19" t="s">
        <v>26</v>
      </c>
      <c r="G345" s="19" t="s">
        <v>38</v>
      </c>
      <c r="H345" s="19" t="s">
        <v>28</v>
      </c>
      <c r="I345" s="19" t="s">
        <v>29</v>
      </c>
      <c r="J345" s="23">
        <v>17842</v>
      </c>
      <c r="K345" s="20">
        <v>31</v>
      </c>
      <c r="L345" s="25">
        <f t="shared" si="10"/>
        <v>5531.02</v>
      </c>
      <c r="M345" s="25">
        <f t="shared" si="11"/>
        <v>12310.98</v>
      </c>
      <c r="N345" s="19" t="s">
        <v>669</v>
      </c>
      <c r="O345" s="19" t="s">
        <v>31</v>
      </c>
      <c r="P345" s="20"/>
      <c r="Q345" s="19" t="s">
        <v>32</v>
      </c>
      <c r="R345" s="19" t="s">
        <v>33</v>
      </c>
      <c r="S345" s="19" t="s">
        <v>34</v>
      </c>
      <c r="T345" s="19" t="s">
        <v>45</v>
      </c>
    </row>
    <row r="346" spans="1:20" x14ac:dyDescent="0.3">
      <c r="A346" s="19" t="s">
        <v>20</v>
      </c>
      <c r="B346" s="20" t="s">
        <v>21</v>
      </c>
      <c r="C346" s="19" t="s">
        <v>670</v>
      </c>
      <c r="D346" s="19" t="s">
        <v>24</v>
      </c>
      <c r="E346" s="19" t="s">
        <v>25</v>
      </c>
      <c r="F346" s="19" t="s">
        <v>26</v>
      </c>
      <c r="G346" s="19" t="s">
        <v>38</v>
      </c>
      <c r="H346" s="19" t="s">
        <v>28</v>
      </c>
      <c r="I346" s="19" t="s">
        <v>29</v>
      </c>
      <c r="J346" s="23">
        <v>6996</v>
      </c>
      <c r="K346" s="20">
        <v>30</v>
      </c>
      <c r="L346" s="25">
        <f t="shared" si="10"/>
        <v>2098.8000000000002</v>
      </c>
      <c r="M346" s="25">
        <f t="shared" si="11"/>
        <v>4897.2</v>
      </c>
      <c r="N346" s="19" t="s">
        <v>671</v>
      </c>
      <c r="O346" s="19" t="s">
        <v>31</v>
      </c>
      <c r="P346" s="20"/>
      <c r="Q346" s="19" t="s">
        <v>32</v>
      </c>
      <c r="R346" s="19" t="s">
        <v>33</v>
      </c>
      <c r="S346" s="19" t="s">
        <v>34</v>
      </c>
      <c r="T346" s="19" t="s">
        <v>45</v>
      </c>
    </row>
    <row r="347" spans="1:20" x14ac:dyDescent="0.3">
      <c r="A347" s="19" t="s">
        <v>20</v>
      </c>
      <c r="B347" s="20" t="s">
        <v>21</v>
      </c>
      <c r="C347" s="19" t="s">
        <v>672</v>
      </c>
      <c r="D347" s="19" t="s">
        <v>24</v>
      </c>
      <c r="E347" s="19" t="s">
        <v>25</v>
      </c>
      <c r="F347" s="19" t="s">
        <v>26</v>
      </c>
      <c r="G347" s="19" t="s">
        <v>38</v>
      </c>
      <c r="H347" s="19" t="s">
        <v>28</v>
      </c>
      <c r="I347" s="19" t="s">
        <v>29</v>
      </c>
      <c r="J347" s="23">
        <v>15133</v>
      </c>
      <c r="K347" s="20">
        <v>28</v>
      </c>
      <c r="L347" s="25">
        <f t="shared" si="10"/>
        <v>4237.24</v>
      </c>
      <c r="M347" s="25">
        <f t="shared" si="11"/>
        <v>10895.76</v>
      </c>
      <c r="N347" s="19" t="s">
        <v>673</v>
      </c>
      <c r="O347" s="19" t="s">
        <v>31</v>
      </c>
      <c r="P347" s="20"/>
      <c r="Q347" s="19" t="s">
        <v>32</v>
      </c>
      <c r="R347" s="19" t="s">
        <v>33</v>
      </c>
      <c r="S347" s="19" t="s">
        <v>34</v>
      </c>
      <c r="T347" s="19" t="s">
        <v>45</v>
      </c>
    </row>
    <row r="348" spans="1:20" x14ac:dyDescent="0.3">
      <c r="A348" s="19" t="s">
        <v>20</v>
      </c>
      <c r="B348" s="20" t="s">
        <v>21</v>
      </c>
      <c r="C348" s="19" t="s">
        <v>674</v>
      </c>
      <c r="D348" s="19" t="s">
        <v>24</v>
      </c>
      <c r="E348" s="19" t="s">
        <v>25</v>
      </c>
      <c r="F348" s="19" t="s">
        <v>26</v>
      </c>
      <c r="G348" s="19" t="s">
        <v>38</v>
      </c>
      <c r="H348" s="19" t="s">
        <v>28</v>
      </c>
      <c r="I348" s="19" t="s">
        <v>29</v>
      </c>
      <c r="J348" s="23">
        <v>12979</v>
      </c>
      <c r="K348" s="20">
        <v>33</v>
      </c>
      <c r="L348" s="25">
        <f t="shared" si="10"/>
        <v>4283.07</v>
      </c>
      <c r="M348" s="25">
        <f t="shared" si="11"/>
        <v>8695.93</v>
      </c>
      <c r="N348" s="19" t="s">
        <v>675</v>
      </c>
      <c r="O348" s="19" t="s">
        <v>31</v>
      </c>
      <c r="P348" s="20"/>
      <c r="Q348" s="19" t="s">
        <v>32</v>
      </c>
      <c r="R348" s="19" t="s">
        <v>33</v>
      </c>
      <c r="S348" s="19" t="s">
        <v>34</v>
      </c>
      <c r="T348" s="19" t="s">
        <v>45</v>
      </c>
    </row>
    <row r="349" spans="1:20" x14ac:dyDescent="0.3">
      <c r="A349" s="19" t="s">
        <v>20</v>
      </c>
      <c r="B349" s="20" t="s">
        <v>21</v>
      </c>
      <c r="C349" s="19" t="s">
        <v>676</v>
      </c>
      <c r="D349" s="19" t="s">
        <v>24</v>
      </c>
      <c r="E349" s="19" t="s">
        <v>25</v>
      </c>
      <c r="F349" s="19" t="s">
        <v>26</v>
      </c>
      <c r="G349" s="19" t="s">
        <v>38</v>
      </c>
      <c r="H349" s="19" t="s">
        <v>28</v>
      </c>
      <c r="I349" s="19" t="s">
        <v>29</v>
      </c>
      <c r="J349" s="23">
        <v>1963</v>
      </c>
      <c r="K349" s="20">
        <v>50</v>
      </c>
      <c r="L349" s="25">
        <f t="shared" si="10"/>
        <v>981.5</v>
      </c>
      <c r="M349" s="25">
        <f t="shared" si="11"/>
        <v>981.5</v>
      </c>
      <c r="N349" s="19" t="s">
        <v>677</v>
      </c>
      <c r="O349" s="19" t="s">
        <v>31</v>
      </c>
      <c r="P349" s="20"/>
      <c r="Q349" s="19" t="s">
        <v>32</v>
      </c>
      <c r="R349" s="19" t="s">
        <v>33</v>
      </c>
      <c r="S349" s="19" t="s">
        <v>34</v>
      </c>
      <c r="T349" s="19" t="s">
        <v>36</v>
      </c>
    </row>
    <row r="350" spans="1:20" x14ac:dyDescent="0.3">
      <c r="A350" s="19" t="s">
        <v>20</v>
      </c>
      <c r="B350" s="20" t="s">
        <v>21</v>
      </c>
      <c r="C350" s="19" t="s">
        <v>678</v>
      </c>
      <c r="D350" s="19" t="s">
        <v>24</v>
      </c>
      <c r="E350" s="19" t="s">
        <v>25</v>
      </c>
      <c r="F350" s="19" t="s">
        <v>26</v>
      </c>
      <c r="G350" s="19" t="s">
        <v>38</v>
      </c>
      <c r="H350" s="19" t="s">
        <v>28</v>
      </c>
      <c r="I350" s="19" t="s">
        <v>29</v>
      </c>
      <c r="J350" s="23">
        <v>4778</v>
      </c>
      <c r="K350" s="20">
        <v>32</v>
      </c>
      <c r="L350" s="25">
        <f t="shared" si="10"/>
        <v>1528.96</v>
      </c>
      <c r="M350" s="25">
        <f t="shared" si="11"/>
        <v>3249.04</v>
      </c>
      <c r="N350" s="19" t="s">
        <v>679</v>
      </c>
      <c r="O350" s="19" t="s">
        <v>31</v>
      </c>
      <c r="P350" s="20"/>
      <c r="Q350" s="19" t="s">
        <v>32</v>
      </c>
      <c r="R350" s="19" t="s">
        <v>33</v>
      </c>
      <c r="S350" s="19" t="s">
        <v>34</v>
      </c>
      <c r="T350" s="19" t="s">
        <v>45</v>
      </c>
    </row>
    <row r="351" spans="1:20" x14ac:dyDescent="0.3">
      <c r="A351" s="19" t="s">
        <v>20</v>
      </c>
      <c r="B351" s="20" t="s">
        <v>21</v>
      </c>
      <c r="C351" s="19" t="s">
        <v>680</v>
      </c>
      <c r="D351" s="19" t="s">
        <v>24</v>
      </c>
      <c r="E351" s="19" t="s">
        <v>25</v>
      </c>
      <c r="F351" s="19" t="s">
        <v>26</v>
      </c>
      <c r="G351" s="19" t="s">
        <v>38</v>
      </c>
      <c r="H351" s="19" t="s">
        <v>28</v>
      </c>
      <c r="I351" s="19" t="s">
        <v>29</v>
      </c>
      <c r="J351" s="23">
        <v>2866</v>
      </c>
      <c r="K351" s="20">
        <v>36</v>
      </c>
      <c r="L351" s="25">
        <f t="shared" si="10"/>
        <v>1031.76</v>
      </c>
      <c r="M351" s="25">
        <f t="shared" si="11"/>
        <v>1834.24</v>
      </c>
      <c r="N351" s="19" t="s">
        <v>681</v>
      </c>
      <c r="O351" s="19" t="s">
        <v>31</v>
      </c>
      <c r="P351" s="20"/>
      <c r="Q351" s="19" t="s">
        <v>32</v>
      </c>
      <c r="R351" s="19" t="s">
        <v>33</v>
      </c>
      <c r="S351" s="19" t="s">
        <v>34</v>
      </c>
      <c r="T351" s="19" t="s">
        <v>45</v>
      </c>
    </row>
    <row r="352" spans="1:20" x14ac:dyDescent="0.3">
      <c r="A352" s="19" t="s">
        <v>20</v>
      </c>
      <c r="B352" s="20" t="s">
        <v>21</v>
      </c>
      <c r="C352" s="19" t="s">
        <v>682</v>
      </c>
      <c r="D352" s="19" t="s">
        <v>24</v>
      </c>
      <c r="E352" s="19" t="s">
        <v>25</v>
      </c>
      <c r="F352" s="19" t="s">
        <v>26</v>
      </c>
      <c r="G352" s="19" t="s">
        <v>38</v>
      </c>
      <c r="H352" s="19" t="s">
        <v>28</v>
      </c>
      <c r="I352" s="19" t="s">
        <v>42</v>
      </c>
      <c r="J352" s="23">
        <v>22866</v>
      </c>
      <c r="K352" s="20">
        <v>46</v>
      </c>
      <c r="L352" s="25">
        <f t="shared" si="10"/>
        <v>10518.36</v>
      </c>
      <c r="M352" s="25">
        <f t="shared" si="11"/>
        <v>12347.64</v>
      </c>
      <c r="O352" s="19" t="s">
        <v>31</v>
      </c>
      <c r="P352" s="20"/>
      <c r="Q352" s="19" t="s">
        <v>32</v>
      </c>
      <c r="R352" s="19" t="s">
        <v>33</v>
      </c>
      <c r="S352" s="19" t="s">
        <v>34</v>
      </c>
      <c r="T352" s="19" t="s">
        <v>119</v>
      </c>
    </row>
    <row r="353" spans="1:20" x14ac:dyDescent="0.3">
      <c r="A353" s="19" t="s">
        <v>20</v>
      </c>
      <c r="B353" s="20" t="s">
        <v>21</v>
      </c>
      <c r="C353" s="19" t="s">
        <v>683</v>
      </c>
      <c r="E353" s="19" t="s">
        <v>25</v>
      </c>
      <c r="F353" s="19" t="s">
        <v>26</v>
      </c>
      <c r="G353" s="19" t="s">
        <v>38</v>
      </c>
      <c r="H353" s="19" t="s">
        <v>141</v>
      </c>
      <c r="J353" s="23">
        <v>720284</v>
      </c>
      <c r="K353" s="20">
        <v>71</v>
      </c>
      <c r="L353" s="25">
        <f t="shared" si="10"/>
        <v>511401.64</v>
      </c>
      <c r="M353" s="25">
        <f t="shared" si="11"/>
        <v>208882.36</v>
      </c>
      <c r="O353" s="19" t="s">
        <v>31</v>
      </c>
      <c r="P353" s="20"/>
      <c r="Q353" s="19" t="s">
        <v>122</v>
      </c>
      <c r="T353" s="19" t="s">
        <v>163</v>
      </c>
    </row>
    <row r="354" spans="1:20" x14ac:dyDescent="0.3">
      <c r="A354" s="19" t="s">
        <v>20</v>
      </c>
      <c r="B354" s="20" t="s">
        <v>21</v>
      </c>
      <c r="C354" s="19" t="s">
        <v>684</v>
      </c>
      <c r="E354" s="19" t="s">
        <v>25</v>
      </c>
      <c r="F354" s="19" t="s">
        <v>26</v>
      </c>
      <c r="G354" s="19" t="s">
        <v>38</v>
      </c>
      <c r="H354" s="19" t="s">
        <v>141</v>
      </c>
      <c r="J354" s="23">
        <v>1463346</v>
      </c>
      <c r="K354" s="20">
        <v>81</v>
      </c>
      <c r="L354" s="25">
        <f t="shared" si="10"/>
        <v>1185310.26</v>
      </c>
      <c r="M354" s="25">
        <f t="shared" si="11"/>
        <v>278035.74</v>
      </c>
      <c r="O354" s="19" t="s">
        <v>31</v>
      </c>
      <c r="P354" s="20"/>
      <c r="Q354" s="19" t="s">
        <v>122</v>
      </c>
      <c r="T354" s="19" t="s">
        <v>163</v>
      </c>
    </row>
    <row r="355" spans="1:20" x14ac:dyDescent="0.3">
      <c r="A355" s="19" t="s">
        <v>20</v>
      </c>
      <c r="B355" s="20" t="s">
        <v>21</v>
      </c>
      <c r="C355" s="19" t="s">
        <v>685</v>
      </c>
      <c r="E355" s="19" t="s">
        <v>25</v>
      </c>
      <c r="F355" s="19" t="s">
        <v>26</v>
      </c>
      <c r="G355" s="19" t="s">
        <v>38</v>
      </c>
      <c r="H355" s="19" t="s">
        <v>141</v>
      </c>
      <c r="J355" s="23">
        <v>761116</v>
      </c>
      <c r="K355" s="20">
        <v>87</v>
      </c>
      <c r="L355" s="25">
        <f t="shared" si="10"/>
        <v>662170.92000000004</v>
      </c>
      <c r="M355" s="25">
        <f t="shared" si="11"/>
        <v>98945.08</v>
      </c>
      <c r="O355" s="19" t="s">
        <v>31</v>
      </c>
      <c r="P355" s="20"/>
      <c r="Q355" s="19" t="s">
        <v>122</v>
      </c>
      <c r="T355" s="19" t="s">
        <v>163</v>
      </c>
    </row>
    <row r="356" spans="1:20" x14ac:dyDescent="0.3">
      <c r="A356" s="19" t="s">
        <v>20</v>
      </c>
      <c r="B356" s="20" t="s">
        <v>21</v>
      </c>
      <c r="C356" s="19" t="s">
        <v>686</v>
      </c>
      <c r="E356" s="19" t="s">
        <v>25</v>
      </c>
      <c r="F356" s="19" t="s">
        <v>26</v>
      </c>
      <c r="G356" s="19" t="s">
        <v>38</v>
      </c>
      <c r="H356" s="19" t="s">
        <v>141</v>
      </c>
      <c r="J356" s="23">
        <v>725684</v>
      </c>
      <c r="K356" s="20">
        <v>82</v>
      </c>
      <c r="L356" s="25">
        <f t="shared" si="10"/>
        <v>595060.88</v>
      </c>
      <c r="M356" s="25">
        <f t="shared" si="11"/>
        <v>130623.12</v>
      </c>
      <c r="O356" s="19" t="s">
        <v>31</v>
      </c>
      <c r="P356" s="20"/>
      <c r="Q356" s="19" t="s">
        <v>122</v>
      </c>
      <c r="T356" s="19" t="s">
        <v>163</v>
      </c>
    </row>
    <row r="357" spans="1:20" x14ac:dyDescent="0.3">
      <c r="A357" s="19" t="s">
        <v>20</v>
      </c>
      <c r="B357" s="20" t="s">
        <v>21</v>
      </c>
      <c r="C357" s="19" t="s">
        <v>687</v>
      </c>
      <c r="D357" s="19" t="s">
        <v>24</v>
      </c>
      <c r="E357" s="19" t="s">
        <v>25</v>
      </c>
      <c r="F357" s="19" t="s">
        <v>26</v>
      </c>
      <c r="G357" s="19" t="s">
        <v>38</v>
      </c>
      <c r="H357" s="19" t="s">
        <v>28</v>
      </c>
      <c r="I357" s="19" t="s">
        <v>42</v>
      </c>
      <c r="J357" s="23">
        <v>8633</v>
      </c>
      <c r="K357" s="20">
        <v>47</v>
      </c>
      <c r="L357" s="25">
        <f t="shared" si="10"/>
        <v>4057.51</v>
      </c>
      <c r="M357" s="25">
        <f t="shared" si="11"/>
        <v>4575.49</v>
      </c>
      <c r="O357" s="19" t="s">
        <v>31</v>
      </c>
      <c r="P357" s="20"/>
      <c r="Q357" s="19" t="s">
        <v>32</v>
      </c>
      <c r="R357" s="19" t="s">
        <v>33</v>
      </c>
      <c r="S357" s="19" t="s">
        <v>34</v>
      </c>
      <c r="T357" s="19" t="s">
        <v>119</v>
      </c>
    </row>
    <row r="358" spans="1:20" x14ac:dyDescent="0.3">
      <c r="A358" s="19" t="s">
        <v>20</v>
      </c>
      <c r="B358" s="20" t="s">
        <v>21</v>
      </c>
      <c r="C358" s="19" t="s">
        <v>688</v>
      </c>
      <c r="D358" s="19" t="s">
        <v>24</v>
      </c>
      <c r="E358" s="19" t="s">
        <v>25</v>
      </c>
      <c r="F358" s="19" t="s">
        <v>26</v>
      </c>
      <c r="G358" s="19" t="s">
        <v>38</v>
      </c>
      <c r="H358" s="19" t="s">
        <v>28</v>
      </c>
      <c r="I358" s="19" t="s">
        <v>42</v>
      </c>
      <c r="J358" s="23">
        <v>4690</v>
      </c>
      <c r="K358" s="20">
        <v>28</v>
      </c>
      <c r="L358" s="25">
        <f t="shared" si="10"/>
        <v>1313.2</v>
      </c>
      <c r="M358" s="25">
        <f t="shared" si="11"/>
        <v>3376.8</v>
      </c>
      <c r="O358" s="19" t="s">
        <v>31</v>
      </c>
      <c r="P358" s="20"/>
      <c r="Q358" s="19" t="s">
        <v>32</v>
      </c>
      <c r="R358" s="19" t="s">
        <v>33</v>
      </c>
      <c r="S358" s="19" t="s">
        <v>34</v>
      </c>
      <c r="T358" s="19" t="s">
        <v>40</v>
      </c>
    </row>
    <row r="359" spans="1:20" x14ac:dyDescent="0.3">
      <c r="A359" s="19" t="s">
        <v>20</v>
      </c>
      <c r="B359" s="20" t="s">
        <v>21</v>
      </c>
      <c r="C359" s="19" t="s">
        <v>689</v>
      </c>
      <c r="E359" s="19" t="s">
        <v>25</v>
      </c>
      <c r="F359" s="19" t="s">
        <v>278</v>
      </c>
      <c r="G359" s="19" t="s">
        <v>38</v>
      </c>
      <c r="H359" s="19" t="s">
        <v>28</v>
      </c>
      <c r="I359" s="19" t="s">
        <v>42</v>
      </c>
      <c r="J359" s="23">
        <v>25802</v>
      </c>
      <c r="K359" s="20">
        <v>57</v>
      </c>
      <c r="L359" s="25">
        <f t="shared" si="10"/>
        <v>14707.14</v>
      </c>
      <c r="M359" s="25">
        <f t="shared" si="11"/>
        <v>11094.86</v>
      </c>
      <c r="N359" s="19" t="s">
        <v>690</v>
      </c>
      <c r="O359" s="19" t="s">
        <v>31</v>
      </c>
      <c r="P359" s="20"/>
      <c r="Q359" s="19" t="s">
        <v>32</v>
      </c>
      <c r="R359" s="19" t="s">
        <v>33</v>
      </c>
      <c r="S359" s="19" t="s">
        <v>34</v>
      </c>
      <c r="T359" s="19" t="s">
        <v>40</v>
      </c>
    </row>
    <row r="360" spans="1:20" x14ac:dyDescent="0.3">
      <c r="A360" s="19" t="s">
        <v>20</v>
      </c>
      <c r="B360" s="20" t="s">
        <v>21</v>
      </c>
      <c r="C360" s="19" t="s">
        <v>691</v>
      </c>
      <c r="E360" s="19" t="s">
        <v>25</v>
      </c>
      <c r="F360" s="19" t="s">
        <v>26</v>
      </c>
      <c r="G360" s="19" t="s">
        <v>38</v>
      </c>
      <c r="H360" s="19" t="s">
        <v>28</v>
      </c>
      <c r="I360" s="19" t="s">
        <v>57</v>
      </c>
      <c r="J360" s="23">
        <v>680</v>
      </c>
      <c r="K360" s="20">
        <v>100</v>
      </c>
      <c r="L360" s="25">
        <f t="shared" si="10"/>
        <v>680</v>
      </c>
      <c r="M360" s="25">
        <f t="shared" si="11"/>
        <v>0</v>
      </c>
      <c r="O360" s="19" t="s">
        <v>31</v>
      </c>
      <c r="P360" s="20"/>
      <c r="Q360" s="19" t="s">
        <v>32</v>
      </c>
      <c r="R360" s="19" t="s">
        <v>33</v>
      </c>
      <c r="S360" s="19" t="s">
        <v>34</v>
      </c>
      <c r="T360" s="19" t="s">
        <v>559</v>
      </c>
    </row>
    <row r="361" spans="1:20" x14ac:dyDescent="0.3">
      <c r="A361" s="19" t="s">
        <v>20</v>
      </c>
      <c r="B361" s="20" t="s">
        <v>21</v>
      </c>
      <c r="C361" s="19" t="s">
        <v>692</v>
      </c>
      <c r="D361" s="19" t="s">
        <v>24</v>
      </c>
      <c r="E361" s="19" t="s">
        <v>25</v>
      </c>
      <c r="F361" s="19" t="s">
        <v>26</v>
      </c>
      <c r="G361" s="19" t="s">
        <v>38</v>
      </c>
      <c r="H361" s="19" t="s">
        <v>28</v>
      </c>
      <c r="I361" s="19" t="s">
        <v>29</v>
      </c>
      <c r="J361" s="23">
        <v>2533</v>
      </c>
      <c r="K361" s="20">
        <v>52</v>
      </c>
      <c r="L361" s="25">
        <f t="shared" si="10"/>
        <v>1317.16</v>
      </c>
      <c r="M361" s="25">
        <f t="shared" si="11"/>
        <v>1215.8399999999999</v>
      </c>
      <c r="N361" s="19" t="s">
        <v>693</v>
      </c>
      <c r="O361" s="19" t="s">
        <v>31</v>
      </c>
      <c r="P361" s="20"/>
      <c r="Q361" s="19" t="s">
        <v>32</v>
      </c>
      <c r="R361" s="19" t="s">
        <v>33</v>
      </c>
      <c r="S361" s="19" t="s">
        <v>34</v>
      </c>
      <c r="T361" s="19" t="s">
        <v>36</v>
      </c>
    </row>
    <row r="362" spans="1:20" x14ac:dyDescent="0.3">
      <c r="A362" s="19" t="s">
        <v>20</v>
      </c>
      <c r="B362" s="20" t="s">
        <v>21</v>
      </c>
      <c r="C362" s="19" t="s">
        <v>694</v>
      </c>
      <c r="E362" s="19" t="s">
        <v>25</v>
      </c>
      <c r="F362" s="19" t="s">
        <v>278</v>
      </c>
      <c r="G362" s="19" t="s">
        <v>38</v>
      </c>
      <c r="H362" s="19" t="s">
        <v>121</v>
      </c>
      <c r="I362" s="19" t="s">
        <v>29</v>
      </c>
      <c r="J362" s="23">
        <v>7640</v>
      </c>
      <c r="K362" s="20">
        <v>45</v>
      </c>
      <c r="L362" s="25">
        <f t="shared" si="10"/>
        <v>3438</v>
      </c>
      <c r="M362" s="25">
        <f t="shared" si="11"/>
        <v>4202</v>
      </c>
      <c r="N362" s="19" t="s">
        <v>695</v>
      </c>
      <c r="O362" s="19" t="s">
        <v>31</v>
      </c>
      <c r="P362" s="20"/>
      <c r="Q362" s="19" t="s">
        <v>122</v>
      </c>
      <c r="T362" s="19" t="s">
        <v>131</v>
      </c>
    </row>
    <row r="363" spans="1:20" x14ac:dyDescent="0.3">
      <c r="A363" s="19" t="s">
        <v>20</v>
      </c>
      <c r="B363" s="20" t="s">
        <v>21</v>
      </c>
      <c r="C363" s="19" t="s">
        <v>696</v>
      </c>
      <c r="D363" s="19" t="s">
        <v>24</v>
      </c>
      <c r="E363" s="19" t="s">
        <v>25</v>
      </c>
      <c r="F363" s="19" t="s">
        <v>26</v>
      </c>
      <c r="G363" s="19" t="s">
        <v>38</v>
      </c>
      <c r="H363" s="19" t="s">
        <v>28</v>
      </c>
      <c r="I363" s="19" t="s">
        <v>29</v>
      </c>
      <c r="J363" s="23">
        <v>1475</v>
      </c>
      <c r="K363" s="20">
        <v>38</v>
      </c>
      <c r="L363" s="25">
        <f t="shared" si="10"/>
        <v>560.5</v>
      </c>
      <c r="M363" s="25">
        <f t="shared" si="11"/>
        <v>914.5</v>
      </c>
      <c r="O363" s="19" t="s">
        <v>31</v>
      </c>
      <c r="P363" s="20"/>
      <c r="Q363" s="19" t="s">
        <v>32</v>
      </c>
      <c r="R363" s="19" t="s">
        <v>33</v>
      </c>
      <c r="S363" s="19" t="s">
        <v>34</v>
      </c>
      <c r="T363" s="19" t="s">
        <v>45</v>
      </c>
    </row>
    <row r="364" spans="1:20" x14ac:dyDescent="0.3">
      <c r="A364" s="19" t="s">
        <v>20</v>
      </c>
      <c r="B364" s="20" t="s">
        <v>21</v>
      </c>
      <c r="C364" s="19" t="s">
        <v>697</v>
      </c>
      <c r="D364" s="19" t="s">
        <v>24</v>
      </c>
      <c r="E364" s="19" t="s">
        <v>25</v>
      </c>
      <c r="F364" s="19" t="s">
        <v>26</v>
      </c>
      <c r="G364" s="19" t="s">
        <v>38</v>
      </c>
      <c r="H364" s="19" t="s">
        <v>28</v>
      </c>
      <c r="I364" s="19" t="s">
        <v>29</v>
      </c>
      <c r="J364" s="23">
        <v>11067</v>
      </c>
      <c r="K364" s="20">
        <v>42</v>
      </c>
      <c r="L364" s="25">
        <f t="shared" si="10"/>
        <v>4648.1400000000003</v>
      </c>
      <c r="M364" s="25">
        <f t="shared" si="11"/>
        <v>6418.86</v>
      </c>
      <c r="O364" s="19" t="s">
        <v>87</v>
      </c>
      <c r="P364" s="20"/>
      <c r="Q364" s="19" t="s">
        <v>32</v>
      </c>
      <c r="R364" s="19" t="s">
        <v>33</v>
      </c>
      <c r="S364" s="19" t="s">
        <v>34</v>
      </c>
      <c r="T364" s="19" t="s">
        <v>45</v>
      </c>
    </row>
    <row r="365" spans="1:20" x14ac:dyDescent="0.3">
      <c r="A365" s="19" t="s">
        <v>20</v>
      </c>
      <c r="B365" s="20" t="s">
        <v>21</v>
      </c>
      <c r="C365" s="19" t="s">
        <v>698</v>
      </c>
      <c r="D365" s="19" t="s">
        <v>24</v>
      </c>
      <c r="E365" s="19" t="s">
        <v>25</v>
      </c>
      <c r="F365" s="19" t="s">
        <v>26</v>
      </c>
      <c r="G365" s="19" t="s">
        <v>38</v>
      </c>
      <c r="H365" s="19" t="s">
        <v>28</v>
      </c>
      <c r="I365" s="19" t="s">
        <v>42</v>
      </c>
      <c r="J365" s="23">
        <v>38944</v>
      </c>
      <c r="K365" s="20">
        <v>58</v>
      </c>
      <c r="L365" s="25">
        <f t="shared" ref="L365:L392" si="12">J365*K365/100</f>
        <v>22587.52</v>
      </c>
      <c r="M365" s="25">
        <f t="shared" ref="M365:M392" si="13">J365*(100-K365)/100</f>
        <v>16356.48</v>
      </c>
      <c r="N365" s="19" t="s">
        <v>699</v>
      </c>
      <c r="O365" s="19" t="s">
        <v>31</v>
      </c>
      <c r="P365" s="20"/>
      <c r="Q365" s="19" t="s">
        <v>32</v>
      </c>
      <c r="R365" s="19" t="s">
        <v>33</v>
      </c>
      <c r="S365" s="19" t="s">
        <v>34</v>
      </c>
      <c r="T365" s="19" t="s">
        <v>131</v>
      </c>
    </row>
    <row r="366" spans="1:20" x14ac:dyDescent="0.3">
      <c r="A366" s="19" t="s">
        <v>20</v>
      </c>
      <c r="B366" s="20" t="s">
        <v>21</v>
      </c>
      <c r="C366" s="19" t="s">
        <v>700</v>
      </c>
      <c r="D366" s="19" t="s">
        <v>24</v>
      </c>
      <c r="E366" s="19" t="s">
        <v>25</v>
      </c>
      <c r="F366" s="19" t="s">
        <v>26</v>
      </c>
      <c r="G366" s="19" t="s">
        <v>38</v>
      </c>
      <c r="H366" s="19" t="s">
        <v>28</v>
      </c>
      <c r="I366" s="19" t="s">
        <v>42</v>
      </c>
      <c r="J366" s="23">
        <v>38737</v>
      </c>
      <c r="K366" s="20">
        <v>58</v>
      </c>
      <c r="L366" s="25">
        <f t="shared" si="12"/>
        <v>22467.46</v>
      </c>
      <c r="M366" s="25">
        <f t="shared" si="13"/>
        <v>16269.54</v>
      </c>
      <c r="O366" s="19" t="s">
        <v>31</v>
      </c>
      <c r="P366" s="20"/>
      <c r="Q366" s="19" t="s">
        <v>32</v>
      </c>
      <c r="R366" s="19" t="s">
        <v>33</v>
      </c>
      <c r="S366" s="19" t="s">
        <v>34</v>
      </c>
    </row>
    <row r="367" spans="1:20" x14ac:dyDescent="0.3">
      <c r="A367" s="19" t="s">
        <v>20</v>
      </c>
      <c r="B367" s="20" t="s">
        <v>21</v>
      </c>
      <c r="C367" s="19" t="s">
        <v>701</v>
      </c>
      <c r="E367" s="19" t="s">
        <v>25</v>
      </c>
      <c r="F367" s="19" t="s">
        <v>26</v>
      </c>
      <c r="G367" s="19" t="s">
        <v>644</v>
      </c>
      <c r="H367" s="19" t="s">
        <v>28</v>
      </c>
      <c r="I367" s="19" t="s">
        <v>57</v>
      </c>
      <c r="J367" s="23">
        <v>983</v>
      </c>
      <c r="K367" s="20">
        <v>100</v>
      </c>
      <c r="L367" s="25">
        <f t="shared" si="12"/>
        <v>983</v>
      </c>
      <c r="M367" s="25">
        <f t="shared" si="13"/>
        <v>0</v>
      </c>
      <c r="N367" s="19" t="s">
        <v>702</v>
      </c>
      <c r="O367" s="19" t="s">
        <v>31</v>
      </c>
      <c r="P367" s="20"/>
      <c r="Q367" s="19" t="s">
        <v>32</v>
      </c>
      <c r="R367" s="19" t="s">
        <v>33</v>
      </c>
      <c r="S367" s="19" t="s">
        <v>34</v>
      </c>
      <c r="T367" s="19" t="s">
        <v>272</v>
      </c>
    </row>
    <row r="368" spans="1:20" x14ac:dyDescent="0.3">
      <c r="A368" s="19" t="s">
        <v>20</v>
      </c>
      <c r="B368" s="20" t="s">
        <v>21</v>
      </c>
      <c r="C368" s="19" t="s">
        <v>703</v>
      </c>
      <c r="D368" s="19" t="s">
        <v>24</v>
      </c>
      <c r="E368" s="19" t="s">
        <v>25</v>
      </c>
      <c r="F368" s="19" t="s">
        <v>26</v>
      </c>
      <c r="G368" s="19" t="s">
        <v>38</v>
      </c>
      <c r="H368" s="19" t="s">
        <v>28</v>
      </c>
      <c r="I368" s="19" t="s">
        <v>29</v>
      </c>
      <c r="J368" s="23">
        <v>107</v>
      </c>
      <c r="K368" s="20">
        <v>47</v>
      </c>
      <c r="L368" s="25">
        <f t="shared" si="12"/>
        <v>50.29</v>
      </c>
      <c r="M368" s="25">
        <f t="shared" si="13"/>
        <v>56.71</v>
      </c>
      <c r="N368" s="19" t="s">
        <v>704</v>
      </c>
      <c r="O368" s="19" t="s">
        <v>31</v>
      </c>
      <c r="P368" s="20"/>
      <c r="Q368" s="19" t="s">
        <v>32</v>
      </c>
      <c r="R368" s="19" t="s">
        <v>33</v>
      </c>
      <c r="S368" s="19" t="s">
        <v>34</v>
      </c>
      <c r="T368" s="19" t="s">
        <v>131</v>
      </c>
    </row>
    <row r="369" spans="1:20" x14ac:dyDescent="0.3">
      <c r="A369" s="19" t="s">
        <v>20</v>
      </c>
      <c r="B369" s="20" t="s">
        <v>21</v>
      </c>
      <c r="C369" s="19" t="s">
        <v>705</v>
      </c>
      <c r="E369" s="19" t="s">
        <v>25</v>
      </c>
      <c r="F369" s="19" t="s">
        <v>26</v>
      </c>
      <c r="G369" s="19" t="s">
        <v>38</v>
      </c>
      <c r="H369" s="19" t="s">
        <v>141</v>
      </c>
      <c r="J369" s="23">
        <v>42972</v>
      </c>
      <c r="K369" s="20">
        <v>46</v>
      </c>
      <c r="L369" s="25">
        <f t="shared" si="12"/>
        <v>19767.12</v>
      </c>
      <c r="M369" s="25">
        <f t="shared" si="13"/>
        <v>23204.880000000001</v>
      </c>
      <c r="O369" s="19" t="s">
        <v>31</v>
      </c>
      <c r="P369" s="20"/>
      <c r="Q369" s="19" t="s">
        <v>122</v>
      </c>
      <c r="T369" s="19" t="s">
        <v>163</v>
      </c>
    </row>
    <row r="370" spans="1:20" x14ac:dyDescent="0.3">
      <c r="A370" s="19" t="s">
        <v>20</v>
      </c>
      <c r="B370" s="20" t="s">
        <v>21</v>
      </c>
      <c r="C370" s="19" t="s">
        <v>706</v>
      </c>
      <c r="E370" s="19" t="s">
        <v>25</v>
      </c>
      <c r="F370" s="19" t="s">
        <v>26</v>
      </c>
      <c r="G370" s="19" t="s">
        <v>38</v>
      </c>
      <c r="H370" s="19" t="s">
        <v>141</v>
      </c>
      <c r="J370" s="23">
        <v>12508</v>
      </c>
      <c r="K370" s="20">
        <v>46</v>
      </c>
      <c r="L370" s="25">
        <f t="shared" si="12"/>
        <v>5753.68</v>
      </c>
      <c r="M370" s="25">
        <f t="shared" si="13"/>
        <v>6754.32</v>
      </c>
      <c r="O370" s="19" t="s">
        <v>31</v>
      </c>
      <c r="P370" s="20"/>
      <c r="Q370" s="19" t="s">
        <v>122</v>
      </c>
      <c r="T370" s="19" t="s">
        <v>119</v>
      </c>
    </row>
    <row r="371" spans="1:20" x14ac:dyDescent="0.3">
      <c r="A371" s="19" t="s">
        <v>20</v>
      </c>
      <c r="B371" s="20" t="s">
        <v>21</v>
      </c>
      <c r="C371" s="19" t="s">
        <v>707</v>
      </c>
      <c r="D371" s="19" t="s">
        <v>24</v>
      </c>
      <c r="E371" s="19" t="s">
        <v>25</v>
      </c>
      <c r="F371" s="19" t="s">
        <v>26</v>
      </c>
      <c r="G371" s="19" t="s">
        <v>38</v>
      </c>
      <c r="H371" s="19" t="s">
        <v>28</v>
      </c>
      <c r="I371" s="19" t="s">
        <v>42</v>
      </c>
      <c r="J371" s="23">
        <v>5536</v>
      </c>
      <c r="K371" s="20">
        <v>31</v>
      </c>
      <c r="L371" s="25">
        <f t="shared" si="12"/>
        <v>1716.16</v>
      </c>
      <c r="M371" s="25">
        <f t="shared" si="13"/>
        <v>3819.84</v>
      </c>
      <c r="O371" s="19" t="s">
        <v>31</v>
      </c>
      <c r="P371" s="20"/>
      <c r="Q371" s="19" t="s">
        <v>32</v>
      </c>
      <c r="R371" s="19" t="s">
        <v>33</v>
      </c>
      <c r="S371" s="19" t="s">
        <v>34</v>
      </c>
      <c r="T371" s="19" t="s">
        <v>40</v>
      </c>
    </row>
    <row r="372" spans="1:20" x14ac:dyDescent="0.3">
      <c r="A372" s="19" t="s">
        <v>20</v>
      </c>
      <c r="B372" s="20" t="s">
        <v>21</v>
      </c>
      <c r="C372" s="19" t="s">
        <v>708</v>
      </c>
      <c r="D372" s="19" t="s">
        <v>24</v>
      </c>
      <c r="E372" s="19" t="s">
        <v>25</v>
      </c>
      <c r="F372" s="19" t="s">
        <v>26</v>
      </c>
      <c r="G372" s="19" t="s">
        <v>38</v>
      </c>
      <c r="H372" s="19" t="s">
        <v>28</v>
      </c>
      <c r="I372" s="19" t="s">
        <v>42</v>
      </c>
      <c r="J372" s="23">
        <v>30420</v>
      </c>
      <c r="K372" s="20">
        <v>45</v>
      </c>
      <c r="L372" s="25">
        <f t="shared" si="12"/>
        <v>13689</v>
      </c>
      <c r="M372" s="25">
        <f t="shared" si="13"/>
        <v>16731</v>
      </c>
      <c r="O372" s="19" t="s">
        <v>31</v>
      </c>
      <c r="P372" s="20"/>
      <c r="Q372" s="19" t="s">
        <v>32</v>
      </c>
      <c r="R372" s="19" t="s">
        <v>33</v>
      </c>
      <c r="S372" s="19" t="s">
        <v>34</v>
      </c>
      <c r="T372" s="19" t="s">
        <v>119</v>
      </c>
    </row>
    <row r="373" spans="1:20" x14ac:dyDescent="0.3">
      <c r="A373" s="19" t="s">
        <v>20</v>
      </c>
      <c r="B373" s="20" t="s">
        <v>21</v>
      </c>
      <c r="C373" s="19" t="s">
        <v>709</v>
      </c>
      <c r="E373" s="19" t="s">
        <v>25</v>
      </c>
      <c r="F373" s="19" t="s">
        <v>26</v>
      </c>
      <c r="G373" s="19" t="s">
        <v>38</v>
      </c>
      <c r="H373" s="19" t="s">
        <v>121</v>
      </c>
      <c r="I373" s="19" t="s">
        <v>29</v>
      </c>
      <c r="J373" s="23">
        <v>169</v>
      </c>
      <c r="K373" s="20">
        <v>43</v>
      </c>
      <c r="L373" s="25">
        <f t="shared" si="12"/>
        <v>72.67</v>
      </c>
      <c r="M373" s="25">
        <f t="shared" si="13"/>
        <v>96.33</v>
      </c>
      <c r="N373" s="19" t="s">
        <v>710</v>
      </c>
      <c r="O373" s="19" t="s">
        <v>31</v>
      </c>
      <c r="P373" s="20"/>
      <c r="Q373" s="19" t="s">
        <v>122</v>
      </c>
      <c r="T373" s="19" t="s">
        <v>40</v>
      </c>
    </row>
    <row r="374" spans="1:20" x14ac:dyDescent="0.3">
      <c r="A374" s="19" t="s">
        <v>20</v>
      </c>
      <c r="B374" s="20" t="s">
        <v>21</v>
      </c>
      <c r="C374" s="19" t="s">
        <v>711</v>
      </c>
      <c r="D374" s="19" t="s">
        <v>24</v>
      </c>
      <c r="E374" s="19" t="s">
        <v>25</v>
      </c>
      <c r="F374" s="19" t="s">
        <v>26</v>
      </c>
      <c r="G374" s="19" t="s">
        <v>38</v>
      </c>
      <c r="H374" s="19" t="s">
        <v>28</v>
      </c>
      <c r="I374" s="19" t="s">
        <v>42</v>
      </c>
      <c r="J374" s="23">
        <v>8035</v>
      </c>
      <c r="K374" s="20">
        <v>25</v>
      </c>
      <c r="L374" s="25">
        <f t="shared" si="12"/>
        <v>2008.75</v>
      </c>
      <c r="M374" s="25">
        <f t="shared" si="13"/>
        <v>6026.25</v>
      </c>
      <c r="N374" s="19" t="s">
        <v>485</v>
      </c>
      <c r="O374" s="19" t="s">
        <v>31</v>
      </c>
      <c r="P374" s="20"/>
      <c r="Q374" s="19" t="s">
        <v>32</v>
      </c>
      <c r="R374" s="19" t="s">
        <v>33</v>
      </c>
      <c r="S374" s="19" t="s">
        <v>34</v>
      </c>
      <c r="T374" s="19" t="s">
        <v>40</v>
      </c>
    </row>
    <row r="375" spans="1:20" x14ac:dyDescent="0.3">
      <c r="A375" s="19" t="s">
        <v>20</v>
      </c>
      <c r="B375" s="20" t="s">
        <v>21</v>
      </c>
      <c r="C375" s="19" t="s">
        <v>712</v>
      </c>
      <c r="D375" s="19" t="s">
        <v>24</v>
      </c>
      <c r="E375" s="19" t="s">
        <v>25</v>
      </c>
      <c r="F375" s="19" t="s">
        <v>26</v>
      </c>
      <c r="G375" s="19" t="s">
        <v>38</v>
      </c>
      <c r="H375" s="19" t="s">
        <v>28</v>
      </c>
      <c r="I375" s="19" t="s">
        <v>29</v>
      </c>
      <c r="J375" s="23">
        <v>3836</v>
      </c>
      <c r="K375" s="20">
        <v>51</v>
      </c>
      <c r="L375" s="25">
        <f t="shared" si="12"/>
        <v>1956.36</v>
      </c>
      <c r="M375" s="25">
        <f t="shared" si="13"/>
        <v>1879.64</v>
      </c>
      <c r="N375" s="19" t="s">
        <v>713</v>
      </c>
      <c r="O375" s="19" t="s">
        <v>31</v>
      </c>
      <c r="P375" s="20"/>
      <c r="Q375" s="19" t="s">
        <v>32</v>
      </c>
      <c r="R375" s="19" t="s">
        <v>33</v>
      </c>
      <c r="S375" s="19" t="s">
        <v>34</v>
      </c>
      <c r="T375" s="19" t="s">
        <v>36</v>
      </c>
    </row>
    <row r="376" spans="1:20" x14ac:dyDescent="0.3">
      <c r="A376" s="19" t="s">
        <v>20</v>
      </c>
      <c r="B376" s="20" t="s">
        <v>21</v>
      </c>
      <c r="C376" s="19" t="s">
        <v>714</v>
      </c>
      <c r="E376" s="19" t="s">
        <v>25</v>
      </c>
      <c r="F376" s="19" t="s">
        <v>26</v>
      </c>
      <c r="G376" s="19" t="s">
        <v>38</v>
      </c>
      <c r="H376" s="19" t="s">
        <v>28</v>
      </c>
      <c r="I376" s="19" t="s">
        <v>57</v>
      </c>
      <c r="J376" s="23">
        <v>983</v>
      </c>
      <c r="K376" s="20">
        <v>100</v>
      </c>
      <c r="L376" s="25">
        <f t="shared" si="12"/>
        <v>983</v>
      </c>
      <c r="M376" s="25">
        <f t="shared" si="13"/>
        <v>0</v>
      </c>
      <c r="N376" s="19" t="s">
        <v>715</v>
      </c>
      <c r="O376" s="19" t="s">
        <v>31</v>
      </c>
      <c r="P376" s="20"/>
      <c r="Q376" s="19" t="s">
        <v>32</v>
      </c>
      <c r="R376" s="19" t="s">
        <v>33</v>
      </c>
      <c r="S376" s="19" t="s">
        <v>34</v>
      </c>
      <c r="T376" s="19" t="s">
        <v>272</v>
      </c>
    </row>
    <row r="377" spans="1:20" x14ac:dyDescent="0.3">
      <c r="A377" s="19" t="s">
        <v>20</v>
      </c>
      <c r="B377" s="20" t="s">
        <v>21</v>
      </c>
      <c r="C377" s="19" t="s">
        <v>716</v>
      </c>
      <c r="E377" s="19" t="s">
        <v>25</v>
      </c>
      <c r="F377" s="19" t="s">
        <v>26</v>
      </c>
      <c r="G377" s="19" t="s">
        <v>38</v>
      </c>
      <c r="H377" s="19" t="s">
        <v>28</v>
      </c>
      <c r="I377" s="19" t="s">
        <v>57</v>
      </c>
      <c r="J377" s="23">
        <v>1116</v>
      </c>
      <c r="K377" s="20">
        <v>100</v>
      </c>
      <c r="L377" s="25">
        <f t="shared" si="12"/>
        <v>1116</v>
      </c>
      <c r="M377" s="25">
        <f t="shared" si="13"/>
        <v>0</v>
      </c>
      <c r="O377" s="19" t="s">
        <v>31</v>
      </c>
      <c r="P377" s="20"/>
      <c r="Q377" s="19" t="s">
        <v>32</v>
      </c>
      <c r="R377" s="19" t="s">
        <v>33</v>
      </c>
      <c r="S377" s="19" t="s">
        <v>34</v>
      </c>
      <c r="T377" s="19" t="s">
        <v>559</v>
      </c>
    </row>
    <row r="378" spans="1:20" x14ac:dyDescent="0.3">
      <c r="A378" s="19" t="s">
        <v>20</v>
      </c>
      <c r="B378" s="20" t="s">
        <v>21</v>
      </c>
      <c r="C378" s="19" t="s">
        <v>717</v>
      </c>
      <c r="D378" s="19" t="s">
        <v>24</v>
      </c>
      <c r="E378" s="19" t="s">
        <v>25</v>
      </c>
      <c r="F378" s="19" t="s">
        <v>26</v>
      </c>
      <c r="G378" s="19" t="s">
        <v>38</v>
      </c>
      <c r="H378" s="19" t="s">
        <v>28</v>
      </c>
      <c r="I378" s="19" t="s">
        <v>29</v>
      </c>
      <c r="J378" s="23">
        <v>8741</v>
      </c>
      <c r="K378" s="20">
        <v>40</v>
      </c>
      <c r="L378" s="25">
        <f t="shared" si="12"/>
        <v>3496.4</v>
      </c>
      <c r="M378" s="25">
        <f t="shared" si="13"/>
        <v>5244.6</v>
      </c>
      <c r="N378" s="19" t="s">
        <v>718</v>
      </c>
      <c r="O378" s="19" t="s">
        <v>31</v>
      </c>
      <c r="P378" s="20"/>
      <c r="Q378" s="19" t="s">
        <v>32</v>
      </c>
      <c r="R378" s="19" t="s">
        <v>33</v>
      </c>
      <c r="S378" s="19" t="s">
        <v>34</v>
      </c>
      <c r="T378" s="19" t="s">
        <v>40</v>
      </c>
    </row>
    <row r="379" spans="1:20" x14ac:dyDescent="0.3">
      <c r="A379" s="19" t="s">
        <v>20</v>
      </c>
      <c r="B379" s="20" t="s">
        <v>21</v>
      </c>
      <c r="C379" s="19" t="s">
        <v>719</v>
      </c>
      <c r="D379" s="19" t="s">
        <v>24</v>
      </c>
      <c r="E379" s="19" t="s">
        <v>25</v>
      </c>
      <c r="F379" s="19" t="s">
        <v>26</v>
      </c>
      <c r="G379" s="19" t="s">
        <v>38</v>
      </c>
      <c r="H379" s="19" t="s">
        <v>28</v>
      </c>
      <c r="I379" s="19" t="s">
        <v>42</v>
      </c>
      <c r="J379" s="23">
        <v>5220</v>
      </c>
      <c r="K379" s="20">
        <v>46</v>
      </c>
      <c r="L379" s="25">
        <f t="shared" si="12"/>
        <v>2401.1999999999998</v>
      </c>
      <c r="M379" s="25">
        <f t="shared" si="13"/>
        <v>2818.8</v>
      </c>
      <c r="N379" s="19" t="s">
        <v>720</v>
      </c>
      <c r="O379" s="19" t="s">
        <v>31</v>
      </c>
      <c r="P379" s="20"/>
      <c r="Q379" s="19" t="s">
        <v>32</v>
      </c>
      <c r="R379" s="19" t="s">
        <v>33</v>
      </c>
      <c r="S379" s="19" t="s">
        <v>34</v>
      </c>
      <c r="T379" s="19" t="s">
        <v>119</v>
      </c>
    </row>
    <row r="380" spans="1:20" x14ac:dyDescent="0.3">
      <c r="A380" s="19" t="s">
        <v>20</v>
      </c>
      <c r="B380" s="20" t="s">
        <v>21</v>
      </c>
      <c r="C380" s="19" t="s">
        <v>721</v>
      </c>
      <c r="D380" s="19" t="s">
        <v>24</v>
      </c>
      <c r="E380" s="19" t="s">
        <v>25</v>
      </c>
      <c r="F380" s="19" t="s">
        <v>26</v>
      </c>
      <c r="G380" s="19" t="s">
        <v>38</v>
      </c>
      <c r="H380" s="19" t="s">
        <v>28</v>
      </c>
      <c r="I380" s="19" t="s">
        <v>29</v>
      </c>
      <c r="J380" s="23">
        <v>329</v>
      </c>
      <c r="K380" s="20">
        <v>44</v>
      </c>
      <c r="L380" s="25">
        <f t="shared" si="12"/>
        <v>144.76</v>
      </c>
      <c r="M380" s="25">
        <f t="shared" si="13"/>
        <v>184.24</v>
      </c>
      <c r="N380" s="19" t="s">
        <v>722</v>
      </c>
      <c r="O380" s="19" t="s">
        <v>31</v>
      </c>
      <c r="P380" s="20"/>
      <c r="Q380" s="19" t="s">
        <v>32</v>
      </c>
      <c r="R380" s="19" t="s">
        <v>33</v>
      </c>
      <c r="S380" s="19" t="s">
        <v>34</v>
      </c>
      <c r="T380" s="19" t="s">
        <v>119</v>
      </c>
    </row>
    <row r="381" spans="1:20" x14ac:dyDescent="0.3">
      <c r="A381" s="19" t="s">
        <v>20</v>
      </c>
      <c r="B381" s="20" t="s">
        <v>21</v>
      </c>
      <c r="C381" s="19" t="s">
        <v>723</v>
      </c>
      <c r="D381" s="19" t="s">
        <v>24</v>
      </c>
      <c r="E381" s="19" t="s">
        <v>25</v>
      </c>
      <c r="F381" s="19" t="s">
        <v>26</v>
      </c>
      <c r="G381" s="19" t="s">
        <v>38</v>
      </c>
      <c r="H381" s="19" t="s">
        <v>28</v>
      </c>
      <c r="I381" s="19" t="s">
        <v>42</v>
      </c>
      <c r="J381" s="23">
        <v>7184</v>
      </c>
      <c r="K381" s="20">
        <v>44</v>
      </c>
      <c r="L381" s="25">
        <f t="shared" si="12"/>
        <v>3160.96</v>
      </c>
      <c r="M381" s="25">
        <f t="shared" si="13"/>
        <v>4023.04</v>
      </c>
      <c r="N381" s="19" t="s">
        <v>481</v>
      </c>
      <c r="O381" s="19" t="s">
        <v>31</v>
      </c>
      <c r="P381" s="20"/>
      <c r="Q381" s="19" t="s">
        <v>32</v>
      </c>
      <c r="R381" s="19" t="s">
        <v>33</v>
      </c>
      <c r="S381" s="19" t="s">
        <v>34</v>
      </c>
      <c r="T381" s="19" t="s">
        <v>119</v>
      </c>
    </row>
    <row r="382" spans="1:20" x14ac:dyDescent="0.3">
      <c r="A382" s="19" t="s">
        <v>20</v>
      </c>
      <c r="B382" s="20" t="s">
        <v>21</v>
      </c>
      <c r="C382" s="19" t="s">
        <v>724</v>
      </c>
      <c r="E382" s="19" t="s">
        <v>25</v>
      </c>
      <c r="F382" s="19" t="s">
        <v>26</v>
      </c>
      <c r="G382" s="19" t="s">
        <v>38</v>
      </c>
      <c r="H382" s="19" t="s">
        <v>28</v>
      </c>
      <c r="I382" s="19" t="s">
        <v>57</v>
      </c>
      <c r="J382" s="23">
        <v>1116</v>
      </c>
      <c r="K382" s="20">
        <v>100</v>
      </c>
      <c r="L382" s="25">
        <f t="shared" si="12"/>
        <v>1116</v>
      </c>
      <c r="M382" s="25">
        <f t="shared" si="13"/>
        <v>0</v>
      </c>
      <c r="N382" s="19" t="s">
        <v>725</v>
      </c>
      <c r="O382" s="19" t="s">
        <v>31</v>
      </c>
      <c r="P382" s="20"/>
      <c r="Q382" s="19" t="s">
        <v>32</v>
      </c>
      <c r="R382" s="19" t="s">
        <v>33</v>
      </c>
      <c r="S382" s="19" t="s">
        <v>34</v>
      </c>
      <c r="T382" s="19" t="s">
        <v>559</v>
      </c>
    </row>
    <row r="383" spans="1:20" x14ac:dyDescent="0.3">
      <c r="A383" s="19" t="s">
        <v>20</v>
      </c>
      <c r="B383" s="20" t="s">
        <v>21</v>
      </c>
      <c r="C383" s="19" t="s">
        <v>726</v>
      </c>
      <c r="D383" s="19" t="s">
        <v>24</v>
      </c>
      <c r="E383" s="19" t="s">
        <v>25</v>
      </c>
      <c r="F383" s="19" t="s">
        <v>26</v>
      </c>
      <c r="G383" s="19" t="s">
        <v>38</v>
      </c>
      <c r="H383" s="19" t="s">
        <v>28</v>
      </c>
      <c r="I383" s="19" t="s">
        <v>29</v>
      </c>
      <c r="J383" s="23">
        <v>10208</v>
      </c>
      <c r="K383" s="20">
        <v>42</v>
      </c>
      <c r="L383" s="25">
        <f t="shared" si="12"/>
        <v>4287.3599999999997</v>
      </c>
      <c r="M383" s="25">
        <f t="shared" si="13"/>
        <v>5920.64</v>
      </c>
      <c r="N383" s="19" t="s">
        <v>727</v>
      </c>
      <c r="O383" s="19" t="s">
        <v>31</v>
      </c>
      <c r="P383" s="20"/>
      <c r="Q383" s="19" t="s">
        <v>32</v>
      </c>
      <c r="R383" s="19" t="s">
        <v>33</v>
      </c>
      <c r="S383" s="19" t="s">
        <v>34</v>
      </c>
      <c r="T383" s="19" t="s">
        <v>40</v>
      </c>
    </row>
    <row r="384" spans="1:20" x14ac:dyDescent="0.3">
      <c r="A384" s="19" t="s">
        <v>20</v>
      </c>
      <c r="B384" s="20" t="s">
        <v>21</v>
      </c>
      <c r="C384" s="19" t="s">
        <v>728</v>
      </c>
      <c r="E384" s="19" t="s">
        <v>25</v>
      </c>
      <c r="F384" s="19" t="s">
        <v>26</v>
      </c>
      <c r="G384" s="19" t="s">
        <v>38</v>
      </c>
      <c r="H384" s="19" t="s">
        <v>28</v>
      </c>
      <c r="I384" s="19" t="s">
        <v>57</v>
      </c>
      <c r="J384" s="23">
        <v>1116</v>
      </c>
      <c r="K384" s="20">
        <v>100</v>
      </c>
      <c r="L384" s="25">
        <f t="shared" si="12"/>
        <v>1116</v>
      </c>
      <c r="M384" s="25">
        <f t="shared" si="13"/>
        <v>0</v>
      </c>
      <c r="N384" s="19" t="s">
        <v>252</v>
      </c>
      <c r="O384" s="19" t="s">
        <v>31</v>
      </c>
      <c r="P384" s="20"/>
      <c r="Q384" s="19" t="s">
        <v>32</v>
      </c>
      <c r="R384" s="19" t="s">
        <v>33</v>
      </c>
      <c r="S384" s="19" t="s">
        <v>34</v>
      </c>
      <c r="T384" s="19" t="s">
        <v>559</v>
      </c>
    </row>
    <row r="385" spans="1:20" x14ac:dyDescent="0.3">
      <c r="A385" s="19" t="s">
        <v>20</v>
      </c>
      <c r="B385" s="20" t="s">
        <v>21</v>
      </c>
      <c r="C385" s="19" t="s">
        <v>729</v>
      </c>
      <c r="E385" s="19" t="s">
        <v>25</v>
      </c>
      <c r="F385" s="19" t="s">
        <v>26</v>
      </c>
      <c r="G385" s="19" t="s">
        <v>38</v>
      </c>
      <c r="H385" s="19" t="s">
        <v>28</v>
      </c>
      <c r="I385" s="19" t="s">
        <v>57</v>
      </c>
      <c r="J385" s="23">
        <v>1347</v>
      </c>
      <c r="K385" s="20">
        <v>100</v>
      </c>
      <c r="L385" s="25">
        <f t="shared" si="12"/>
        <v>1347</v>
      </c>
      <c r="M385" s="25">
        <f t="shared" si="13"/>
        <v>0</v>
      </c>
      <c r="O385" s="19" t="s">
        <v>31</v>
      </c>
      <c r="P385" s="20"/>
      <c r="Q385" s="19" t="s">
        <v>32</v>
      </c>
      <c r="R385" s="19" t="s">
        <v>33</v>
      </c>
      <c r="S385" s="19" t="s">
        <v>34</v>
      </c>
      <c r="T385" s="19" t="s">
        <v>559</v>
      </c>
    </row>
    <row r="386" spans="1:20" x14ac:dyDescent="0.3">
      <c r="A386" s="19" t="s">
        <v>20</v>
      </c>
      <c r="B386" s="20" t="s">
        <v>21</v>
      </c>
      <c r="C386" s="19" t="s">
        <v>730</v>
      </c>
      <c r="D386" s="19" t="s">
        <v>24</v>
      </c>
      <c r="E386" s="19" t="s">
        <v>25</v>
      </c>
      <c r="F386" s="19" t="s">
        <v>26</v>
      </c>
      <c r="G386" s="19" t="s">
        <v>38</v>
      </c>
      <c r="H386" s="19" t="s">
        <v>28</v>
      </c>
      <c r="I386" s="19" t="s">
        <v>29</v>
      </c>
      <c r="J386" s="23">
        <v>4713</v>
      </c>
      <c r="K386" s="20">
        <v>52</v>
      </c>
      <c r="L386" s="25">
        <f t="shared" si="12"/>
        <v>2450.7600000000002</v>
      </c>
      <c r="M386" s="25">
        <f t="shared" si="13"/>
        <v>2262.2399999999998</v>
      </c>
      <c r="N386" s="19" t="s">
        <v>731</v>
      </c>
      <c r="O386" s="19" t="s">
        <v>31</v>
      </c>
      <c r="P386" s="20"/>
      <c r="Q386" s="19" t="s">
        <v>32</v>
      </c>
      <c r="R386" s="19" t="s">
        <v>33</v>
      </c>
      <c r="S386" s="19" t="s">
        <v>34</v>
      </c>
      <c r="T386" s="19" t="s">
        <v>36</v>
      </c>
    </row>
    <row r="387" spans="1:20" x14ac:dyDescent="0.3">
      <c r="A387" s="19" t="s">
        <v>20</v>
      </c>
      <c r="B387" s="20" t="s">
        <v>21</v>
      </c>
      <c r="C387" s="19" t="s">
        <v>732</v>
      </c>
      <c r="D387" s="19" t="s">
        <v>24</v>
      </c>
      <c r="E387" s="19" t="s">
        <v>25</v>
      </c>
      <c r="F387" s="19" t="s">
        <v>26</v>
      </c>
      <c r="G387" s="19" t="s">
        <v>38</v>
      </c>
      <c r="H387" s="19" t="s">
        <v>28</v>
      </c>
      <c r="I387" s="19" t="s">
        <v>29</v>
      </c>
      <c r="J387" s="23">
        <v>1091</v>
      </c>
      <c r="K387" s="20">
        <v>46</v>
      </c>
      <c r="L387" s="25">
        <f t="shared" si="12"/>
        <v>501.86</v>
      </c>
      <c r="M387" s="25">
        <f t="shared" si="13"/>
        <v>589.14</v>
      </c>
      <c r="O387" s="19" t="s">
        <v>87</v>
      </c>
      <c r="P387" s="20"/>
      <c r="Q387" s="19" t="s">
        <v>32</v>
      </c>
      <c r="R387" s="19" t="s">
        <v>33</v>
      </c>
      <c r="S387" s="19" t="s">
        <v>34</v>
      </c>
      <c r="T387" s="19" t="s">
        <v>36</v>
      </c>
    </row>
    <row r="388" spans="1:20" x14ac:dyDescent="0.3">
      <c r="A388" s="19" t="s">
        <v>20</v>
      </c>
      <c r="B388" s="20" t="s">
        <v>21</v>
      </c>
      <c r="C388" s="19" t="s">
        <v>733</v>
      </c>
      <c r="E388" s="19" t="s">
        <v>25</v>
      </c>
      <c r="F388" s="19" t="s">
        <v>26</v>
      </c>
      <c r="G388" s="19" t="s">
        <v>38</v>
      </c>
      <c r="H388" s="19" t="s">
        <v>28</v>
      </c>
      <c r="I388" s="19" t="s">
        <v>57</v>
      </c>
      <c r="J388" s="23">
        <v>4206</v>
      </c>
      <c r="K388" s="20">
        <v>100</v>
      </c>
      <c r="L388" s="25">
        <f t="shared" si="12"/>
        <v>4206</v>
      </c>
      <c r="M388" s="25">
        <f t="shared" si="13"/>
        <v>0</v>
      </c>
      <c r="O388" s="19" t="s">
        <v>87</v>
      </c>
      <c r="P388" s="20"/>
      <c r="Q388" s="19" t="s">
        <v>32</v>
      </c>
      <c r="R388" s="19" t="s">
        <v>639</v>
      </c>
      <c r="S388" s="19" t="s">
        <v>34</v>
      </c>
      <c r="T388" s="19" t="s">
        <v>272</v>
      </c>
    </row>
    <row r="389" spans="1:20" x14ac:dyDescent="0.3">
      <c r="A389" s="19" t="s">
        <v>20</v>
      </c>
      <c r="B389" s="20" t="s">
        <v>21</v>
      </c>
      <c r="C389" s="19" t="s">
        <v>734</v>
      </c>
      <c r="E389" s="19" t="s">
        <v>25</v>
      </c>
      <c r="F389" s="19" t="s">
        <v>26</v>
      </c>
      <c r="G389" s="19" t="s">
        <v>38</v>
      </c>
      <c r="H389" s="19" t="s">
        <v>28</v>
      </c>
      <c r="I389" s="19" t="s">
        <v>57</v>
      </c>
      <c r="J389" s="23">
        <v>4206</v>
      </c>
      <c r="K389" s="20">
        <v>100</v>
      </c>
      <c r="L389" s="25">
        <f t="shared" si="12"/>
        <v>4206</v>
      </c>
      <c r="M389" s="25">
        <f t="shared" si="13"/>
        <v>0</v>
      </c>
      <c r="O389" s="19" t="s">
        <v>87</v>
      </c>
      <c r="P389" s="20"/>
      <c r="Q389" s="19" t="s">
        <v>32</v>
      </c>
      <c r="R389" s="19" t="s">
        <v>639</v>
      </c>
      <c r="S389" s="19" t="s">
        <v>34</v>
      </c>
      <c r="T389" s="19" t="s">
        <v>272</v>
      </c>
    </row>
    <row r="390" spans="1:20" x14ac:dyDescent="0.3">
      <c r="A390" s="19" t="s">
        <v>20</v>
      </c>
      <c r="B390" s="20" t="s">
        <v>21</v>
      </c>
      <c r="C390" s="19" t="s">
        <v>735</v>
      </c>
      <c r="D390" s="19" t="s">
        <v>24</v>
      </c>
      <c r="E390" s="19" t="s">
        <v>25</v>
      </c>
      <c r="F390" s="19" t="s">
        <v>26</v>
      </c>
      <c r="G390" s="19" t="s">
        <v>570</v>
      </c>
      <c r="H390" s="19" t="s">
        <v>28</v>
      </c>
      <c r="I390" s="19" t="s">
        <v>42</v>
      </c>
      <c r="J390" s="23">
        <v>26113</v>
      </c>
      <c r="K390" s="20">
        <v>24</v>
      </c>
      <c r="L390" s="25">
        <f t="shared" si="12"/>
        <v>6267.12</v>
      </c>
      <c r="M390" s="25">
        <f t="shared" si="13"/>
        <v>19845.88</v>
      </c>
      <c r="N390" s="19" t="s">
        <v>736</v>
      </c>
      <c r="O390" s="19" t="s">
        <v>31</v>
      </c>
      <c r="P390" s="20"/>
      <c r="Q390" s="19" t="s">
        <v>32</v>
      </c>
      <c r="R390" s="19" t="s">
        <v>33</v>
      </c>
      <c r="S390" s="19" t="s">
        <v>34</v>
      </c>
      <c r="T390" s="19" t="s">
        <v>45</v>
      </c>
    </row>
    <row r="391" spans="1:20" x14ac:dyDescent="0.3">
      <c r="A391" s="19" t="s">
        <v>20</v>
      </c>
      <c r="B391" s="20" t="s">
        <v>21</v>
      </c>
      <c r="C391" s="19" t="s">
        <v>737</v>
      </c>
      <c r="D391" s="19" t="s">
        <v>24</v>
      </c>
      <c r="E391" s="19" t="s">
        <v>25</v>
      </c>
      <c r="F391" s="19" t="s">
        <v>26</v>
      </c>
      <c r="G391" s="19" t="s">
        <v>570</v>
      </c>
      <c r="H391" s="19" t="s">
        <v>28</v>
      </c>
      <c r="I391" s="19" t="s">
        <v>29</v>
      </c>
      <c r="J391" s="23">
        <v>1137</v>
      </c>
      <c r="K391" s="20">
        <v>45</v>
      </c>
      <c r="L391" s="25">
        <f t="shared" si="12"/>
        <v>511.65</v>
      </c>
      <c r="M391" s="25">
        <f t="shared" si="13"/>
        <v>625.35</v>
      </c>
      <c r="N391" s="19" t="s">
        <v>738</v>
      </c>
      <c r="O391" s="19" t="s">
        <v>31</v>
      </c>
      <c r="P391" s="20"/>
      <c r="Q391" s="19" t="s">
        <v>32</v>
      </c>
      <c r="R391" s="19" t="s">
        <v>33</v>
      </c>
      <c r="S391" s="19" t="s">
        <v>34</v>
      </c>
      <c r="T391" s="19" t="s">
        <v>36</v>
      </c>
    </row>
    <row r="392" spans="1:20" x14ac:dyDescent="0.3">
      <c r="A392" s="19" t="s">
        <v>20</v>
      </c>
      <c r="B392" s="20" t="s">
        <v>21</v>
      </c>
      <c r="C392" s="19" t="s">
        <v>739</v>
      </c>
      <c r="D392" s="19" t="s">
        <v>24</v>
      </c>
      <c r="E392" s="19" t="s">
        <v>25</v>
      </c>
      <c r="F392" s="19" t="s">
        <v>26</v>
      </c>
      <c r="G392" s="19" t="s">
        <v>570</v>
      </c>
      <c r="H392" s="19" t="s">
        <v>28</v>
      </c>
      <c r="I392" s="19" t="s">
        <v>29</v>
      </c>
      <c r="J392" s="23">
        <v>2646</v>
      </c>
      <c r="K392" s="20">
        <v>45</v>
      </c>
      <c r="L392" s="25">
        <f t="shared" si="12"/>
        <v>1190.7</v>
      </c>
      <c r="M392" s="25">
        <f t="shared" si="13"/>
        <v>1455.3</v>
      </c>
      <c r="N392" s="19" t="s">
        <v>740</v>
      </c>
      <c r="O392" s="19" t="s">
        <v>31</v>
      </c>
      <c r="P392" s="20"/>
      <c r="Q392" s="19" t="s">
        <v>32</v>
      </c>
      <c r="R392" s="19" t="s">
        <v>33</v>
      </c>
      <c r="S392" s="19" t="s">
        <v>34</v>
      </c>
      <c r="T392" s="19" t="s">
        <v>131</v>
      </c>
    </row>
    <row r="393" spans="1:20" x14ac:dyDescent="0.3">
      <c r="B393" s="20"/>
      <c r="K393" s="20"/>
      <c r="P393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B6594-9341-FB41-AF4D-9023306554C8}">
  <dimension ref="A1:T287"/>
  <sheetViews>
    <sheetView zoomScale="120" zoomScaleNormal="120" workbookViewId="0"/>
  </sheetViews>
  <sheetFormatPr defaultColWidth="8.77734375" defaultRowHeight="14.4" x14ac:dyDescent="0.3"/>
  <cols>
    <col min="1" max="1" width="16" style="19" bestFit="1" customWidth="1"/>
    <col min="2" max="2" width="11.109375" style="19" bestFit="1" customWidth="1"/>
    <col min="3" max="3" width="19.33203125" style="19" bestFit="1" customWidth="1"/>
    <col min="4" max="4" width="17.109375" style="19" bestFit="1" customWidth="1"/>
    <col min="5" max="5" width="12.77734375" style="19" bestFit="1" customWidth="1"/>
    <col min="6" max="6" width="14.6640625" style="19" bestFit="1" customWidth="1"/>
    <col min="7" max="7" width="12.33203125" style="19" bestFit="1" customWidth="1"/>
    <col min="8" max="8" width="16.77734375" style="19" bestFit="1" customWidth="1"/>
    <col min="9" max="9" width="9.77734375" style="19" bestFit="1" customWidth="1"/>
    <col min="10" max="10" width="18.44140625" style="19" bestFit="1" customWidth="1"/>
    <col min="11" max="11" width="21" style="19" bestFit="1" customWidth="1"/>
    <col min="12" max="12" width="11.33203125" style="21" bestFit="1" customWidth="1"/>
    <col min="13" max="13" width="13.44140625" style="21" bestFit="1" customWidth="1"/>
    <col min="14" max="14" width="10.6640625" style="19" bestFit="1" customWidth="1"/>
    <col min="15" max="15" width="13.109375" style="19" bestFit="1" customWidth="1"/>
    <col min="16" max="16" width="14.6640625" style="19" bestFit="1" customWidth="1"/>
    <col min="17" max="17" width="14" style="19" bestFit="1" customWidth="1"/>
    <col min="18" max="18" width="12.44140625" style="19" bestFit="1" customWidth="1"/>
    <col min="19" max="19" width="17.6640625" style="19" bestFit="1" customWidth="1"/>
    <col min="20" max="20" width="25.77734375" style="19" customWidth="1"/>
    <col min="21" max="16384" width="8.77734375" style="19"/>
  </cols>
  <sheetData>
    <row r="1" spans="1:20" ht="43.2" x14ac:dyDescent="0.3">
      <c r="A1" s="17" t="s">
        <v>0</v>
      </c>
      <c r="B1" s="18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8" t="s">
        <v>10</v>
      </c>
      <c r="L1" s="24" t="s">
        <v>5781</v>
      </c>
      <c r="M1" s="24" t="s">
        <v>5782</v>
      </c>
      <c r="N1" s="17" t="s">
        <v>11</v>
      </c>
      <c r="O1" s="17" t="s">
        <v>12</v>
      </c>
      <c r="P1" s="18" t="s">
        <v>13</v>
      </c>
      <c r="Q1" s="17" t="s">
        <v>14</v>
      </c>
      <c r="R1" s="17" t="s">
        <v>15</v>
      </c>
      <c r="S1" s="17" t="s">
        <v>16</v>
      </c>
      <c r="T1" s="17" t="s">
        <v>19</v>
      </c>
    </row>
    <row r="2" spans="1:20" x14ac:dyDescent="0.3">
      <c r="A2" s="19" t="s">
        <v>1739</v>
      </c>
      <c r="B2" s="20" t="s">
        <v>6650</v>
      </c>
      <c r="C2" s="19" t="s">
        <v>6651</v>
      </c>
      <c r="D2" s="19" t="s">
        <v>24</v>
      </c>
      <c r="E2" s="19" t="s">
        <v>25</v>
      </c>
      <c r="F2" s="19" t="s">
        <v>26</v>
      </c>
      <c r="G2" s="19" t="s">
        <v>1740</v>
      </c>
      <c r="H2" s="19" t="s">
        <v>28</v>
      </c>
      <c r="I2" s="19" t="s">
        <v>29</v>
      </c>
      <c r="J2" s="19">
        <v>2291</v>
      </c>
      <c r="K2" s="20">
        <v>56</v>
      </c>
      <c r="L2" s="25">
        <f>J2*K2/100</f>
        <v>1282.96</v>
      </c>
      <c r="M2" s="25">
        <f>J2*(100-K2)/100</f>
        <v>1008.04</v>
      </c>
      <c r="N2" s="19" t="s">
        <v>1741</v>
      </c>
      <c r="O2" s="19" t="s">
        <v>87</v>
      </c>
      <c r="P2" s="20"/>
      <c r="Q2" s="19" t="s">
        <v>32</v>
      </c>
      <c r="R2" s="19" t="s">
        <v>33</v>
      </c>
      <c r="S2" s="19" t="s">
        <v>34</v>
      </c>
      <c r="T2" s="19" t="s">
        <v>1742</v>
      </c>
    </row>
    <row r="3" spans="1:20" x14ac:dyDescent="0.3">
      <c r="A3" s="19" t="s">
        <v>1739</v>
      </c>
      <c r="B3" s="20" t="s">
        <v>6650</v>
      </c>
      <c r="C3" s="19" t="s">
        <v>6652</v>
      </c>
      <c r="D3" s="19" t="s">
        <v>24</v>
      </c>
      <c r="E3" s="19" t="s">
        <v>25</v>
      </c>
      <c r="F3" s="19" t="s">
        <v>26</v>
      </c>
      <c r="G3" s="19" t="s">
        <v>1740</v>
      </c>
      <c r="H3" s="19" t="s">
        <v>28</v>
      </c>
      <c r="I3" s="19" t="s">
        <v>29</v>
      </c>
      <c r="J3" s="19">
        <v>1398</v>
      </c>
      <c r="K3" s="20">
        <v>36</v>
      </c>
      <c r="L3" s="25">
        <f t="shared" ref="L3:L66" si="0">J3*K3/100</f>
        <v>503.28</v>
      </c>
      <c r="M3" s="25">
        <f t="shared" ref="M3:M66" si="1">J3*(100-K3)/100</f>
        <v>894.72</v>
      </c>
      <c r="O3" s="19" t="s">
        <v>87</v>
      </c>
      <c r="P3" s="20"/>
      <c r="Q3" s="19" t="s">
        <v>32</v>
      </c>
      <c r="R3" s="19" t="s">
        <v>33</v>
      </c>
      <c r="S3" s="19" t="s">
        <v>34</v>
      </c>
      <c r="T3" s="19" t="s">
        <v>88</v>
      </c>
    </row>
    <row r="4" spans="1:20" x14ac:dyDescent="0.3">
      <c r="A4" s="19" t="s">
        <v>1739</v>
      </c>
      <c r="B4" s="20" t="s">
        <v>6650</v>
      </c>
      <c r="C4" s="19" t="s">
        <v>6653</v>
      </c>
      <c r="D4" s="19" t="s">
        <v>24</v>
      </c>
      <c r="E4" s="19" t="s">
        <v>25</v>
      </c>
      <c r="F4" s="19" t="s">
        <v>26</v>
      </c>
      <c r="G4" s="19" t="s">
        <v>1740</v>
      </c>
      <c r="H4" s="19" t="s">
        <v>28</v>
      </c>
      <c r="I4" s="19" t="s">
        <v>42</v>
      </c>
      <c r="J4" s="19">
        <v>11451</v>
      </c>
      <c r="K4" s="20">
        <v>43</v>
      </c>
      <c r="L4" s="25">
        <f t="shared" si="0"/>
        <v>4923.93</v>
      </c>
      <c r="M4" s="25">
        <f t="shared" si="1"/>
        <v>6527.07</v>
      </c>
      <c r="O4" s="19" t="s">
        <v>87</v>
      </c>
      <c r="P4" s="20"/>
      <c r="Q4" s="19" t="s">
        <v>32</v>
      </c>
      <c r="R4" s="19" t="s">
        <v>33</v>
      </c>
      <c r="S4" s="19" t="s">
        <v>34</v>
      </c>
      <c r="T4" s="19" t="s">
        <v>1744</v>
      </c>
    </row>
    <row r="5" spans="1:20" x14ac:dyDescent="0.3">
      <c r="A5" s="19" t="s">
        <v>1739</v>
      </c>
      <c r="B5" s="20" t="s">
        <v>6650</v>
      </c>
      <c r="C5" s="19" t="s">
        <v>6654</v>
      </c>
      <c r="D5" s="19" t="s">
        <v>24</v>
      </c>
      <c r="E5" s="19" t="s">
        <v>25</v>
      </c>
      <c r="F5" s="19" t="s">
        <v>26</v>
      </c>
      <c r="G5" s="19" t="s">
        <v>1740</v>
      </c>
      <c r="H5" s="19" t="s">
        <v>28</v>
      </c>
      <c r="I5" s="19" t="s">
        <v>29</v>
      </c>
      <c r="J5" s="19">
        <v>62</v>
      </c>
      <c r="K5" s="20">
        <v>46</v>
      </c>
      <c r="L5" s="25">
        <f t="shared" si="0"/>
        <v>28.52</v>
      </c>
      <c r="M5" s="25">
        <f t="shared" si="1"/>
        <v>33.479999999999997</v>
      </c>
      <c r="O5" s="19" t="s">
        <v>31</v>
      </c>
      <c r="P5" s="20"/>
      <c r="Q5" s="19" t="s">
        <v>32</v>
      </c>
      <c r="R5" s="19" t="s">
        <v>33</v>
      </c>
      <c r="S5" s="19" t="s">
        <v>34</v>
      </c>
      <c r="T5" s="19" t="s">
        <v>1745</v>
      </c>
    </row>
    <row r="6" spans="1:20" x14ac:dyDescent="0.3">
      <c r="A6" s="19" t="s">
        <v>1739</v>
      </c>
      <c r="B6" s="20" t="s">
        <v>6650</v>
      </c>
      <c r="C6" s="19" t="s">
        <v>6655</v>
      </c>
      <c r="D6" s="19" t="s">
        <v>24</v>
      </c>
      <c r="E6" s="19" t="s">
        <v>25</v>
      </c>
      <c r="F6" s="19" t="s">
        <v>26</v>
      </c>
      <c r="G6" s="19" t="s">
        <v>1740</v>
      </c>
      <c r="H6" s="19" t="s">
        <v>28</v>
      </c>
      <c r="I6" s="19" t="s">
        <v>29</v>
      </c>
      <c r="J6" s="19">
        <v>2406</v>
      </c>
      <c r="K6" s="20">
        <v>26</v>
      </c>
      <c r="L6" s="25">
        <f t="shared" si="0"/>
        <v>625.55999999999995</v>
      </c>
      <c r="M6" s="25">
        <f t="shared" si="1"/>
        <v>1780.44</v>
      </c>
      <c r="O6" s="19" t="s">
        <v>31</v>
      </c>
      <c r="P6" s="20"/>
      <c r="Q6" s="19" t="s">
        <v>32</v>
      </c>
      <c r="R6" s="19" t="s">
        <v>33</v>
      </c>
      <c r="S6" s="19" t="s">
        <v>34</v>
      </c>
      <c r="T6" s="19" t="s">
        <v>1403</v>
      </c>
    </row>
    <row r="7" spans="1:20" x14ac:dyDescent="0.3">
      <c r="A7" s="19" t="s">
        <v>1739</v>
      </c>
      <c r="B7" s="20" t="s">
        <v>6650</v>
      </c>
      <c r="C7" s="19" t="s">
        <v>6656</v>
      </c>
      <c r="D7" s="19" t="s">
        <v>24</v>
      </c>
      <c r="E7" s="19" t="s">
        <v>25</v>
      </c>
      <c r="F7" s="19" t="s">
        <v>26</v>
      </c>
      <c r="G7" s="19" t="s">
        <v>1740</v>
      </c>
      <c r="H7" s="19" t="s">
        <v>28</v>
      </c>
      <c r="I7" s="19" t="s">
        <v>42</v>
      </c>
      <c r="J7" s="19">
        <v>13066</v>
      </c>
      <c r="K7" s="20">
        <v>43</v>
      </c>
      <c r="L7" s="25">
        <f t="shared" si="0"/>
        <v>5618.38</v>
      </c>
      <c r="M7" s="25">
        <f t="shared" si="1"/>
        <v>7447.62</v>
      </c>
      <c r="O7" s="19" t="s">
        <v>87</v>
      </c>
      <c r="P7" s="20"/>
      <c r="Q7" s="19" t="s">
        <v>32</v>
      </c>
      <c r="R7" s="19" t="s">
        <v>33</v>
      </c>
      <c r="S7" s="19" t="s">
        <v>34</v>
      </c>
      <c r="T7" s="19" t="s">
        <v>1746</v>
      </c>
    </row>
    <row r="8" spans="1:20" x14ac:dyDescent="0.3">
      <c r="A8" s="19" t="s">
        <v>1739</v>
      </c>
      <c r="B8" s="20" t="s">
        <v>6650</v>
      </c>
      <c r="C8" s="19" t="s">
        <v>6657</v>
      </c>
      <c r="D8" s="19" t="s">
        <v>24</v>
      </c>
      <c r="E8" s="19" t="s">
        <v>25</v>
      </c>
      <c r="F8" s="19" t="s">
        <v>26</v>
      </c>
      <c r="G8" s="19" t="s">
        <v>1740</v>
      </c>
      <c r="H8" s="19" t="s">
        <v>28</v>
      </c>
      <c r="I8" s="19" t="s">
        <v>29</v>
      </c>
      <c r="J8" s="19">
        <v>72</v>
      </c>
      <c r="K8" s="20">
        <v>47</v>
      </c>
      <c r="L8" s="25">
        <f t="shared" si="0"/>
        <v>33.840000000000003</v>
      </c>
      <c r="M8" s="25">
        <f t="shared" si="1"/>
        <v>38.159999999999997</v>
      </c>
      <c r="O8" s="19" t="s">
        <v>87</v>
      </c>
      <c r="P8" s="20"/>
      <c r="Q8" s="19" t="s">
        <v>32</v>
      </c>
      <c r="R8" s="19" t="s">
        <v>33</v>
      </c>
      <c r="S8" s="19" t="s">
        <v>34</v>
      </c>
      <c r="T8" s="19" t="s">
        <v>88</v>
      </c>
    </row>
    <row r="9" spans="1:20" x14ac:dyDescent="0.3">
      <c r="A9" s="19" t="s">
        <v>1739</v>
      </c>
      <c r="B9" s="20" t="s">
        <v>6650</v>
      </c>
      <c r="C9" s="19" t="s">
        <v>6658</v>
      </c>
      <c r="D9" s="19" t="s">
        <v>50</v>
      </c>
      <c r="E9" s="19" t="s">
        <v>25</v>
      </c>
      <c r="F9" s="19" t="s">
        <v>26</v>
      </c>
      <c r="G9" s="19" t="s">
        <v>1740</v>
      </c>
      <c r="H9" s="19" t="s">
        <v>28</v>
      </c>
      <c r="I9" s="19" t="s">
        <v>57</v>
      </c>
      <c r="J9" s="19">
        <v>1607</v>
      </c>
      <c r="K9" s="20">
        <v>100</v>
      </c>
      <c r="L9" s="25">
        <f t="shared" si="0"/>
        <v>1607</v>
      </c>
      <c r="M9" s="25">
        <f t="shared" si="1"/>
        <v>0</v>
      </c>
      <c r="O9" s="19" t="s">
        <v>31</v>
      </c>
      <c r="P9" s="20"/>
      <c r="Q9" s="19" t="s">
        <v>32</v>
      </c>
      <c r="R9" s="19" t="s">
        <v>33</v>
      </c>
      <c r="S9" s="19" t="s">
        <v>34</v>
      </c>
      <c r="T9" s="19" t="s">
        <v>1403</v>
      </c>
    </row>
    <row r="10" spans="1:20" x14ac:dyDescent="0.3">
      <c r="A10" s="19" t="s">
        <v>1739</v>
      </c>
      <c r="B10" s="20" t="s">
        <v>6650</v>
      </c>
      <c r="C10" s="19" t="s">
        <v>6659</v>
      </c>
      <c r="D10" s="19" t="s">
        <v>24</v>
      </c>
      <c r="E10" s="19" t="s">
        <v>25</v>
      </c>
      <c r="F10" s="19" t="s">
        <v>26</v>
      </c>
      <c r="G10" s="19" t="s">
        <v>1740</v>
      </c>
      <c r="H10" s="19" t="s">
        <v>28</v>
      </c>
      <c r="I10" s="19" t="s">
        <v>29</v>
      </c>
      <c r="J10" s="19">
        <v>5957</v>
      </c>
      <c r="K10" s="20">
        <v>51</v>
      </c>
      <c r="L10" s="25">
        <f t="shared" si="0"/>
        <v>3038.07</v>
      </c>
      <c r="M10" s="25">
        <f t="shared" si="1"/>
        <v>2918.93</v>
      </c>
      <c r="O10" s="19" t="s">
        <v>31</v>
      </c>
      <c r="P10" s="20"/>
      <c r="Q10" s="19" t="s">
        <v>32</v>
      </c>
      <c r="R10" s="19" t="s">
        <v>33</v>
      </c>
      <c r="S10" s="19" t="s">
        <v>34</v>
      </c>
      <c r="T10" s="19" t="s">
        <v>1747</v>
      </c>
    </row>
    <row r="11" spans="1:20" x14ac:dyDescent="0.3">
      <c r="A11" s="19" t="s">
        <v>1739</v>
      </c>
      <c r="B11" s="20" t="s">
        <v>6650</v>
      </c>
      <c r="C11" s="19" t="s">
        <v>6660</v>
      </c>
      <c r="D11" s="19" t="s">
        <v>24</v>
      </c>
      <c r="E11" s="19" t="s">
        <v>25</v>
      </c>
      <c r="F11" s="19" t="s">
        <v>26</v>
      </c>
      <c r="G11" s="19" t="s">
        <v>1740</v>
      </c>
      <c r="H11" s="19" t="s">
        <v>28</v>
      </c>
      <c r="I11" s="19" t="s">
        <v>29</v>
      </c>
      <c r="J11" s="19">
        <v>5709</v>
      </c>
      <c r="K11" s="20">
        <v>51</v>
      </c>
      <c r="L11" s="25">
        <f t="shared" si="0"/>
        <v>2911.59</v>
      </c>
      <c r="M11" s="25">
        <f t="shared" si="1"/>
        <v>2797.41</v>
      </c>
      <c r="O11" s="19" t="s">
        <v>31</v>
      </c>
      <c r="P11" s="20"/>
      <c r="Q11" s="19" t="s">
        <v>32</v>
      </c>
      <c r="R11" s="19" t="s">
        <v>33</v>
      </c>
      <c r="S11" s="19" t="s">
        <v>34</v>
      </c>
      <c r="T11" s="19" t="s">
        <v>1747</v>
      </c>
    </row>
    <row r="12" spans="1:20" x14ac:dyDescent="0.3">
      <c r="A12" s="19" t="s">
        <v>1739</v>
      </c>
      <c r="B12" s="20" t="s">
        <v>6650</v>
      </c>
      <c r="C12" s="19" t="s">
        <v>6661</v>
      </c>
      <c r="D12" s="19" t="s">
        <v>24</v>
      </c>
      <c r="E12" s="19" t="s">
        <v>25</v>
      </c>
      <c r="F12" s="19" t="s">
        <v>26</v>
      </c>
      <c r="G12" s="19" t="s">
        <v>1740</v>
      </c>
      <c r="H12" s="19" t="s">
        <v>28</v>
      </c>
      <c r="I12" s="19" t="s">
        <v>29</v>
      </c>
      <c r="J12" s="19">
        <v>5813</v>
      </c>
      <c r="K12" s="20">
        <v>46</v>
      </c>
      <c r="L12" s="25">
        <f t="shared" si="0"/>
        <v>2673.98</v>
      </c>
      <c r="M12" s="25">
        <f t="shared" si="1"/>
        <v>3139.02</v>
      </c>
      <c r="O12" s="19" t="s">
        <v>31</v>
      </c>
      <c r="P12" s="20"/>
      <c r="Q12" s="19" t="s">
        <v>32</v>
      </c>
      <c r="R12" s="19" t="s">
        <v>33</v>
      </c>
      <c r="S12" s="19" t="s">
        <v>34</v>
      </c>
      <c r="T12" s="19" t="s">
        <v>1747</v>
      </c>
    </row>
    <row r="13" spans="1:20" x14ac:dyDescent="0.3">
      <c r="A13" s="19" t="s">
        <v>1739</v>
      </c>
      <c r="B13" s="20" t="s">
        <v>6650</v>
      </c>
      <c r="C13" s="19" t="s">
        <v>6662</v>
      </c>
      <c r="D13" s="19" t="s">
        <v>24</v>
      </c>
      <c r="E13" s="19" t="s">
        <v>25</v>
      </c>
      <c r="F13" s="19" t="s">
        <v>26</v>
      </c>
      <c r="G13" s="19" t="s">
        <v>1740</v>
      </c>
      <c r="H13" s="19" t="s">
        <v>28</v>
      </c>
      <c r="I13" s="19" t="s">
        <v>29</v>
      </c>
      <c r="J13" s="19">
        <v>2457</v>
      </c>
      <c r="K13" s="20">
        <v>46</v>
      </c>
      <c r="L13" s="25">
        <f t="shared" si="0"/>
        <v>1130.22</v>
      </c>
      <c r="M13" s="25">
        <f t="shared" si="1"/>
        <v>1326.78</v>
      </c>
      <c r="O13" s="19" t="s">
        <v>31</v>
      </c>
      <c r="P13" s="20"/>
      <c r="Q13" s="19" t="s">
        <v>32</v>
      </c>
      <c r="R13" s="19" t="s">
        <v>33</v>
      </c>
      <c r="S13" s="19" t="s">
        <v>34</v>
      </c>
      <c r="T13" s="19" t="s">
        <v>1747</v>
      </c>
    </row>
    <row r="14" spans="1:20" x14ac:dyDescent="0.3">
      <c r="A14" s="19" t="s">
        <v>1739</v>
      </c>
      <c r="B14" s="20" t="s">
        <v>6650</v>
      </c>
      <c r="C14" s="19" t="s">
        <v>6663</v>
      </c>
      <c r="D14" s="19" t="s">
        <v>24</v>
      </c>
      <c r="E14" s="19" t="s">
        <v>25</v>
      </c>
      <c r="F14" s="19" t="s">
        <v>26</v>
      </c>
      <c r="G14" s="19" t="s">
        <v>1740</v>
      </c>
      <c r="H14" s="19" t="s">
        <v>28</v>
      </c>
      <c r="I14" s="19" t="s">
        <v>29</v>
      </c>
      <c r="J14" s="19">
        <v>4813</v>
      </c>
      <c r="K14" s="20">
        <v>46</v>
      </c>
      <c r="L14" s="25">
        <f t="shared" si="0"/>
        <v>2213.98</v>
      </c>
      <c r="M14" s="25">
        <f t="shared" si="1"/>
        <v>2599.02</v>
      </c>
      <c r="O14" s="19" t="s">
        <v>31</v>
      </c>
      <c r="P14" s="20"/>
      <c r="Q14" s="19" t="s">
        <v>32</v>
      </c>
      <c r="R14" s="19" t="s">
        <v>33</v>
      </c>
      <c r="S14" s="19" t="s">
        <v>34</v>
      </c>
      <c r="T14" s="19" t="s">
        <v>1747</v>
      </c>
    </row>
    <row r="15" spans="1:20" x14ac:dyDescent="0.3">
      <c r="A15" s="19" t="s">
        <v>1739</v>
      </c>
      <c r="B15" s="20" t="s">
        <v>6650</v>
      </c>
      <c r="C15" s="19" t="s">
        <v>6664</v>
      </c>
      <c r="D15" s="19" t="s">
        <v>24</v>
      </c>
      <c r="E15" s="19" t="s">
        <v>25</v>
      </c>
      <c r="F15" s="19" t="s">
        <v>26</v>
      </c>
      <c r="G15" s="19" t="s">
        <v>1740</v>
      </c>
      <c r="H15" s="19" t="s">
        <v>28</v>
      </c>
      <c r="I15" s="19" t="s">
        <v>29</v>
      </c>
      <c r="J15" s="19">
        <v>3807</v>
      </c>
      <c r="K15" s="20">
        <v>31</v>
      </c>
      <c r="L15" s="25">
        <f t="shared" si="0"/>
        <v>1180.17</v>
      </c>
      <c r="M15" s="25">
        <f t="shared" si="1"/>
        <v>2626.83</v>
      </c>
      <c r="O15" s="19" t="s">
        <v>31</v>
      </c>
      <c r="P15" s="20"/>
      <c r="Q15" s="19" t="s">
        <v>32</v>
      </c>
      <c r="R15" s="19" t="s">
        <v>33</v>
      </c>
      <c r="S15" s="19" t="s">
        <v>34</v>
      </c>
      <c r="T15" s="19" t="s">
        <v>1403</v>
      </c>
    </row>
    <row r="16" spans="1:20" x14ac:dyDescent="0.3">
      <c r="A16" s="19" t="s">
        <v>1739</v>
      </c>
      <c r="B16" s="20" t="s">
        <v>6650</v>
      </c>
      <c r="C16" s="19" t="s">
        <v>6665</v>
      </c>
      <c r="D16" s="19" t="s">
        <v>24</v>
      </c>
      <c r="E16" s="19" t="s">
        <v>25</v>
      </c>
      <c r="F16" s="19" t="s">
        <v>26</v>
      </c>
      <c r="G16" s="19" t="s">
        <v>1740</v>
      </c>
      <c r="H16" s="19" t="s">
        <v>28</v>
      </c>
      <c r="I16" s="19" t="s">
        <v>42</v>
      </c>
      <c r="J16" s="19">
        <v>5973</v>
      </c>
      <c r="K16" s="20">
        <v>46</v>
      </c>
      <c r="L16" s="25">
        <f t="shared" si="0"/>
        <v>2747.58</v>
      </c>
      <c r="M16" s="25">
        <f t="shared" si="1"/>
        <v>3225.42</v>
      </c>
      <c r="O16" s="19" t="s">
        <v>87</v>
      </c>
      <c r="P16" s="20"/>
      <c r="Q16" s="19" t="s">
        <v>32</v>
      </c>
      <c r="R16" s="19" t="s">
        <v>33</v>
      </c>
      <c r="S16" s="19" t="s">
        <v>34</v>
      </c>
      <c r="T16" s="19" t="s">
        <v>1748</v>
      </c>
    </row>
    <row r="17" spans="1:20" x14ac:dyDescent="0.3">
      <c r="A17" s="19" t="s">
        <v>1739</v>
      </c>
      <c r="B17" s="20" t="s">
        <v>6650</v>
      </c>
      <c r="C17" s="19" t="s">
        <v>6666</v>
      </c>
      <c r="D17" s="19" t="s">
        <v>24</v>
      </c>
      <c r="E17" s="19" t="s">
        <v>25</v>
      </c>
      <c r="F17" s="19" t="s">
        <v>26</v>
      </c>
      <c r="G17" s="19" t="s">
        <v>1740</v>
      </c>
      <c r="H17" s="19" t="s">
        <v>28</v>
      </c>
      <c r="I17" s="19" t="s">
        <v>29</v>
      </c>
      <c r="J17" s="19">
        <v>1608</v>
      </c>
      <c r="K17" s="20">
        <v>54</v>
      </c>
      <c r="L17" s="25">
        <f t="shared" si="0"/>
        <v>868.32</v>
      </c>
      <c r="M17" s="25">
        <f t="shared" si="1"/>
        <v>739.68</v>
      </c>
      <c r="O17" s="19" t="s">
        <v>87</v>
      </c>
      <c r="P17" s="20"/>
      <c r="Q17" s="19" t="s">
        <v>32</v>
      </c>
      <c r="R17" s="19" t="s">
        <v>33</v>
      </c>
      <c r="S17" s="19" t="s">
        <v>34</v>
      </c>
      <c r="T17" s="19" t="s">
        <v>1748</v>
      </c>
    </row>
    <row r="18" spans="1:20" x14ac:dyDescent="0.3">
      <c r="A18" s="19" t="s">
        <v>1739</v>
      </c>
      <c r="B18" s="20" t="s">
        <v>6650</v>
      </c>
      <c r="C18" s="19" t="s">
        <v>6667</v>
      </c>
      <c r="D18" s="19" t="s">
        <v>24</v>
      </c>
      <c r="E18" s="19" t="s">
        <v>25</v>
      </c>
      <c r="F18" s="19" t="s">
        <v>26</v>
      </c>
      <c r="G18" s="19" t="s">
        <v>1740</v>
      </c>
      <c r="H18" s="19" t="s">
        <v>28</v>
      </c>
      <c r="I18" s="19" t="s">
        <v>42</v>
      </c>
      <c r="J18" s="19">
        <v>4715</v>
      </c>
      <c r="K18" s="20">
        <v>45</v>
      </c>
      <c r="L18" s="25">
        <f t="shared" si="0"/>
        <v>2121.75</v>
      </c>
      <c r="M18" s="25">
        <f t="shared" si="1"/>
        <v>2593.25</v>
      </c>
      <c r="O18" s="19" t="s">
        <v>87</v>
      </c>
      <c r="P18" s="20"/>
      <c r="Q18" s="19" t="s">
        <v>32</v>
      </c>
      <c r="R18" s="19" t="s">
        <v>33</v>
      </c>
      <c r="S18" s="19" t="s">
        <v>34</v>
      </c>
      <c r="T18" s="19" t="s">
        <v>1748</v>
      </c>
    </row>
    <row r="19" spans="1:20" x14ac:dyDescent="0.3">
      <c r="A19" s="19" t="s">
        <v>1739</v>
      </c>
      <c r="B19" s="20" t="s">
        <v>6650</v>
      </c>
      <c r="C19" s="19" t="s">
        <v>6668</v>
      </c>
      <c r="D19" s="19" t="s">
        <v>50</v>
      </c>
      <c r="E19" s="19" t="s">
        <v>25</v>
      </c>
      <c r="F19" s="19" t="s">
        <v>26</v>
      </c>
      <c r="G19" s="19" t="s">
        <v>1740</v>
      </c>
      <c r="H19" s="19" t="s">
        <v>28</v>
      </c>
      <c r="I19" s="19" t="s">
        <v>57</v>
      </c>
      <c r="J19" s="19">
        <v>6</v>
      </c>
      <c r="K19" s="20">
        <v>100</v>
      </c>
      <c r="L19" s="25">
        <f t="shared" si="0"/>
        <v>6</v>
      </c>
      <c r="M19" s="25">
        <f t="shared" si="1"/>
        <v>0</v>
      </c>
      <c r="O19" s="19" t="s">
        <v>31</v>
      </c>
      <c r="P19" s="20"/>
      <c r="Q19" s="19" t="s">
        <v>32</v>
      </c>
      <c r="R19" s="19" t="s">
        <v>33</v>
      </c>
      <c r="S19" s="19" t="s">
        <v>34</v>
      </c>
      <c r="T19" s="19" t="s">
        <v>1745</v>
      </c>
    </row>
    <row r="20" spans="1:20" x14ac:dyDescent="0.3">
      <c r="A20" s="19" t="s">
        <v>1739</v>
      </c>
      <c r="B20" s="20" t="s">
        <v>6650</v>
      </c>
      <c r="C20" s="19" t="s">
        <v>6669</v>
      </c>
      <c r="D20" s="19" t="s">
        <v>50</v>
      </c>
      <c r="E20" s="19" t="s">
        <v>25</v>
      </c>
      <c r="F20" s="19" t="s">
        <v>26</v>
      </c>
      <c r="G20" s="19" t="s">
        <v>1740</v>
      </c>
      <c r="H20" s="19" t="s">
        <v>28</v>
      </c>
      <c r="I20" s="19" t="s">
        <v>57</v>
      </c>
      <c r="J20" s="19">
        <v>1646</v>
      </c>
      <c r="K20" s="20">
        <v>100</v>
      </c>
      <c r="L20" s="25">
        <f t="shared" si="0"/>
        <v>1646</v>
      </c>
      <c r="M20" s="25">
        <f t="shared" si="1"/>
        <v>0</v>
      </c>
      <c r="O20" s="19" t="s">
        <v>31</v>
      </c>
      <c r="P20" s="20"/>
      <c r="Q20" s="19" t="s">
        <v>32</v>
      </c>
      <c r="R20" s="19" t="s">
        <v>33</v>
      </c>
      <c r="S20" s="19" t="s">
        <v>34</v>
      </c>
      <c r="T20" s="19" t="s">
        <v>1749</v>
      </c>
    </row>
    <row r="21" spans="1:20" x14ac:dyDescent="0.3">
      <c r="A21" s="19" t="s">
        <v>1739</v>
      </c>
      <c r="B21" s="20" t="s">
        <v>6650</v>
      </c>
      <c r="C21" s="19" t="s">
        <v>6670</v>
      </c>
      <c r="D21" s="19" t="s">
        <v>24</v>
      </c>
      <c r="E21" s="19" t="s">
        <v>25</v>
      </c>
      <c r="F21" s="19" t="s">
        <v>26</v>
      </c>
      <c r="G21" s="19" t="s">
        <v>1740</v>
      </c>
      <c r="H21" s="19" t="s">
        <v>28</v>
      </c>
      <c r="I21" s="19" t="s">
        <v>42</v>
      </c>
      <c r="J21" s="19">
        <v>30398</v>
      </c>
      <c r="K21" s="20">
        <v>51</v>
      </c>
      <c r="L21" s="25">
        <f t="shared" si="0"/>
        <v>15502.98</v>
      </c>
      <c r="M21" s="25">
        <f t="shared" si="1"/>
        <v>14895.02</v>
      </c>
      <c r="O21" s="19" t="s">
        <v>87</v>
      </c>
      <c r="P21" s="20"/>
      <c r="Q21" s="19" t="s">
        <v>32</v>
      </c>
      <c r="R21" s="19" t="s">
        <v>33</v>
      </c>
      <c r="S21" s="19" t="s">
        <v>34</v>
      </c>
      <c r="T21" s="19" t="s">
        <v>1748</v>
      </c>
    </row>
    <row r="22" spans="1:20" x14ac:dyDescent="0.3">
      <c r="A22" s="19" t="s">
        <v>1739</v>
      </c>
      <c r="B22" s="20" t="s">
        <v>6650</v>
      </c>
      <c r="C22" s="19" t="s">
        <v>6671</v>
      </c>
      <c r="D22" s="19" t="s">
        <v>24</v>
      </c>
      <c r="E22" s="19" t="s">
        <v>25</v>
      </c>
      <c r="F22" s="19" t="s">
        <v>26</v>
      </c>
      <c r="G22" s="19" t="s">
        <v>1740</v>
      </c>
      <c r="H22" s="19" t="s">
        <v>28</v>
      </c>
      <c r="I22" s="19" t="s">
        <v>29</v>
      </c>
      <c r="J22" s="19">
        <v>59</v>
      </c>
      <c r="K22" s="20">
        <v>49</v>
      </c>
      <c r="L22" s="25">
        <f t="shared" si="0"/>
        <v>28.91</v>
      </c>
      <c r="M22" s="25">
        <f t="shared" si="1"/>
        <v>30.09</v>
      </c>
      <c r="O22" s="19" t="s">
        <v>31</v>
      </c>
      <c r="P22" s="20"/>
      <c r="Q22" s="19" t="s">
        <v>32</v>
      </c>
      <c r="R22" s="19" t="s">
        <v>33</v>
      </c>
      <c r="S22" s="19" t="s">
        <v>34</v>
      </c>
      <c r="T22" s="19" t="s">
        <v>1749</v>
      </c>
    </row>
    <row r="23" spans="1:20" x14ac:dyDescent="0.3">
      <c r="A23" s="19" t="s">
        <v>1739</v>
      </c>
      <c r="B23" s="20" t="s">
        <v>6650</v>
      </c>
      <c r="C23" s="19" t="s">
        <v>6672</v>
      </c>
      <c r="D23" s="19" t="s">
        <v>24</v>
      </c>
      <c r="E23" s="19" t="s">
        <v>25</v>
      </c>
      <c r="F23" s="19" t="s">
        <v>26</v>
      </c>
      <c r="G23" s="19" t="s">
        <v>1740</v>
      </c>
      <c r="H23" s="19" t="s">
        <v>28</v>
      </c>
      <c r="I23" s="19" t="s">
        <v>29</v>
      </c>
      <c r="J23" s="19">
        <v>3318</v>
      </c>
      <c r="K23" s="20">
        <v>56</v>
      </c>
      <c r="L23" s="25">
        <f t="shared" si="0"/>
        <v>1858.08</v>
      </c>
      <c r="M23" s="25">
        <f t="shared" si="1"/>
        <v>1459.92</v>
      </c>
      <c r="O23" s="19" t="s">
        <v>31</v>
      </c>
      <c r="P23" s="20"/>
      <c r="Q23" s="19" t="s">
        <v>32</v>
      </c>
      <c r="R23" s="19" t="s">
        <v>33</v>
      </c>
      <c r="S23" s="19" t="s">
        <v>34</v>
      </c>
      <c r="T23" s="19" t="s">
        <v>1747</v>
      </c>
    </row>
    <row r="24" spans="1:20" x14ac:dyDescent="0.3">
      <c r="A24" s="19" t="s">
        <v>1739</v>
      </c>
      <c r="B24" s="20" t="s">
        <v>6650</v>
      </c>
      <c r="C24" s="19" t="s">
        <v>6673</v>
      </c>
      <c r="D24" s="19" t="s">
        <v>50</v>
      </c>
      <c r="E24" s="19" t="s">
        <v>25</v>
      </c>
      <c r="F24" s="19" t="s">
        <v>26</v>
      </c>
      <c r="G24" s="19" t="s">
        <v>1740</v>
      </c>
      <c r="H24" s="19" t="s">
        <v>28</v>
      </c>
      <c r="I24" s="19" t="s">
        <v>57</v>
      </c>
      <c r="J24" s="19">
        <v>3490</v>
      </c>
      <c r="K24" s="20">
        <v>100</v>
      </c>
      <c r="L24" s="25">
        <f t="shared" si="0"/>
        <v>3490</v>
      </c>
      <c r="M24" s="25">
        <f t="shared" si="1"/>
        <v>0</v>
      </c>
      <c r="O24" s="19" t="s">
        <v>31</v>
      </c>
      <c r="P24" s="20"/>
      <c r="Q24" s="19" t="s">
        <v>32</v>
      </c>
      <c r="R24" s="19" t="s">
        <v>33</v>
      </c>
      <c r="S24" s="19" t="s">
        <v>34</v>
      </c>
      <c r="T24" s="19" t="s">
        <v>1747</v>
      </c>
    </row>
    <row r="25" spans="1:20" x14ac:dyDescent="0.3">
      <c r="A25" s="19" t="s">
        <v>1739</v>
      </c>
      <c r="B25" s="20" t="s">
        <v>6650</v>
      </c>
      <c r="C25" s="19" t="s">
        <v>6674</v>
      </c>
      <c r="D25" s="19" t="s">
        <v>24</v>
      </c>
      <c r="E25" s="19" t="s">
        <v>25</v>
      </c>
      <c r="F25" s="19" t="s">
        <v>26</v>
      </c>
      <c r="G25" s="19" t="s">
        <v>1740</v>
      </c>
      <c r="H25" s="19" t="s">
        <v>28</v>
      </c>
      <c r="I25" s="19" t="s">
        <v>29</v>
      </c>
      <c r="J25" s="19">
        <v>3458</v>
      </c>
      <c r="K25" s="20">
        <v>47</v>
      </c>
      <c r="L25" s="25">
        <f t="shared" si="0"/>
        <v>1625.26</v>
      </c>
      <c r="M25" s="25">
        <f t="shared" si="1"/>
        <v>1832.74</v>
      </c>
      <c r="O25" s="19" t="s">
        <v>31</v>
      </c>
      <c r="P25" s="20"/>
      <c r="Q25" s="19" t="s">
        <v>32</v>
      </c>
      <c r="R25" s="19" t="s">
        <v>33</v>
      </c>
      <c r="S25" s="19" t="s">
        <v>34</v>
      </c>
      <c r="T25" s="19" t="s">
        <v>1747</v>
      </c>
    </row>
    <row r="26" spans="1:20" x14ac:dyDescent="0.3">
      <c r="A26" s="19" t="s">
        <v>1739</v>
      </c>
      <c r="B26" s="20" t="s">
        <v>6650</v>
      </c>
      <c r="C26" s="19" t="s">
        <v>6675</v>
      </c>
      <c r="D26" s="19" t="s">
        <v>24</v>
      </c>
      <c r="E26" s="19" t="s">
        <v>25</v>
      </c>
      <c r="F26" s="19" t="s">
        <v>26</v>
      </c>
      <c r="G26" s="19" t="s">
        <v>1740</v>
      </c>
      <c r="H26" s="19" t="s">
        <v>28</v>
      </c>
      <c r="I26" s="19" t="s">
        <v>42</v>
      </c>
      <c r="J26" s="19">
        <v>5364</v>
      </c>
      <c r="K26" s="20">
        <v>42</v>
      </c>
      <c r="L26" s="25">
        <f t="shared" si="0"/>
        <v>2252.88</v>
      </c>
      <c r="M26" s="25">
        <f t="shared" si="1"/>
        <v>3111.12</v>
      </c>
      <c r="O26" s="19" t="s">
        <v>87</v>
      </c>
      <c r="P26" s="20"/>
      <c r="Q26" s="19" t="s">
        <v>32</v>
      </c>
      <c r="R26" s="19" t="s">
        <v>33</v>
      </c>
      <c r="S26" s="19" t="s">
        <v>34</v>
      </c>
      <c r="T26" s="19" t="s">
        <v>1748</v>
      </c>
    </row>
    <row r="27" spans="1:20" x14ac:dyDescent="0.3">
      <c r="A27" s="19" t="s">
        <v>1739</v>
      </c>
      <c r="B27" s="20" t="s">
        <v>6650</v>
      </c>
      <c r="C27" s="19" t="s">
        <v>6676</v>
      </c>
      <c r="D27" s="19" t="s">
        <v>24</v>
      </c>
      <c r="E27" s="19" t="s">
        <v>25</v>
      </c>
      <c r="F27" s="19" t="s">
        <v>26</v>
      </c>
      <c r="G27" s="19" t="s">
        <v>1740</v>
      </c>
      <c r="H27" s="19" t="s">
        <v>28</v>
      </c>
      <c r="I27" s="19" t="s">
        <v>29</v>
      </c>
      <c r="J27" s="19">
        <v>15861</v>
      </c>
      <c r="K27" s="20">
        <v>30</v>
      </c>
      <c r="L27" s="25">
        <f t="shared" si="0"/>
        <v>4758.3</v>
      </c>
      <c r="M27" s="25">
        <f t="shared" si="1"/>
        <v>11102.7</v>
      </c>
      <c r="O27" s="19" t="s">
        <v>31</v>
      </c>
      <c r="P27" s="20"/>
      <c r="Q27" s="19" t="s">
        <v>32</v>
      </c>
      <c r="R27" s="19" t="s">
        <v>33</v>
      </c>
      <c r="S27" s="19" t="s">
        <v>34</v>
      </c>
      <c r="T27" s="19" t="s">
        <v>1403</v>
      </c>
    </row>
    <row r="28" spans="1:20" x14ac:dyDescent="0.3">
      <c r="A28" s="19" t="s">
        <v>1739</v>
      </c>
      <c r="B28" s="20" t="s">
        <v>6650</v>
      </c>
      <c r="C28" s="19" t="s">
        <v>6677</v>
      </c>
      <c r="D28" s="19" t="s">
        <v>24</v>
      </c>
      <c r="E28" s="19" t="s">
        <v>25</v>
      </c>
      <c r="F28" s="19" t="s">
        <v>26</v>
      </c>
      <c r="G28" s="19" t="s">
        <v>1740</v>
      </c>
      <c r="H28" s="19" t="s">
        <v>28</v>
      </c>
      <c r="I28" s="19" t="s">
        <v>29</v>
      </c>
      <c r="J28" s="19">
        <v>117</v>
      </c>
      <c r="K28" s="20">
        <v>49</v>
      </c>
      <c r="L28" s="25">
        <f t="shared" si="0"/>
        <v>57.33</v>
      </c>
      <c r="M28" s="25">
        <f t="shared" si="1"/>
        <v>59.67</v>
      </c>
      <c r="O28" s="19" t="s">
        <v>31</v>
      </c>
      <c r="P28" s="20"/>
      <c r="Q28" s="19" t="s">
        <v>32</v>
      </c>
      <c r="R28" s="19" t="s">
        <v>33</v>
      </c>
      <c r="S28" s="19" t="s">
        <v>34</v>
      </c>
      <c r="T28" s="19" t="s">
        <v>1749</v>
      </c>
    </row>
    <row r="29" spans="1:20" x14ac:dyDescent="0.3">
      <c r="A29" s="19" t="s">
        <v>1739</v>
      </c>
      <c r="B29" s="20" t="s">
        <v>6650</v>
      </c>
      <c r="C29" s="19" t="s">
        <v>6678</v>
      </c>
      <c r="D29" s="19" t="s">
        <v>24</v>
      </c>
      <c r="E29" s="19" t="s">
        <v>25</v>
      </c>
      <c r="F29" s="19" t="s">
        <v>26</v>
      </c>
      <c r="G29" s="19" t="s">
        <v>1740</v>
      </c>
      <c r="H29" s="19" t="s">
        <v>28</v>
      </c>
      <c r="I29" s="19" t="s">
        <v>42</v>
      </c>
      <c r="J29" s="19">
        <v>49517</v>
      </c>
      <c r="K29" s="20">
        <v>58</v>
      </c>
      <c r="L29" s="25">
        <f t="shared" si="0"/>
        <v>28719.86</v>
      </c>
      <c r="M29" s="25">
        <f t="shared" si="1"/>
        <v>20797.14</v>
      </c>
      <c r="O29" s="19" t="s">
        <v>87</v>
      </c>
      <c r="P29" s="20"/>
      <c r="Q29" s="19" t="s">
        <v>32</v>
      </c>
      <c r="R29" s="19" t="s">
        <v>33</v>
      </c>
      <c r="S29" s="19" t="s">
        <v>34</v>
      </c>
      <c r="T29" s="19" t="s">
        <v>1750</v>
      </c>
    </row>
    <row r="30" spans="1:20" x14ac:dyDescent="0.3">
      <c r="A30" s="19" t="s">
        <v>1739</v>
      </c>
      <c r="B30" s="20" t="s">
        <v>6650</v>
      </c>
      <c r="C30" s="19" t="s">
        <v>6679</v>
      </c>
      <c r="D30" s="19" t="s">
        <v>50</v>
      </c>
      <c r="E30" s="19" t="s">
        <v>25</v>
      </c>
      <c r="F30" s="19" t="s">
        <v>26</v>
      </c>
      <c r="G30" s="19" t="s">
        <v>1740</v>
      </c>
      <c r="H30" s="19" t="s">
        <v>28</v>
      </c>
      <c r="I30" s="19" t="s">
        <v>57</v>
      </c>
      <c r="J30" s="19">
        <v>3235</v>
      </c>
      <c r="K30" s="20">
        <v>100</v>
      </c>
      <c r="L30" s="25">
        <f t="shared" si="0"/>
        <v>3235</v>
      </c>
      <c r="M30" s="25">
        <f t="shared" si="1"/>
        <v>0</v>
      </c>
      <c r="O30" s="19" t="s">
        <v>31</v>
      </c>
      <c r="P30" s="20"/>
      <c r="Q30" s="19" t="s">
        <v>32</v>
      </c>
      <c r="R30" s="19" t="s">
        <v>33</v>
      </c>
      <c r="S30" s="19" t="s">
        <v>34</v>
      </c>
      <c r="T30" s="19" t="s">
        <v>1747</v>
      </c>
    </row>
    <row r="31" spans="1:20" x14ac:dyDescent="0.3">
      <c r="A31" s="19" t="s">
        <v>1739</v>
      </c>
      <c r="B31" s="20" t="s">
        <v>6650</v>
      </c>
      <c r="C31" s="19" t="s">
        <v>6680</v>
      </c>
      <c r="D31" s="19" t="s">
        <v>24</v>
      </c>
      <c r="E31" s="19" t="s">
        <v>25</v>
      </c>
      <c r="F31" s="19" t="s">
        <v>26</v>
      </c>
      <c r="G31" s="19" t="s">
        <v>1740</v>
      </c>
      <c r="H31" s="19" t="s">
        <v>28</v>
      </c>
      <c r="I31" s="19" t="s">
        <v>29</v>
      </c>
      <c r="J31" s="19">
        <v>4011</v>
      </c>
      <c r="K31" s="20">
        <v>31</v>
      </c>
      <c r="L31" s="25">
        <f t="shared" si="0"/>
        <v>1243.4100000000001</v>
      </c>
      <c r="M31" s="25">
        <f t="shared" si="1"/>
        <v>2767.59</v>
      </c>
      <c r="O31" s="19" t="s">
        <v>31</v>
      </c>
      <c r="P31" s="20"/>
      <c r="Q31" s="19" t="s">
        <v>32</v>
      </c>
      <c r="R31" s="19" t="s">
        <v>33</v>
      </c>
      <c r="S31" s="19" t="s">
        <v>34</v>
      </c>
      <c r="T31" s="19" t="s">
        <v>1403</v>
      </c>
    </row>
    <row r="32" spans="1:20" x14ac:dyDescent="0.3">
      <c r="A32" s="19" t="s">
        <v>1739</v>
      </c>
      <c r="B32" s="20" t="s">
        <v>6650</v>
      </c>
      <c r="C32" s="19" t="s">
        <v>6681</v>
      </c>
      <c r="D32" s="19" t="s">
        <v>24</v>
      </c>
      <c r="E32" s="19" t="s">
        <v>25</v>
      </c>
      <c r="F32" s="19" t="s">
        <v>26</v>
      </c>
      <c r="G32" s="19" t="s">
        <v>1740</v>
      </c>
      <c r="H32" s="19" t="s">
        <v>28</v>
      </c>
      <c r="I32" s="19" t="s">
        <v>29</v>
      </c>
      <c r="J32" s="19">
        <v>5407</v>
      </c>
      <c r="K32" s="20">
        <v>29</v>
      </c>
      <c r="L32" s="25">
        <f t="shared" si="0"/>
        <v>1568.03</v>
      </c>
      <c r="M32" s="25">
        <f t="shared" si="1"/>
        <v>3838.97</v>
      </c>
      <c r="O32" s="19" t="s">
        <v>31</v>
      </c>
      <c r="P32" s="20"/>
      <c r="Q32" s="19" t="s">
        <v>32</v>
      </c>
      <c r="R32" s="19" t="s">
        <v>33</v>
      </c>
      <c r="S32" s="19" t="s">
        <v>34</v>
      </c>
      <c r="T32" s="19" t="s">
        <v>1403</v>
      </c>
    </row>
    <row r="33" spans="1:20" x14ac:dyDescent="0.3">
      <c r="A33" s="19" t="s">
        <v>1739</v>
      </c>
      <c r="B33" s="20" t="s">
        <v>6650</v>
      </c>
      <c r="C33" s="19" t="s">
        <v>6682</v>
      </c>
      <c r="D33" s="19" t="s">
        <v>24</v>
      </c>
      <c r="E33" s="19" t="s">
        <v>25</v>
      </c>
      <c r="F33" s="19" t="s">
        <v>26</v>
      </c>
      <c r="G33" s="19" t="s">
        <v>1740</v>
      </c>
      <c r="H33" s="19" t="s">
        <v>28</v>
      </c>
      <c r="I33" s="19" t="s">
        <v>29</v>
      </c>
      <c r="J33" s="19">
        <v>2065</v>
      </c>
      <c r="K33" s="20">
        <v>29</v>
      </c>
      <c r="L33" s="25">
        <f t="shared" si="0"/>
        <v>598.85</v>
      </c>
      <c r="M33" s="25">
        <f t="shared" si="1"/>
        <v>1466.15</v>
      </c>
      <c r="O33" s="19" t="s">
        <v>31</v>
      </c>
      <c r="P33" s="20"/>
      <c r="Q33" s="19" t="s">
        <v>32</v>
      </c>
      <c r="R33" s="19" t="s">
        <v>33</v>
      </c>
      <c r="S33" s="19" t="s">
        <v>34</v>
      </c>
      <c r="T33" s="19" t="s">
        <v>1403</v>
      </c>
    </row>
    <row r="34" spans="1:20" x14ac:dyDescent="0.3">
      <c r="A34" s="19" t="s">
        <v>1739</v>
      </c>
      <c r="B34" s="20" t="s">
        <v>6650</v>
      </c>
      <c r="C34" s="19" t="s">
        <v>6683</v>
      </c>
      <c r="D34" s="19" t="s">
        <v>24</v>
      </c>
      <c r="E34" s="19" t="s">
        <v>25</v>
      </c>
      <c r="F34" s="19" t="s">
        <v>26</v>
      </c>
      <c r="G34" s="19" t="s">
        <v>1740</v>
      </c>
      <c r="H34" s="19" t="s">
        <v>28</v>
      </c>
      <c r="I34" s="19" t="s">
        <v>29</v>
      </c>
      <c r="J34" s="19">
        <v>4101</v>
      </c>
      <c r="K34" s="20">
        <v>30</v>
      </c>
      <c r="L34" s="25">
        <f t="shared" si="0"/>
        <v>1230.3</v>
      </c>
      <c r="M34" s="25">
        <f t="shared" si="1"/>
        <v>2870.7</v>
      </c>
      <c r="O34" s="19" t="s">
        <v>31</v>
      </c>
      <c r="P34" s="20"/>
      <c r="Q34" s="19" t="s">
        <v>32</v>
      </c>
      <c r="R34" s="19" t="s">
        <v>33</v>
      </c>
      <c r="S34" s="19" t="s">
        <v>34</v>
      </c>
      <c r="T34" s="19" t="s">
        <v>1403</v>
      </c>
    </row>
    <row r="35" spans="1:20" x14ac:dyDescent="0.3">
      <c r="A35" s="19" t="s">
        <v>1739</v>
      </c>
      <c r="B35" s="20" t="s">
        <v>6650</v>
      </c>
      <c r="C35" s="19" t="s">
        <v>6684</v>
      </c>
      <c r="D35" s="19" t="s">
        <v>24</v>
      </c>
      <c r="E35" s="19" t="s">
        <v>25</v>
      </c>
      <c r="F35" s="19" t="s">
        <v>26</v>
      </c>
      <c r="G35" s="19" t="s">
        <v>1740</v>
      </c>
      <c r="H35" s="19" t="s">
        <v>28</v>
      </c>
      <c r="I35" s="19" t="s">
        <v>29</v>
      </c>
      <c r="J35" s="19">
        <v>1553</v>
      </c>
      <c r="K35" s="20">
        <v>28</v>
      </c>
      <c r="L35" s="25">
        <f t="shared" si="0"/>
        <v>434.84</v>
      </c>
      <c r="M35" s="25">
        <f t="shared" si="1"/>
        <v>1118.1600000000001</v>
      </c>
      <c r="O35" s="19" t="s">
        <v>31</v>
      </c>
      <c r="P35" s="20"/>
      <c r="Q35" s="19" t="s">
        <v>32</v>
      </c>
      <c r="R35" s="19" t="s">
        <v>33</v>
      </c>
      <c r="S35" s="19" t="s">
        <v>34</v>
      </c>
      <c r="T35" s="19" t="s">
        <v>1403</v>
      </c>
    </row>
    <row r="36" spans="1:20" x14ac:dyDescent="0.3">
      <c r="A36" s="19" t="s">
        <v>1739</v>
      </c>
      <c r="B36" s="20" t="s">
        <v>6650</v>
      </c>
      <c r="C36" s="19" t="s">
        <v>6685</v>
      </c>
      <c r="D36" s="19" t="s">
        <v>24</v>
      </c>
      <c r="E36" s="19" t="s">
        <v>25</v>
      </c>
      <c r="F36" s="19" t="s">
        <v>26</v>
      </c>
      <c r="G36" s="19" t="s">
        <v>1740</v>
      </c>
      <c r="H36" s="19" t="s">
        <v>28</v>
      </c>
      <c r="I36" s="19" t="s">
        <v>29</v>
      </c>
      <c r="J36" s="19">
        <v>5298</v>
      </c>
      <c r="K36" s="20">
        <v>29</v>
      </c>
      <c r="L36" s="25">
        <f t="shared" si="0"/>
        <v>1536.42</v>
      </c>
      <c r="M36" s="25">
        <f t="shared" si="1"/>
        <v>3761.58</v>
      </c>
      <c r="O36" s="19" t="s">
        <v>31</v>
      </c>
      <c r="P36" s="20"/>
      <c r="Q36" s="19" t="s">
        <v>32</v>
      </c>
      <c r="R36" s="19" t="s">
        <v>33</v>
      </c>
      <c r="S36" s="19" t="s">
        <v>34</v>
      </c>
      <c r="T36" s="19" t="s">
        <v>1403</v>
      </c>
    </row>
    <row r="37" spans="1:20" x14ac:dyDescent="0.3">
      <c r="A37" s="19" t="s">
        <v>1739</v>
      </c>
      <c r="B37" s="20" t="s">
        <v>6650</v>
      </c>
      <c r="C37" s="19" t="s">
        <v>6686</v>
      </c>
      <c r="D37" s="19" t="s">
        <v>24</v>
      </c>
      <c r="E37" s="19" t="s">
        <v>25</v>
      </c>
      <c r="F37" s="19" t="s">
        <v>26</v>
      </c>
      <c r="G37" s="19" t="s">
        <v>1740</v>
      </c>
      <c r="H37" s="19" t="s">
        <v>28</v>
      </c>
      <c r="I37" s="19" t="s">
        <v>29</v>
      </c>
      <c r="J37" s="19">
        <v>544</v>
      </c>
      <c r="K37" s="20">
        <v>31</v>
      </c>
      <c r="L37" s="25">
        <f t="shared" si="0"/>
        <v>168.64</v>
      </c>
      <c r="M37" s="25">
        <f t="shared" si="1"/>
        <v>375.36</v>
      </c>
      <c r="O37" s="19" t="s">
        <v>31</v>
      </c>
      <c r="P37" s="20"/>
      <c r="Q37" s="19" t="s">
        <v>32</v>
      </c>
      <c r="R37" s="19" t="s">
        <v>33</v>
      </c>
      <c r="S37" s="19" t="s">
        <v>34</v>
      </c>
      <c r="T37" s="19" t="s">
        <v>1403</v>
      </c>
    </row>
    <row r="38" spans="1:20" x14ac:dyDescent="0.3">
      <c r="A38" s="19" t="s">
        <v>1739</v>
      </c>
      <c r="B38" s="20" t="s">
        <v>6650</v>
      </c>
      <c r="C38" s="19" t="s">
        <v>6687</v>
      </c>
      <c r="D38" s="19" t="s">
        <v>24</v>
      </c>
      <c r="E38" s="19" t="s">
        <v>25</v>
      </c>
      <c r="F38" s="19" t="s">
        <v>26</v>
      </c>
      <c r="G38" s="19" t="s">
        <v>1740</v>
      </c>
      <c r="H38" s="19" t="s">
        <v>28</v>
      </c>
      <c r="I38" s="19" t="s">
        <v>29</v>
      </c>
      <c r="J38" s="19">
        <v>3822</v>
      </c>
      <c r="K38" s="20">
        <v>30</v>
      </c>
      <c r="L38" s="25">
        <f t="shared" si="0"/>
        <v>1146.5999999999999</v>
      </c>
      <c r="M38" s="25">
        <f t="shared" si="1"/>
        <v>2675.4</v>
      </c>
      <c r="O38" s="19" t="s">
        <v>31</v>
      </c>
      <c r="P38" s="20"/>
      <c r="Q38" s="19" t="s">
        <v>32</v>
      </c>
      <c r="R38" s="19" t="s">
        <v>33</v>
      </c>
      <c r="S38" s="19" t="s">
        <v>34</v>
      </c>
      <c r="T38" s="19" t="s">
        <v>1403</v>
      </c>
    </row>
    <row r="39" spans="1:20" x14ac:dyDescent="0.3">
      <c r="A39" s="19" t="s">
        <v>1739</v>
      </c>
      <c r="B39" s="20" t="s">
        <v>6650</v>
      </c>
      <c r="C39" s="19" t="s">
        <v>6688</v>
      </c>
      <c r="D39" s="19" t="s">
        <v>24</v>
      </c>
      <c r="E39" s="19" t="s">
        <v>25</v>
      </c>
      <c r="F39" s="19" t="s">
        <v>26</v>
      </c>
      <c r="G39" s="19" t="s">
        <v>1740</v>
      </c>
      <c r="H39" s="19" t="s">
        <v>28</v>
      </c>
      <c r="I39" s="19" t="s">
        <v>42</v>
      </c>
      <c r="J39" s="19">
        <v>2633</v>
      </c>
      <c r="K39" s="20">
        <v>27</v>
      </c>
      <c r="L39" s="25">
        <f t="shared" si="0"/>
        <v>710.91</v>
      </c>
      <c r="M39" s="25">
        <f t="shared" si="1"/>
        <v>1922.09</v>
      </c>
      <c r="O39" s="19" t="s">
        <v>31</v>
      </c>
      <c r="P39" s="20"/>
      <c r="Q39" s="19" t="s">
        <v>32</v>
      </c>
      <c r="R39" s="19" t="s">
        <v>33</v>
      </c>
      <c r="S39" s="19" t="s">
        <v>34</v>
      </c>
      <c r="T39" s="19" t="s">
        <v>1403</v>
      </c>
    </row>
    <row r="40" spans="1:20" x14ac:dyDescent="0.3">
      <c r="A40" s="19" t="s">
        <v>1739</v>
      </c>
      <c r="B40" s="20" t="s">
        <v>6650</v>
      </c>
      <c r="C40" s="19" t="s">
        <v>6689</v>
      </c>
      <c r="D40" s="19" t="s">
        <v>24</v>
      </c>
      <c r="E40" s="19" t="s">
        <v>25</v>
      </c>
      <c r="F40" s="19" t="s">
        <v>26</v>
      </c>
      <c r="G40" s="19" t="s">
        <v>1740</v>
      </c>
      <c r="H40" s="19" t="s">
        <v>28</v>
      </c>
      <c r="I40" s="19" t="s">
        <v>29</v>
      </c>
      <c r="J40" s="19">
        <v>3431</v>
      </c>
      <c r="K40" s="20">
        <v>29</v>
      </c>
      <c r="L40" s="25">
        <f t="shared" si="0"/>
        <v>994.99</v>
      </c>
      <c r="M40" s="25">
        <f t="shared" si="1"/>
        <v>2436.0100000000002</v>
      </c>
      <c r="O40" s="19" t="s">
        <v>31</v>
      </c>
      <c r="P40" s="20"/>
      <c r="Q40" s="19" t="s">
        <v>32</v>
      </c>
      <c r="R40" s="19" t="s">
        <v>33</v>
      </c>
      <c r="S40" s="19" t="s">
        <v>34</v>
      </c>
      <c r="T40" s="19" t="s">
        <v>1403</v>
      </c>
    </row>
    <row r="41" spans="1:20" x14ac:dyDescent="0.3">
      <c r="A41" s="19" t="s">
        <v>1739</v>
      </c>
      <c r="B41" s="20" t="s">
        <v>6650</v>
      </c>
      <c r="C41" s="19" t="s">
        <v>6690</v>
      </c>
      <c r="D41" s="19" t="s">
        <v>24</v>
      </c>
      <c r="E41" s="19" t="s">
        <v>25</v>
      </c>
      <c r="F41" s="19" t="s">
        <v>26</v>
      </c>
      <c r="G41" s="19" t="s">
        <v>1740</v>
      </c>
      <c r="H41" s="19" t="s">
        <v>28</v>
      </c>
      <c r="I41" s="19" t="s">
        <v>29</v>
      </c>
      <c r="J41" s="19">
        <v>531</v>
      </c>
      <c r="K41" s="20">
        <v>30</v>
      </c>
      <c r="L41" s="25">
        <f t="shared" si="0"/>
        <v>159.30000000000001</v>
      </c>
      <c r="M41" s="25">
        <f t="shared" si="1"/>
        <v>371.7</v>
      </c>
      <c r="O41" s="19" t="s">
        <v>31</v>
      </c>
      <c r="P41" s="20"/>
      <c r="Q41" s="19" t="s">
        <v>32</v>
      </c>
      <c r="R41" s="19" t="s">
        <v>33</v>
      </c>
      <c r="S41" s="19" t="s">
        <v>34</v>
      </c>
      <c r="T41" s="19" t="s">
        <v>1403</v>
      </c>
    </row>
    <row r="42" spans="1:20" x14ac:dyDescent="0.3">
      <c r="A42" s="19" t="s">
        <v>1739</v>
      </c>
      <c r="B42" s="20" t="s">
        <v>6650</v>
      </c>
      <c r="C42" s="19" t="s">
        <v>6691</v>
      </c>
      <c r="D42" s="19" t="s">
        <v>24</v>
      </c>
      <c r="E42" s="19" t="s">
        <v>25</v>
      </c>
      <c r="F42" s="19" t="s">
        <v>26</v>
      </c>
      <c r="G42" s="19" t="s">
        <v>1740</v>
      </c>
      <c r="H42" s="19" t="s">
        <v>28</v>
      </c>
      <c r="I42" s="19" t="s">
        <v>29</v>
      </c>
      <c r="J42" s="19">
        <v>14986</v>
      </c>
      <c r="K42" s="20">
        <v>28</v>
      </c>
      <c r="L42" s="25">
        <f t="shared" si="0"/>
        <v>4196.08</v>
      </c>
      <c r="M42" s="25">
        <f t="shared" si="1"/>
        <v>10789.92</v>
      </c>
      <c r="O42" s="19" t="s">
        <v>31</v>
      </c>
      <c r="P42" s="20"/>
      <c r="Q42" s="19" t="s">
        <v>32</v>
      </c>
      <c r="R42" s="19" t="s">
        <v>33</v>
      </c>
      <c r="S42" s="19" t="s">
        <v>34</v>
      </c>
      <c r="T42" s="19" t="s">
        <v>1403</v>
      </c>
    </row>
    <row r="43" spans="1:20" x14ac:dyDescent="0.3">
      <c r="A43" s="19" t="s">
        <v>1739</v>
      </c>
      <c r="B43" s="20" t="s">
        <v>6650</v>
      </c>
      <c r="C43" s="19" t="s">
        <v>6692</v>
      </c>
      <c r="D43" s="19" t="s">
        <v>24</v>
      </c>
      <c r="E43" s="19" t="s">
        <v>25</v>
      </c>
      <c r="F43" s="19" t="s">
        <v>26</v>
      </c>
      <c r="G43" s="19" t="s">
        <v>1740</v>
      </c>
      <c r="H43" s="19" t="s">
        <v>28</v>
      </c>
      <c r="I43" s="19" t="s">
        <v>29</v>
      </c>
      <c r="J43" s="19">
        <v>4203</v>
      </c>
      <c r="K43" s="20">
        <v>30</v>
      </c>
      <c r="L43" s="25">
        <f t="shared" si="0"/>
        <v>1260.9000000000001</v>
      </c>
      <c r="M43" s="25">
        <f t="shared" si="1"/>
        <v>2942.1</v>
      </c>
      <c r="O43" s="19" t="s">
        <v>31</v>
      </c>
      <c r="P43" s="20"/>
      <c r="Q43" s="19" t="s">
        <v>32</v>
      </c>
      <c r="R43" s="19" t="s">
        <v>33</v>
      </c>
      <c r="S43" s="19" t="s">
        <v>34</v>
      </c>
      <c r="T43" s="19" t="s">
        <v>1403</v>
      </c>
    </row>
    <row r="44" spans="1:20" x14ac:dyDescent="0.3">
      <c r="A44" s="19" t="s">
        <v>1739</v>
      </c>
      <c r="B44" s="20" t="s">
        <v>6650</v>
      </c>
      <c r="C44" s="19" t="s">
        <v>6693</v>
      </c>
      <c r="E44" s="19" t="s">
        <v>25</v>
      </c>
      <c r="F44" s="19" t="s">
        <v>26</v>
      </c>
      <c r="G44" s="19" t="s">
        <v>1740</v>
      </c>
      <c r="H44" s="19" t="s">
        <v>28</v>
      </c>
      <c r="I44" s="19" t="s">
        <v>57</v>
      </c>
      <c r="J44" s="19">
        <v>263</v>
      </c>
      <c r="K44" s="20">
        <v>100</v>
      </c>
      <c r="L44" s="25">
        <f t="shared" si="0"/>
        <v>263</v>
      </c>
      <c r="M44" s="25">
        <f t="shared" si="1"/>
        <v>0</v>
      </c>
      <c r="O44" s="19" t="s">
        <v>31</v>
      </c>
      <c r="P44" s="20"/>
      <c r="Q44" s="19" t="s">
        <v>32</v>
      </c>
      <c r="R44" s="19" t="s">
        <v>33</v>
      </c>
      <c r="S44" s="19" t="s">
        <v>34</v>
      </c>
      <c r="T44" s="19" t="s">
        <v>1751</v>
      </c>
    </row>
    <row r="45" spans="1:20" x14ac:dyDescent="0.3">
      <c r="A45" s="19" t="s">
        <v>1739</v>
      </c>
      <c r="B45" s="20" t="s">
        <v>6650</v>
      </c>
      <c r="C45" s="19" t="s">
        <v>6694</v>
      </c>
      <c r="D45" s="19" t="s">
        <v>24</v>
      </c>
      <c r="E45" s="19" t="s">
        <v>25</v>
      </c>
      <c r="F45" s="19" t="s">
        <v>26</v>
      </c>
      <c r="G45" s="19" t="s">
        <v>1740</v>
      </c>
      <c r="H45" s="19" t="s">
        <v>28</v>
      </c>
      <c r="I45" s="19" t="s">
        <v>29</v>
      </c>
      <c r="J45" s="19">
        <v>5944</v>
      </c>
      <c r="K45" s="20">
        <v>30</v>
      </c>
      <c r="L45" s="25">
        <f t="shared" si="0"/>
        <v>1783.2</v>
      </c>
      <c r="M45" s="25">
        <f t="shared" si="1"/>
        <v>4160.8</v>
      </c>
      <c r="O45" s="19" t="s">
        <v>31</v>
      </c>
      <c r="P45" s="20"/>
      <c r="Q45" s="19" t="s">
        <v>32</v>
      </c>
      <c r="R45" s="19" t="s">
        <v>33</v>
      </c>
      <c r="S45" s="19" t="s">
        <v>34</v>
      </c>
      <c r="T45" s="19" t="s">
        <v>1403</v>
      </c>
    </row>
    <row r="46" spans="1:20" x14ac:dyDescent="0.3">
      <c r="A46" s="19" t="s">
        <v>1739</v>
      </c>
      <c r="B46" s="20" t="s">
        <v>6650</v>
      </c>
      <c r="C46" s="19" t="s">
        <v>6695</v>
      </c>
      <c r="D46" s="19" t="s">
        <v>24</v>
      </c>
      <c r="E46" s="19" t="s">
        <v>25</v>
      </c>
      <c r="F46" s="19" t="s">
        <v>26</v>
      </c>
      <c r="G46" s="19" t="s">
        <v>1740</v>
      </c>
      <c r="H46" s="19" t="s">
        <v>28</v>
      </c>
      <c r="I46" s="19" t="s">
        <v>29</v>
      </c>
      <c r="J46" s="19">
        <v>4232</v>
      </c>
      <c r="K46" s="20">
        <v>30</v>
      </c>
      <c r="L46" s="25">
        <f t="shared" si="0"/>
        <v>1269.5999999999999</v>
      </c>
      <c r="M46" s="25">
        <f t="shared" si="1"/>
        <v>2962.4</v>
      </c>
      <c r="O46" s="19" t="s">
        <v>31</v>
      </c>
      <c r="P46" s="20"/>
      <c r="Q46" s="19" t="s">
        <v>32</v>
      </c>
      <c r="R46" s="19" t="s">
        <v>33</v>
      </c>
      <c r="S46" s="19" t="s">
        <v>34</v>
      </c>
      <c r="T46" s="19" t="s">
        <v>1403</v>
      </c>
    </row>
    <row r="47" spans="1:20" x14ac:dyDescent="0.3">
      <c r="A47" s="19" t="s">
        <v>1739</v>
      </c>
      <c r="B47" s="20" t="s">
        <v>6650</v>
      </c>
      <c r="C47" s="19" t="s">
        <v>6696</v>
      </c>
      <c r="D47" s="19" t="s">
        <v>24</v>
      </c>
      <c r="E47" s="19" t="s">
        <v>25</v>
      </c>
      <c r="F47" s="19" t="s">
        <v>26</v>
      </c>
      <c r="G47" s="19" t="s">
        <v>1740</v>
      </c>
      <c r="H47" s="19" t="s">
        <v>28</v>
      </c>
      <c r="I47" s="19" t="s">
        <v>29</v>
      </c>
      <c r="J47" s="19">
        <v>4562</v>
      </c>
      <c r="K47" s="20">
        <v>29</v>
      </c>
      <c r="L47" s="25">
        <f t="shared" si="0"/>
        <v>1322.98</v>
      </c>
      <c r="M47" s="25">
        <f t="shared" si="1"/>
        <v>3239.02</v>
      </c>
      <c r="O47" s="19" t="s">
        <v>31</v>
      </c>
      <c r="P47" s="20"/>
      <c r="Q47" s="19" t="s">
        <v>32</v>
      </c>
      <c r="R47" s="19" t="s">
        <v>33</v>
      </c>
      <c r="S47" s="19" t="s">
        <v>34</v>
      </c>
      <c r="T47" s="19" t="s">
        <v>1403</v>
      </c>
    </row>
    <row r="48" spans="1:20" x14ac:dyDescent="0.3">
      <c r="A48" s="19" t="s">
        <v>1739</v>
      </c>
      <c r="B48" s="20" t="s">
        <v>6650</v>
      </c>
      <c r="C48" s="19" t="s">
        <v>6697</v>
      </c>
      <c r="D48" s="19" t="s">
        <v>24</v>
      </c>
      <c r="E48" s="19" t="s">
        <v>25</v>
      </c>
      <c r="F48" s="19" t="s">
        <v>26</v>
      </c>
      <c r="G48" s="19" t="s">
        <v>1740</v>
      </c>
      <c r="H48" s="19" t="s">
        <v>28</v>
      </c>
      <c r="I48" s="19" t="s">
        <v>29</v>
      </c>
      <c r="J48" s="19">
        <v>2227</v>
      </c>
      <c r="K48" s="20">
        <v>30</v>
      </c>
      <c r="L48" s="25">
        <f t="shared" si="0"/>
        <v>668.1</v>
      </c>
      <c r="M48" s="25">
        <f t="shared" si="1"/>
        <v>1558.9</v>
      </c>
      <c r="O48" s="19" t="s">
        <v>31</v>
      </c>
      <c r="P48" s="20"/>
      <c r="Q48" s="19" t="s">
        <v>32</v>
      </c>
      <c r="R48" s="19" t="s">
        <v>33</v>
      </c>
      <c r="S48" s="19" t="s">
        <v>34</v>
      </c>
      <c r="T48" s="19" t="s">
        <v>1403</v>
      </c>
    </row>
    <row r="49" spans="1:20" x14ac:dyDescent="0.3">
      <c r="A49" s="19" t="s">
        <v>1739</v>
      </c>
      <c r="B49" s="20" t="s">
        <v>6650</v>
      </c>
      <c r="C49" s="19" t="s">
        <v>6698</v>
      </c>
      <c r="D49" s="19" t="s">
        <v>24</v>
      </c>
      <c r="E49" s="19" t="s">
        <v>25</v>
      </c>
      <c r="F49" s="19" t="s">
        <v>26</v>
      </c>
      <c r="G49" s="19" t="s">
        <v>1740</v>
      </c>
      <c r="H49" s="19" t="s">
        <v>28</v>
      </c>
      <c r="I49" s="19" t="s">
        <v>29</v>
      </c>
      <c r="J49" s="19">
        <v>3387</v>
      </c>
      <c r="K49" s="20">
        <v>30</v>
      </c>
      <c r="L49" s="25">
        <f t="shared" si="0"/>
        <v>1016.1</v>
      </c>
      <c r="M49" s="25">
        <f t="shared" si="1"/>
        <v>2370.9</v>
      </c>
      <c r="O49" s="19" t="s">
        <v>31</v>
      </c>
      <c r="P49" s="20"/>
      <c r="Q49" s="19" t="s">
        <v>32</v>
      </c>
      <c r="R49" s="19" t="s">
        <v>33</v>
      </c>
      <c r="S49" s="19" t="s">
        <v>34</v>
      </c>
      <c r="T49" s="19" t="s">
        <v>1403</v>
      </c>
    </row>
    <row r="50" spans="1:20" x14ac:dyDescent="0.3">
      <c r="A50" s="19" t="s">
        <v>1739</v>
      </c>
      <c r="B50" s="20" t="s">
        <v>6650</v>
      </c>
      <c r="C50" s="19" t="s">
        <v>6699</v>
      </c>
      <c r="D50" s="19" t="s">
        <v>24</v>
      </c>
      <c r="E50" s="19" t="s">
        <v>25</v>
      </c>
      <c r="F50" s="19" t="s">
        <v>26</v>
      </c>
      <c r="G50" s="19" t="s">
        <v>1740</v>
      </c>
      <c r="H50" s="19" t="s">
        <v>28</v>
      </c>
      <c r="I50" s="19" t="s">
        <v>29</v>
      </c>
      <c r="J50" s="19">
        <v>3567</v>
      </c>
      <c r="K50" s="20">
        <v>29</v>
      </c>
      <c r="L50" s="25">
        <f t="shared" si="0"/>
        <v>1034.43</v>
      </c>
      <c r="M50" s="25">
        <f t="shared" si="1"/>
        <v>2532.5700000000002</v>
      </c>
      <c r="O50" s="19" t="s">
        <v>31</v>
      </c>
      <c r="P50" s="20"/>
      <c r="Q50" s="19" t="s">
        <v>32</v>
      </c>
      <c r="R50" s="19" t="s">
        <v>33</v>
      </c>
      <c r="S50" s="19" t="s">
        <v>34</v>
      </c>
      <c r="T50" s="19" t="s">
        <v>1403</v>
      </c>
    </row>
    <row r="51" spans="1:20" x14ac:dyDescent="0.3">
      <c r="A51" s="19" t="s">
        <v>1739</v>
      </c>
      <c r="B51" s="20" t="s">
        <v>6650</v>
      </c>
      <c r="C51" s="19" t="s">
        <v>6700</v>
      </c>
      <c r="D51" s="19" t="s">
        <v>24</v>
      </c>
      <c r="E51" s="19" t="s">
        <v>25</v>
      </c>
      <c r="F51" s="19" t="s">
        <v>26</v>
      </c>
      <c r="G51" s="19" t="s">
        <v>1740</v>
      </c>
      <c r="H51" s="19" t="s">
        <v>28</v>
      </c>
      <c r="I51" s="19" t="s">
        <v>29</v>
      </c>
      <c r="J51" s="19">
        <v>3368</v>
      </c>
      <c r="K51" s="20">
        <v>29</v>
      </c>
      <c r="L51" s="25">
        <f t="shared" si="0"/>
        <v>976.72</v>
      </c>
      <c r="M51" s="25">
        <f t="shared" si="1"/>
        <v>2391.2800000000002</v>
      </c>
      <c r="O51" s="19" t="s">
        <v>31</v>
      </c>
      <c r="P51" s="20"/>
      <c r="Q51" s="19" t="s">
        <v>32</v>
      </c>
      <c r="R51" s="19" t="s">
        <v>33</v>
      </c>
      <c r="S51" s="19" t="s">
        <v>34</v>
      </c>
      <c r="T51" s="19" t="s">
        <v>1403</v>
      </c>
    </row>
    <row r="52" spans="1:20" x14ac:dyDescent="0.3">
      <c r="A52" s="19" t="s">
        <v>1739</v>
      </c>
      <c r="B52" s="20" t="s">
        <v>6650</v>
      </c>
      <c r="C52" s="19" t="s">
        <v>6701</v>
      </c>
      <c r="D52" s="19" t="s">
        <v>24</v>
      </c>
      <c r="E52" s="19" t="s">
        <v>25</v>
      </c>
      <c r="F52" s="19" t="s">
        <v>26</v>
      </c>
      <c r="G52" s="19" t="s">
        <v>1740</v>
      </c>
      <c r="H52" s="19" t="s">
        <v>28</v>
      </c>
      <c r="I52" s="19" t="s">
        <v>42</v>
      </c>
      <c r="J52" s="19">
        <v>4401</v>
      </c>
      <c r="K52" s="20">
        <v>31</v>
      </c>
      <c r="L52" s="25">
        <f t="shared" si="0"/>
        <v>1364.31</v>
      </c>
      <c r="M52" s="25">
        <f t="shared" si="1"/>
        <v>3036.69</v>
      </c>
      <c r="O52" s="19" t="s">
        <v>31</v>
      </c>
      <c r="P52" s="20"/>
      <c r="Q52" s="19" t="s">
        <v>32</v>
      </c>
      <c r="R52" s="19" t="s">
        <v>33</v>
      </c>
      <c r="S52" s="19" t="s">
        <v>34</v>
      </c>
      <c r="T52" s="19" t="s">
        <v>1403</v>
      </c>
    </row>
    <row r="53" spans="1:20" x14ac:dyDescent="0.3">
      <c r="A53" s="19" t="s">
        <v>1739</v>
      </c>
      <c r="B53" s="20" t="s">
        <v>6650</v>
      </c>
      <c r="C53" s="19" t="s">
        <v>6702</v>
      </c>
      <c r="D53" s="19" t="s">
        <v>24</v>
      </c>
      <c r="E53" s="19" t="s">
        <v>25</v>
      </c>
      <c r="F53" s="19" t="s">
        <v>26</v>
      </c>
      <c r="G53" s="19" t="s">
        <v>1740</v>
      </c>
      <c r="H53" s="19" t="s">
        <v>28</v>
      </c>
      <c r="I53" s="19" t="s">
        <v>29</v>
      </c>
      <c r="J53" s="19">
        <v>9617</v>
      </c>
      <c r="K53" s="20">
        <v>30</v>
      </c>
      <c r="L53" s="25">
        <f t="shared" si="0"/>
        <v>2885.1</v>
      </c>
      <c r="M53" s="25">
        <f t="shared" si="1"/>
        <v>6731.9</v>
      </c>
      <c r="O53" s="19" t="s">
        <v>31</v>
      </c>
      <c r="P53" s="20"/>
      <c r="Q53" s="19" t="s">
        <v>32</v>
      </c>
      <c r="R53" s="19" t="s">
        <v>33</v>
      </c>
      <c r="S53" s="19" t="s">
        <v>34</v>
      </c>
      <c r="T53" s="19" t="s">
        <v>1403</v>
      </c>
    </row>
    <row r="54" spans="1:20" x14ac:dyDescent="0.3">
      <c r="A54" s="19" t="s">
        <v>1739</v>
      </c>
      <c r="B54" s="20" t="s">
        <v>6650</v>
      </c>
      <c r="C54" s="19" t="s">
        <v>6703</v>
      </c>
      <c r="D54" s="19" t="s">
        <v>24</v>
      </c>
      <c r="E54" s="19" t="s">
        <v>25</v>
      </c>
      <c r="F54" s="19" t="s">
        <v>26</v>
      </c>
      <c r="G54" s="19" t="s">
        <v>1740</v>
      </c>
      <c r="H54" s="19" t="s">
        <v>28</v>
      </c>
      <c r="I54" s="19" t="s">
        <v>29</v>
      </c>
      <c r="J54" s="19">
        <v>150</v>
      </c>
      <c r="K54" s="20">
        <v>43</v>
      </c>
      <c r="L54" s="25">
        <f t="shared" si="0"/>
        <v>64.5</v>
      </c>
      <c r="M54" s="25">
        <f t="shared" si="1"/>
        <v>85.5</v>
      </c>
      <c r="O54" s="19" t="s">
        <v>31</v>
      </c>
      <c r="P54" s="20"/>
      <c r="Q54" s="19" t="s">
        <v>32</v>
      </c>
      <c r="R54" s="19" t="s">
        <v>33</v>
      </c>
      <c r="S54" s="19" t="s">
        <v>34</v>
      </c>
      <c r="T54" s="19" t="s">
        <v>1745</v>
      </c>
    </row>
    <row r="55" spans="1:20" x14ac:dyDescent="0.3">
      <c r="A55" s="19" t="s">
        <v>1739</v>
      </c>
      <c r="B55" s="20" t="s">
        <v>6650</v>
      </c>
      <c r="C55" s="19" t="s">
        <v>6704</v>
      </c>
      <c r="D55" s="19" t="s">
        <v>24</v>
      </c>
      <c r="E55" s="19" t="s">
        <v>25</v>
      </c>
      <c r="F55" s="19" t="s">
        <v>26</v>
      </c>
      <c r="G55" s="19" t="s">
        <v>1740</v>
      </c>
      <c r="H55" s="19" t="s">
        <v>28</v>
      </c>
      <c r="I55" s="19" t="s">
        <v>29</v>
      </c>
      <c r="J55" s="19">
        <v>1167</v>
      </c>
      <c r="K55" s="20">
        <v>48</v>
      </c>
      <c r="L55" s="25">
        <f t="shared" si="0"/>
        <v>560.16</v>
      </c>
      <c r="M55" s="25">
        <f t="shared" si="1"/>
        <v>606.84</v>
      </c>
      <c r="O55" s="19" t="s">
        <v>31</v>
      </c>
      <c r="P55" s="20"/>
      <c r="Q55" s="19" t="s">
        <v>32</v>
      </c>
      <c r="R55" s="19" t="s">
        <v>33</v>
      </c>
      <c r="S55" s="19" t="s">
        <v>34</v>
      </c>
      <c r="T55" s="19" t="s">
        <v>1747</v>
      </c>
    </row>
    <row r="56" spans="1:20" x14ac:dyDescent="0.3">
      <c r="A56" s="19" t="s">
        <v>1739</v>
      </c>
      <c r="B56" s="20" t="s">
        <v>6650</v>
      </c>
      <c r="C56" s="19" t="s">
        <v>6705</v>
      </c>
      <c r="D56" s="19" t="s">
        <v>24</v>
      </c>
      <c r="E56" s="19" t="s">
        <v>25</v>
      </c>
      <c r="F56" s="19" t="s">
        <v>26</v>
      </c>
      <c r="G56" s="19" t="s">
        <v>1740</v>
      </c>
      <c r="H56" s="19" t="s">
        <v>28</v>
      </c>
      <c r="I56" s="19" t="s">
        <v>29</v>
      </c>
      <c r="J56" s="19">
        <v>3060</v>
      </c>
      <c r="K56" s="20">
        <v>29</v>
      </c>
      <c r="L56" s="25">
        <f t="shared" si="0"/>
        <v>887.4</v>
      </c>
      <c r="M56" s="25">
        <f t="shared" si="1"/>
        <v>2172.6</v>
      </c>
      <c r="O56" s="19" t="s">
        <v>31</v>
      </c>
      <c r="P56" s="20"/>
      <c r="Q56" s="19" t="s">
        <v>32</v>
      </c>
      <c r="R56" s="19" t="s">
        <v>33</v>
      </c>
      <c r="S56" s="19" t="s">
        <v>34</v>
      </c>
      <c r="T56" s="19" t="s">
        <v>1403</v>
      </c>
    </row>
    <row r="57" spans="1:20" x14ac:dyDescent="0.3">
      <c r="A57" s="19" t="s">
        <v>1739</v>
      </c>
      <c r="B57" s="20" t="s">
        <v>6650</v>
      </c>
      <c r="C57" s="19" t="s">
        <v>6706</v>
      </c>
      <c r="D57" s="19" t="s">
        <v>24</v>
      </c>
      <c r="E57" s="19" t="s">
        <v>25</v>
      </c>
      <c r="F57" s="19" t="s">
        <v>26</v>
      </c>
      <c r="G57" s="19" t="s">
        <v>1740</v>
      </c>
      <c r="H57" s="19" t="s">
        <v>28</v>
      </c>
      <c r="I57" s="19" t="s">
        <v>29</v>
      </c>
      <c r="J57" s="19">
        <v>22596</v>
      </c>
      <c r="K57" s="20">
        <v>64</v>
      </c>
      <c r="L57" s="25">
        <f t="shared" si="0"/>
        <v>14461.44</v>
      </c>
      <c r="M57" s="25">
        <f t="shared" si="1"/>
        <v>8134.56</v>
      </c>
      <c r="O57" s="19" t="s">
        <v>31</v>
      </c>
      <c r="P57" s="20"/>
      <c r="Q57" s="19" t="s">
        <v>32</v>
      </c>
      <c r="R57" s="19" t="s">
        <v>33</v>
      </c>
      <c r="S57" s="19" t="s">
        <v>34</v>
      </c>
      <c r="T57" s="19" t="s">
        <v>1403</v>
      </c>
    </row>
    <row r="58" spans="1:20" x14ac:dyDescent="0.3">
      <c r="A58" s="19" t="s">
        <v>1739</v>
      </c>
      <c r="B58" s="20" t="s">
        <v>6650</v>
      </c>
      <c r="C58" s="19" t="s">
        <v>6707</v>
      </c>
      <c r="D58" s="19" t="s">
        <v>24</v>
      </c>
      <c r="E58" s="19" t="s">
        <v>25</v>
      </c>
      <c r="F58" s="19" t="s">
        <v>26</v>
      </c>
      <c r="G58" s="19" t="s">
        <v>1740</v>
      </c>
      <c r="H58" s="19" t="s">
        <v>28</v>
      </c>
      <c r="I58" s="19" t="s">
        <v>29</v>
      </c>
      <c r="J58" s="19">
        <v>9860</v>
      </c>
      <c r="K58" s="20">
        <v>57</v>
      </c>
      <c r="L58" s="25">
        <f t="shared" si="0"/>
        <v>5620.2</v>
      </c>
      <c r="M58" s="25">
        <f t="shared" si="1"/>
        <v>4239.8</v>
      </c>
      <c r="N58" s="19" t="s">
        <v>1752</v>
      </c>
      <c r="O58" s="19" t="s">
        <v>87</v>
      </c>
      <c r="P58" s="20"/>
      <c r="Q58" s="19" t="s">
        <v>32</v>
      </c>
      <c r="R58" s="19" t="s">
        <v>33</v>
      </c>
      <c r="S58" s="19" t="s">
        <v>34</v>
      </c>
      <c r="T58" s="19" t="s">
        <v>1753</v>
      </c>
    </row>
    <row r="59" spans="1:20" x14ac:dyDescent="0.3">
      <c r="A59" s="19" t="s">
        <v>1739</v>
      </c>
      <c r="B59" s="20" t="s">
        <v>6650</v>
      </c>
      <c r="C59" s="19" t="s">
        <v>6708</v>
      </c>
      <c r="D59" s="19" t="s">
        <v>50</v>
      </c>
      <c r="E59" s="19" t="s">
        <v>25</v>
      </c>
      <c r="F59" s="19" t="s">
        <v>26</v>
      </c>
      <c r="G59" s="19" t="s">
        <v>1740</v>
      </c>
      <c r="H59" s="19" t="s">
        <v>28</v>
      </c>
      <c r="I59" s="19" t="s">
        <v>57</v>
      </c>
      <c r="J59" s="19">
        <v>126</v>
      </c>
      <c r="K59" s="20">
        <v>100</v>
      </c>
      <c r="L59" s="25">
        <f t="shared" si="0"/>
        <v>126</v>
      </c>
      <c r="M59" s="25">
        <f t="shared" si="1"/>
        <v>0</v>
      </c>
      <c r="N59" s="19" t="s">
        <v>1754</v>
      </c>
      <c r="O59" s="19" t="s">
        <v>31</v>
      </c>
      <c r="P59" s="20"/>
      <c r="Q59" s="19" t="s">
        <v>32</v>
      </c>
      <c r="R59" s="19" t="s">
        <v>33</v>
      </c>
      <c r="S59" s="19" t="s">
        <v>34</v>
      </c>
      <c r="T59" s="19" t="s">
        <v>88</v>
      </c>
    </row>
    <row r="60" spans="1:20" x14ac:dyDescent="0.3">
      <c r="A60" s="19" t="s">
        <v>1739</v>
      </c>
      <c r="B60" s="20" t="s">
        <v>6650</v>
      </c>
      <c r="C60" s="19" t="s">
        <v>6709</v>
      </c>
      <c r="D60" s="19" t="s">
        <v>50</v>
      </c>
      <c r="E60" s="19" t="s">
        <v>25</v>
      </c>
      <c r="F60" s="19" t="s">
        <v>26</v>
      </c>
      <c r="G60" s="19" t="s">
        <v>1740</v>
      </c>
      <c r="H60" s="19" t="s">
        <v>28</v>
      </c>
      <c r="I60" s="19" t="s">
        <v>57</v>
      </c>
      <c r="J60" s="19">
        <v>20</v>
      </c>
      <c r="K60" s="20">
        <v>100</v>
      </c>
      <c r="L60" s="25">
        <f t="shared" si="0"/>
        <v>20</v>
      </c>
      <c r="M60" s="25">
        <f t="shared" si="1"/>
        <v>0</v>
      </c>
      <c r="N60" s="19" t="s">
        <v>1755</v>
      </c>
      <c r="O60" s="19" t="s">
        <v>31</v>
      </c>
      <c r="P60" s="20"/>
      <c r="Q60" s="19" t="s">
        <v>32</v>
      </c>
      <c r="R60" s="19" t="s">
        <v>33</v>
      </c>
      <c r="S60" s="19" t="s">
        <v>34</v>
      </c>
      <c r="T60" s="19" t="s">
        <v>1747</v>
      </c>
    </row>
    <row r="61" spans="1:20" x14ac:dyDescent="0.3">
      <c r="A61" s="19" t="s">
        <v>1739</v>
      </c>
      <c r="B61" s="20" t="s">
        <v>6650</v>
      </c>
      <c r="C61" s="19" t="s">
        <v>6710</v>
      </c>
      <c r="D61" s="19" t="s">
        <v>24</v>
      </c>
      <c r="E61" s="19" t="s">
        <v>25</v>
      </c>
      <c r="F61" s="19" t="s">
        <v>26</v>
      </c>
      <c r="G61" s="19" t="s">
        <v>1740</v>
      </c>
      <c r="H61" s="19" t="s">
        <v>28</v>
      </c>
      <c r="I61" s="19" t="s">
        <v>29</v>
      </c>
      <c r="J61" s="19">
        <v>2735</v>
      </c>
      <c r="K61" s="20">
        <v>35</v>
      </c>
      <c r="L61" s="25">
        <f t="shared" si="0"/>
        <v>957.25</v>
      </c>
      <c r="M61" s="25">
        <f t="shared" si="1"/>
        <v>1777.75</v>
      </c>
      <c r="O61" s="19" t="s">
        <v>87</v>
      </c>
      <c r="P61" s="20"/>
      <c r="Q61" s="19" t="s">
        <v>32</v>
      </c>
      <c r="R61" s="19" t="s">
        <v>33</v>
      </c>
      <c r="S61" s="19" t="s">
        <v>34</v>
      </c>
      <c r="T61" s="19" t="s">
        <v>1403</v>
      </c>
    </row>
    <row r="62" spans="1:20" x14ac:dyDescent="0.3">
      <c r="A62" s="19" t="s">
        <v>1739</v>
      </c>
      <c r="B62" s="20" t="s">
        <v>6650</v>
      </c>
      <c r="C62" s="19" t="s">
        <v>6711</v>
      </c>
      <c r="E62" s="19" t="s">
        <v>25</v>
      </c>
      <c r="F62" s="19" t="s">
        <v>26</v>
      </c>
      <c r="G62" s="19" t="s">
        <v>1740</v>
      </c>
      <c r="H62" s="19" t="s">
        <v>28</v>
      </c>
      <c r="I62" s="19" t="s">
        <v>57</v>
      </c>
      <c r="J62" s="19">
        <v>2333</v>
      </c>
      <c r="K62" s="20">
        <v>100</v>
      </c>
      <c r="L62" s="25">
        <f t="shared" si="0"/>
        <v>2333</v>
      </c>
      <c r="M62" s="25">
        <f t="shared" si="1"/>
        <v>0</v>
      </c>
      <c r="O62" s="19" t="s">
        <v>31</v>
      </c>
      <c r="P62" s="20"/>
      <c r="Q62" s="19" t="s">
        <v>32</v>
      </c>
      <c r="R62" s="19" t="s">
        <v>33</v>
      </c>
      <c r="S62" s="19" t="s">
        <v>34</v>
      </c>
      <c r="T62" s="19" t="s">
        <v>1747</v>
      </c>
    </row>
    <row r="63" spans="1:20" x14ac:dyDescent="0.3">
      <c r="A63" s="19" t="s">
        <v>1739</v>
      </c>
      <c r="B63" s="20" t="s">
        <v>6650</v>
      </c>
      <c r="C63" s="19" t="s">
        <v>6712</v>
      </c>
      <c r="E63" s="19" t="s">
        <v>25</v>
      </c>
      <c r="F63" s="19" t="s">
        <v>26</v>
      </c>
      <c r="G63" s="19" t="s">
        <v>1740</v>
      </c>
      <c r="H63" s="19" t="s">
        <v>28</v>
      </c>
      <c r="I63" s="19" t="s">
        <v>57</v>
      </c>
      <c r="J63" s="19">
        <v>263</v>
      </c>
      <c r="K63" s="20">
        <v>100</v>
      </c>
      <c r="L63" s="25">
        <f t="shared" si="0"/>
        <v>263</v>
      </c>
      <c r="M63" s="25">
        <f t="shared" si="1"/>
        <v>0</v>
      </c>
      <c r="O63" s="19" t="s">
        <v>31</v>
      </c>
      <c r="P63" s="20"/>
      <c r="Q63" s="19" t="s">
        <v>32</v>
      </c>
      <c r="R63" s="19" t="s">
        <v>33</v>
      </c>
      <c r="S63" s="19" t="s">
        <v>34</v>
      </c>
      <c r="T63" s="19" t="s">
        <v>1751</v>
      </c>
    </row>
    <row r="64" spans="1:20" x14ac:dyDescent="0.3">
      <c r="A64" s="19" t="s">
        <v>1739</v>
      </c>
      <c r="B64" s="20" t="s">
        <v>6650</v>
      </c>
      <c r="C64" s="19" t="s">
        <v>6713</v>
      </c>
      <c r="E64" s="19" t="s">
        <v>25</v>
      </c>
      <c r="F64" s="19" t="s">
        <v>26</v>
      </c>
      <c r="G64" s="19" t="s">
        <v>1740</v>
      </c>
      <c r="H64" s="19" t="s">
        <v>141</v>
      </c>
      <c r="J64" s="19">
        <v>174825</v>
      </c>
      <c r="K64" s="20">
        <v>61</v>
      </c>
      <c r="L64" s="25">
        <f t="shared" si="0"/>
        <v>106643.25</v>
      </c>
      <c r="M64" s="25">
        <f t="shared" si="1"/>
        <v>68181.75</v>
      </c>
      <c r="O64" s="19" t="s">
        <v>87</v>
      </c>
      <c r="P64" s="20"/>
      <c r="Q64" s="19" t="s">
        <v>122</v>
      </c>
      <c r="T64" s="19" t="s">
        <v>142</v>
      </c>
    </row>
    <row r="65" spans="1:20" x14ac:dyDescent="0.3">
      <c r="A65" s="19" t="s">
        <v>1739</v>
      </c>
      <c r="B65" s="20" t="s">
        <v>6650</v>
      </c>
      <c r="C65" s="19" t="s">
        <v>6714</v>
      </c>
      <c r="E65" s="19" t="s">
        <v>25</v>
      </c>
      <c r="F65" s="19" t="s">
        <v>26</v>
      </c>
      <c r="G65" s="19" t="s">
        <v>1740</v>
      </c>
      <c r="H65" s="19" t="s">
        <v>141</v>
      </c>
      <c r="J65" s="19">
        <v>184575</v>
      </c>
      <c r="K65" s="20">
        <v>67</v>
      </c>
      <c r="L65" s="25">
        <f t="shared" si="0"/>
        <v>123665.25</v>
      </c>
      <c r="M65" s="25">
        <f t="shared" si="1"/>
        <v>60909.75</v>
      </c>
      <c r="O65" s="19" t="s">
        <v>87</v>
      </c>
      <c r="P65" s="20"/>
      <c r="Q65" s="19" t="s">
        <v>122</v>
      </c>
      <c r="T65" s="19" t="s">
        <v>142</v>
      </c>
    </row>
    <row r="66" spans="1:20" x14ac:dyDescent="0.3">
      <c r="A66" s="19" t="s">
        <v>1739</v>
      </c>
      <c r="B66" s="20" t="s">
        <v>6650</v>
      </c>
      <c r="C66" s="19" t="s">
        <v>6715</v>
      </c>
      <c r="E66" s="19" t="s">
        <v>25</v>
      </c>
      <c r="F66" s="19" t="s">
        <v>26</v>
      </c>
      <c r="G66" s="19" t="s">
        <v>1740</v>
      </c>
      <c r="H66" s="19" t="s">
        <v>141</v>
      </c>
      <c r="J66" s="19">
        <v>776494</v>
      </c>
      <c r="K66" s="20">
        <v>61</v>
      </c>
      <c r="L66" s="25">
        <f t="shared" si="0"/>
        <v>473661.34</v>
      </c>
      <c r="M66" s="25">
        <f t="shared" si="1"/>
        <v>302832.65999999997</v>
      </c>
      <c r="O66" s="19" t="s">
        <v>87</v>
      </c>
      <c r="P66" s="20"/>
      <c r="Q66" s="19" t="s">
        <v>122</v>
      </c>
      <c r="T66" s="19" t="s">
        <v>142</v>
      </c>
    </row>
    <row r="67" spans="1:20" x14ac:dyDescent="0.3">
      <c r="A67" s="19" t="s">
        <v>1739</v>
      </c>
      <c r="B67" s="20" t="s">
        <v>6650</v>
      </c>
      <c r="C67" s="19" t="s">
        <v>6716</v>
      </c>
      <c r="E67" s="19" t="s">
        <v>25</v>
      </c>
      <c r="F67" s="19" t="s">
        <v>26</v>
      </c>
      <c r="G67" s="19" t="s">
        <v>1740</v>
      </c>
      <c r="H67" s="19" t="s">
        <v>141</v>
      </c>
      <c r="J67" s="19">
        <v>29127</v>
      </c>
      <c r="K67" s="20">
        <v>44</v>
      </c>
      <c r="L67" s="25">
        <f t="shared" ref="L67:L130" si="2">J67*K67/100</f>
        <v>12815.88</v>
      </c>
      <c r="M67" s="25">
        <f t="shared" ref="M67:M130" si="3">J67*(100-K67)/100</f>
        <v>16311.12</v>
      </c>
      <c r="O67" s="19" t="s">
        <v>87</v>
      </c>
      <c r="P67" s="20"/>
      <c r="Q67" s="19" t="s">
        <v>122</v>
      </c>
      <c r="T67" s="19" t="s">
        <v>1756</v>
      </c>
    </row>
    <row r="68" spans="1:20" x14ac:dyDescent="0.3">
      <c r="A68" s="19" t="s">
        <v>1739</v>
      </c>
      <c r="B68" s="20" t="s">
        <v>6650</v>
      </c>
      <c r="C68" s="19" t="s">
        <v>6717</v>
      </c>
      <c r="E68" s="19" t="s">
        <v>25</v>
      </c>
      <c r="F68" s="19" t="s">
        <v>26</v>
      </c>
      <c r="G68" s="19" t="s">
        <v>1740</v>
      </c>
      <c r="H68" s="19" t="s">
        <v>141</v>
      </c>
      <c r="J68" s="19">
        <v>98387</v>
      </c>
      <c r="K68" s="20">
        <v>45</v>
      </c>
      <c r="L68" s="25">
        <f t="shared" si="2"/>
        <v>44274.15</v>
      </c>
      <c r="M68" s="25">
        <f t="shared" si="3"/>
        <v>54112.85</v>
      </c>
      <c r="O68" s="19" t="s">
        <v>87</v>
      </c>
      <c r="P68" s="20"/>
      <c r="Q68" s="19" t="s">
        <v>122</v>
      </c>
      <c r="T68" s="19" t="s">
        <v>1756</v>
      </c>
    </row>
    <row r="69" spans="1:20" x14ac:dyDescent="0.3">
      <c r="A69" s="19" t="s">
        <v>1739</v>
      </c>
      <c r="B69" s="20" t="s">
        <v>6650</v>
      </c>
      <c r="C69" s="19" t="s">
        <v>6718</v>
      </c>
      <c r="E69" s="19" t="s">
        <v>25</v>
      </c>
      <c r="F69" s="19" t="s">
        <v>26</v>
      </c>
      <c r="G69" s="19" t="s">
        <v>1740</v>
      </c>
      <c r="H69" s="19" t="s">
        <v>141</v>
      </c>
      <c r="J69" s="19">
        <v>15860</v>
      </c>
      <c r="K69" s="20">
        <v>47</v>
      </c>
      <c r="L69" s="25">
        <f t="shared" si="2"/>
        <v>7454.2</v>
      </c>
      <c r="M69" s="25">
        <f t="shared" si="3"/>
        <v>8405.7999999999993</v>
      </c>
      <c r="O69" s="19" t="s">
        <v>87</v>
      </c>
      <c r="P69" s="20"/>
      <c r="Q69" s="19" t="s">
        <v>122</v>
      </c>
      <c r="T69" s="19" t="s">
        <v>1756</v>
      </c>
    </row>
    <row r="70" spans="1:20" x14ac:dyDescent="0.3">
      <c r="A70" s="19" t="s">
        <v>1739</v>
      </c>
      <c r="B70" s="20" t="s">
        <v>6650</v>
      </c>
      <c r="C70" s="19" t="s">
        <v>6719</v>
      </c>
      <c r="E70" s="19" t="s">
        <v>25</v>
      </c>
      <c r="F70" s="19" t="s">
        <v>26</v>
      </c>
      <c r="G70" s="19" t="s">
        <v>1740</v>
      </c>
      <c r="H70" s="19" t="s">
        <v>141</v>
      </c>
      <c r="J70" s="19">
        <v>67692</v>
      </c>
      <c r="K70" s="20">
        <v>53</v>
      </c>
      <c r="L70" s="25">
        <f t="shared" si="2"/>
        <v>35876.76</v>
      </c>
      <c r="M70" s="25">
        <f t="shared" si="3"/>
        <v>31815.24</v>
      </c>
      <c r="O70" s="19" t="s">
        <v>87</v>
      </c>
      <c r="P70" s="20"/>
      <c r="Q70" s="19" t="s">
        <v>122</v>
      </c>
      <c r="T70" s="19" t="s">
        <v>1750</v>
      </c>
    </row>
    <row r="71" spans="1:20" x14ac:dyDescent="0.3">
      <c r="A71" s="19" t="s">
        <v>1739</v>
      </c>
      <c r="B71" s="20" t="s">
        <v>6650</v>
      </c>
      <c r="C71" s="19" t="s">
        <v>6720</v>
      </c>
      <c r="D71" s="19" t="s">
        <v>24</v>
      </c>
      <c r="E71" s="19" t="s">
        <v>25</v>
      </c>
      <c r="F71" s="19" t="s">
        <v>26</v>
      </c>
      <c r="G71" s="19" t="s">
        <v>1740</v>
      </c>
      <c r="H71" s="19" t="s">
        <v>28</v>
      </c>
      <c r="I71" s="19" t="s">
        <v>42</v>
      </c>
      <c r="J71" s="19">
        <v>11070</v>
      </c>
      <c r="K71" s="20">
        <v>46</v>
      </c>
      <c r="L71" s="25">
        <f t="shared" si="2"/>
        <v>5092.2</v>
      </c>
      <c r="M71" s="25">
        <f t="shared" si="3"/>
        <v>5977.8</v>
      </c>
      <c r="O71" s="19" t="s">
        <v>87</v>
      </c>
      <c r="P71" s="20"/>
      <c r="Q71" s="19" t="s">
        <v>32</v>
      </c>
      <c r="R71" s="19" t="s">
        <v>33</v>
      </c>
      <c r="S71" s="19" t="s">
        <v>34</v>
      </c>
      <c r="T71" s="19" t="s">
        <v>88</v>
      </c>
    </row>
    <row r="72" spans="1:20" x14ac:dyDescent="0.3">
      <c r="A72" s="19" t="s">
        <v>1739</v>
      </c>
      <c r="B72" s="20" t="s">
        <v>6650</v>
      </c>
      <c r="C72" s="19" t="s">
        <v>6721</v>
      </c>
      <c r="D72" s="19" t="s">
        <v>50</v>
      </c>
      <c r="E72" s="19" t="s">
        <v>25</v>
      </c>
      <c r="F72" s="19" t="s">
        <v>26</v>
      </c>
      <c r="G72" s="19" t="s">
        <v>1740</v>
      </c>
      <c r="H72" s="19" t="s">
        <v>28</v>
      </c>
      <c r="I72" s="19" t="s">
        <v>57</v>
      </c>
      <c r="J72" s="19">
        <v>4554</v>
      </c>
      <c r="K72" s="20">
        <v>100</v>
      </c>
      <c r="L72" s="25">
        <f t="shared" si="2"/>
        <v>4554</v>
      </c>
      <c r="M72" s="25">
        <f t="shared" si="3"/>
        <v>0</v>
      </c>
      <c r="O72" s="19" t="s">
        <v>31</v>
      </c>
      <c r="P72" s="20"/>
      <c r="Q72" s="19" t="s">
        <v>32</v>
      </c>
      <c r="R72" s="19" t="s">
        <v>33</v>
      </c>
      <c r="S72" s="19" t="s">
        <v>34</v>
      </c>
      <c r="T72" s="19" t="s">
        <v>1403</v>
      </c>
    </row>
    <row r="73" spans="1:20" x14ac:dyDescent="0.3">
      <c r="A73" s="19" t="s">
        <v>1739</v>
      </c>
      <c r="B73" s="20" t="s">
        <v>6650</v>
      </c>
      <c r="C73" s="19" t="s">
        <v>6722</v>
      </c>
      <c r="D73" s="19" t="s">
        <v>24</v>
      </c>
      <c r="E73" s="19" t="s">
        <v>25</v>
      </c>
      <c r="F73" s="19" t="s">
        <v>26</v>
      </c>
      <c r="G73" s="19" t="s">
        <v>1740</v>
      </c>
      <c r="H73" s="19" t="s">
        <v>28</v>
      </c>
      <c r="I73" s="19" t="s">
        <v>29</v>
      </c>
      <c r="J73" s="19">
        <v>1392</v>
      </c>
      <c r="K73" s="20">
        <v>52</v>
      </c>
      <c r="L73" s="25">
        <f t="shared" si="2"/>
        <v>723.84</v>
      </c>
      <c r="M73" s="25">
        <f t="shared" si="3"/>
        <v>668.16</v>
      </c>
      <c r="O73" s="19" t="s">
        <v>31</v>
      </c>
      <c r="P73" s="20"/>
      <c r="Q73" s="19" t="s">
        <v>32</v>
      </c>
      <c r="R73" s="19" t="s">
        <v>33</v>
      </c>
      <c r="S73" s="19" t="s">
        <v>34</v>
      </c>
      <c r="T73" s="19" t="s">
        <v>1749</v>
      </c>
    </row>
    <row r="74" spans="1:20" x14ac:dyDescent="0.3">
      <c r="A74" s="19" t="s">
        <v>1739</v>
      </c>
      <c r="B74" s="20" t="s">
        <v>6650</v>
      </c>
      <c r="C74" s="19" t="s">
        <v>6723</v>
      </c>
      <c r="D74" s="19" t="s">
        <v>24</v>
      </c>
      <c r="E74" s="19" t="s">
        <v>25</v>
      </c>
      <c r="F74" s="19" t="s">
        <v>26</v>
      </c>
      <c r="G74" s="19" t="s">
        <v>1740</v>
      </c>
      <c r="H74" s="19" t="s">
        <v>28</v>
      </c>
      <c r="I74" s="19" t="s">
        <v>29</v>
      </c>
      <c r="J74" s="19">
        <v>1566</v>
      </c>
      <c r="K74" s="20">
        <v>53</v>
      </c>
      <c r="L74" s="25">
        <f t="shared" si="2"/>
        <v>829.98</v>
      </c>
      <c r="M74" s="25">
        <f t="shared" si="3"/>
        <v>736.02</v>
      </c>
      <c r="O74" s="19" t="s">
        <v>31</v>
      </c>
      <c r="P74" s="20"/>
      <c r="Q74" s="19" t="s">
        <v>32</v>
      </c>
      <c r="R74" s="19" t="s">
        <v>33</v>
      </c>
      <c r="S74" s="19" t="s">
        <v>34</v>
      </c>
      <c r="T74" s="19" t="s">
        <v>1749</v>
      </c>
    </row>
    <row r="75" spans="1:20" x14ac:dyDescent="0.3">
      <c r="A75" s="19" t="s">
        <v>1739</v>
      </c>
      <c r="B75" s="20" t="s">
        <v>6650</v>
      </c>
      <c r="C75" s="19" t="s">
        <v>6724</v>
      </c>
      <c r="D75" s="19" t="s">
        <v>24</v>
      </c>
      <c r="E75" s="19" t="s">
        <v>25</v>
      </c>
      <c r="F75" s="19" t="s">
        <v>26</v>
      </c>
      <c r="G75" s="19" t="s">
        <v>1740</v>
      </c>
      <c r="H75" s="19" t="s">
        <v>28</v>
      </c>
      <c r="I75" s="19" t="s">
        <v>29</v>
      </c>
      <c r="J75" s="19">
        <v>1559</v>
      </c>
      <c r="K75" s="20">
        <v>30</v>
      </c>
      <c r="L75" s="25">
        <f t="shared" si="2"/>
        <v>467.7</v>
      </c>
      <c r="M75" s="25">
        <f t="shared" si="3"/>
        <v>1091.3</v>
      </c>
      <c r="O75" s="19" t="s">
        <v>31</v>
      </c>
      <c r="P75" s="20"/>
      <c r="Q75" s="19" t="s">
        <v>32</v>
      </c>
      <c r="R75" s="19" t="s">
        <v>33</v>
      </c>
      <c r="S75" s="19" t="s">
        <v>34</v>
      </c>
      <c r="T75" s="19" t="s">
        <v>1403</v>
      </c>
    </row>
    <row r="76" spans="1:20" x14ac:dyDescent="0.3">
      <c r="A76" s="19" t="s">
        <v>1739</v>
      </c>
      <c r="B76" s="20" t="s">
        <v>6650</v>
      </c>
      <c r="C76" s="19" t="s">
        <v>6725</v>
      </c>
      <c r="D76" s="19" t="s">
        <v>24</v>
      </c>
      <c r="E76" s="19" t="s">
        <v>25</v>
      </c>
      <c r="F76" s="19" t="s">
        <v>26</v>
      </c>
      <c r="G76" s="19" t="s">
        <v>1740</v>
      </c>
      <c r="H76" s="19" t="s">
        <v>28</v>
      </c>
      <c r="I76" s="19" t="s">
        <v>29</v>
      </c>
      <c r="J76" s="19">
        <v>5425</v>
      </c>
      <c r="K76" s="20">
        <v>30</v>
      </c>
      <c r="L76" s="25">
        <f t="shared" si="2"/>
        <v>1627.5</v>
      </c>
      <c r="M76" s="25">
        <f t="shared" si="3"/>
        <v>3797.5</v>
      </c>
      <c r="O76" s="19" t="s">
        <v>31</v>
      </c>
      <c r="P76" s="20"/>
      <c r="Q76" s="19" t="s">
        <v>32</v>
      </c>
      <c r="R76" s="19" t="s">
        <v>33</v>
      </c>
      <c r="S76" s="19" t="s">
        <v>34</v>
      </c>
      <c r="T76" s="19" t="s">
        <v>1403</v>
      </c>
    </row>
    <row r="77" spans="1:20" x14ac:dyDescent="0.3">
      <c r="A77" s="19" t="s">
        <v>1739</v>
      </c>
      <c r="B77" s="20" t="s">
        <v>6650</v>
      </c>
      <c r="C77" s="19" t="s">
        <v>6726</v>
      </c>
      <c r="D77" s="19" t="s">
        <v>24</v>
      </c>
      <c r="E77" s="19" t="s">
        <v>25</v>
      </c>
      <c r="F77" s="19" t="s">
        <v>26</v>
      </c>
      <c r="G77" s="19" t="s">
        <v>1740</v>
      </c>
      <c r="H77" s="19" t="s">
        <v>28</v>
      </c>
      <c r="I77" s="19" t="s">
        <v>29</v>
      </c>
      <c r="J77" s="19">
        <v>4054</v>
      </c>
      <c r="K77" s="20">
        <v>49</v>
      </c>
      <c r="L77" s="25">
        <f t="shared" si="2"/>
        <v>1986.46</v>
      </c>
      <c r="M77" s="25">
        <f t="shared" si="3"/>
        <v>2067.54</v>
      </c>
      <c r="O77" s="19" t="s">
        <v>31</v>
      </c>
      <c r="P77" s="20"/>
      <c r="Q77" s="19" t="s">
        <v>32</v>
      </c>
      <c r="R77" s="19" t="s">
        <v>33</v>
      </c>
      <c r="S77" s="19" t="s">
        <v>34</v>
      </c>
      <c r="T77" s="19" t="s">
        <v>1747</v>
      </c>
    </row>
    <row r="78" spans="1:20" x14ac:dyDescent="0.3">
      <c r="A78" s="19" t="s">
        <v>1739</v>
      </c>
      <c r="B78" s="20" t="s">
        <v>6650</v>
      </c>
      <c r="C78" s="19" t="s">
        <v>6727</v>
      </c>
      <c r="D78" s="19" t="s">
        <v>24</v>
      </c>
      <c r="E78" s="19" t="s">
        <v>25</v>
      </c>
      <c r="F78" s="19" t="s">
        <v>26</v>
      </c>
      <c r="G78" s="19" t="s">
        <v>1740</v>
      </c>
      <c r="H78" s="19" t="s">
        <v>28</v>
      </c>
      <c r="I78" s="19" t="s">
        <v>29</v>
      </c>
      <c r="J78" s="19">
        <v>3764</v>
      </c>
      <c r="K78" s="20">
        <v>56</v>
      </c>
      <c r="L78" s="25">
        <f t="shared" si="2"/>
        <v>2107.84</v>
      </c>
      <c r="M78" s="25">
        <f t="shared" si="3"/>
        <v>1656.16</v>
      </c>
      <c r="O78" s="19" t="s">
        <v>31</v>
      </c>
      <c r="P78" s="20"/>
      <c r="Q78" s="19" t="s">
        <v>32</v>
      </c>
      <c r="R78" s="19" t="s">
        <v>33</v>
      </c>
      <c r="S78" s="19" t="s">
        <v>34</v>
      </c>
      <c r="T78" s="19" t="s">
        <v>1747</v>
      </c>
    </row>
    <row r="79" spans="1:20" x14ac:dyDescent="0.3">
      <c r="A79" s="19" t="s">
        <v>1739</v>
      </c>
      <c r="B79" s="20" t="s">
        <v>6650</v>
      </c>
      <c r="C79" s="19" t="s">
        <v>6728</v>
      </c>
      <c r="D79" s="19" t="s">
        <v>24</v>
      </c>
      <c r="E79" s="19" t="s">
        <v>25</v>
      </c>
      <c r="F79" s="19" t="s">
        <v>26</v>
      </c>
      <c r="G79" s="19" t="s">
        <v>1740</v>
      </c>
      <c r="H79" s="19" t="s">
        <v>28</v>
      </c>
      <c r="I79" s="19" t="s">
        <v>29</v>
      </c>
      <c r="J79" s="19">
        <v>46</v>
      </c>
      <c r="K79" s="20">
        <v>47</v>
      </c>
      <c r="L79" s="25">
        <f t="shared" si="2"/>
        <v>21.62</v>
      </c>
      <c r="M79" s="25">
        <f t="shared" si="3"/>
        <v>24.38</v>
      </c>
      <c r="O79" s="19" t="s">
        <v>31</v>
      </c>
      <c r="P79" s="20"/>
      <c r="Q79" s="19" t="s">
        <v>32</v>
      </c>
      <c r="R79" s="19" t="s">
        <v>33</v>
      </c>
      <c r="S79" s="19" t="s">
        <v>34</v>
      </c>
      <c r="T79" s="19" t="s">
        <v>1745</v>
      </c>
    </row>
    <row r="80" spans="1:20" x14ac:dyDescent="0.3">
      <c r="A80" s="19" t="s">
        <v>1739</v>
      </c>
      <c r="B80" s="20" t="s">
        <v>6650</v>
      </c>
      <c r="C80" s="19" t="s">
        <v>6729</v>
      </c>
      <c r="D80" s="19" t="s">
        <v>24</v>
      </c>
      <c r="E80" s="19" t="s">
        <v>25</v>
      </c>
      <c r="F80" s="19" t="s">
        <v>26</v>
      </c>
      <c r="G80" s="19" t="s">
        <v>1740</v>
      </c>
      <c r="H80" s="19" t="s">
        <v>28</v>
      </c>
      <c r="I80" s="19" t="s">
        <v>29</v>
      </c>
      <c r="J80" s="19">
        <v>117</v>
      </c>
      <c r="K80" s="20">
        <v>43</v>
      </c>
      <c r="L80" s="25">
        <f t="shared" si="2"/>
        <v>50.31</v>
      </c>
      <c r="M80" s="25">
        <f t="shared" si="3"/>
        <v>66.69</v>
      </c>
      <c r="O80" s="19" t="s">
        <v>31</v>
      </c>
      <c r="P80" s="20"/>
      <c r="Q80" s="19" t="s">
        <v>32</v>
      </c>
      <c r="R80" s="19" t="s">
        <v>33</v>
      </c>
      <c r="S80" s="19" t="s">
        <v>34</v>
      </c>
      <c r="T80" s="19" t="s">
        <v>1745</v>
      </c>
    </row>
    <row r="81" spans="1:20" x14ac:dyDescent="0.3">
      <c r="A81" s="19" t="s">
        <v>1739</v>
      </c>
      <c r="B81" s="20" t="s">
        <v>6650</v>
      </c>
      <c r="C81" s="19" t="s">
        <v>6730</v>
      </c>
      <c r="D81" s="19" t="s">
        <v>24</v>
      </c>
      <c r="E81" s="19" t="s">
        <v>25</v>
      </c>
      <c r="F81" s="19" t="s">
        <v>26</v>
      </c>
      <c r="G81" s="19" t="s">
        <v>1740</v>
      </c>
      <c r="H81" s="19" t="s">
        <v>28</v>
      </c>
      <c r="I81" s="19" t="s">
        <v>42</v>
      </c>
      <c r="J81" s="19">
        <v>4090</v>
      </c>
      <c r="K81" s="20">
        <v>67</v>
      </c>
      <c r="L81" s="25">
        <f t="shared" si="2"/>
        <v>2740.3</v>
      </c>
      <c r="M81" s="25">
        <f t="shared" si="3"/>
        <v>1349.7</v>
      </c>
      <c r="O81" s="19" t="s">
        <v>87</v>
      </c>
      <c r="P81" s="20"/>
      <c r="Q81" s="19" t="s">
        <v>32</v>
      </c>
      <c r="R81" s="19" t="s">
        <v>33</v>
      </c>
      <c r="S81" s="19" t="s">
        <v>34</v>
      </c>
      <c r="T81" s="19" t="s">
        <v>88</v>
      </c>
    </row>
    <row r="82" spans="1:20" x14ac:dyDescent="0.3">
      <c r="A82" s="19" t="s">
        <v>1739</v>
      </c>
      <c r="B82" s="20" t="s">
        <v>6650</v>
      </c>
      <c r="C82" s="19" t="s">
        <v>6731</v>
      </c>
      <c r="D82" s="19" t="s">
        <v>24</v>
      </c>
      <c r="E82" s="19" t="s">
        <v>25</v>
      </c>
      <c r="F82" s="19" t="s">
        <v>26</v>
      </c>
      <c r="G82" s="19" t="s">
        <v>1740</v>
      </c>
      <c r="H82" s="19" t="s">
        <v>28</v>
      </c>
      <c r="I82" s="19" t="s">
        <v>42</v>
      </c>
      <c r="J82" s="19">
        <v>1861</v>
      </c>
      <c r="K82" s="20">
        <v>55</v>
      </c>
      <c r="L82" s="25">
        <f t="shared" si="2"/>
        <v>1023.55</v>
      </c>
      <c r="M82" s="25">
        <f t="shared" si="3"/>
        <v>837.45</v>
      </c>
      <c r="O82" s="19" t="s">
        <v>87</v>
      </c>
      <c r="P82" s="20"/>
      <c r="Q82" s="19" t="s">
        <v>32</v>
      </c>
      <c r="R82" s="19" t="s">
        <v>33</v>
      </c>
      <c r="S82" s="19" t="s">
        <v>34</v>
      </c>
      <c r="T82" s="19" t="s">
        <v>1748</v>
      </c>
    </row>
    <row r="83" spans="1:20" x14ac:dyDescent="0.3">
      <c r="A83" s="19" t="s">
        <v>1739</v>
      </c>
      <c r="B83" s="20" t="s">
        <v>6650</v>
      </c>
      <c r="C83" s="19" t="s">
        <v>6732</v>
      </c>
      <c r="D83" s="19" t="s">
        <v>24</v>
      </c>
      <c r="E83" s="19" t="s">
        <v>25</v>
      </c>
      <c r="F83" s="19" t="s">
        <v>26</v>
      </c>
      <c r="G83" s="19" t="s">
        <v>1740</v>
      </c>
      <c r="H83" s="19" t="s">
        <v>28</v>
      </c>
      <c r="I83" s="19" t="s">
        <v>42</v>
      </c>
      <c r="J83" s="19">
        <v>7081</v>
      </c>
      <c r="K83" s="20">
        <v>56</v>
      </c>
      <c r="L83" s="25">
        <f t="shared" si="2"/>
        <v>3965.36</v>
      </c>
      <c r="M83" s="25">
        <f t="shared" si="3"/>
        <v>3115.64</v>
      </c>
      <c r="O83" s="19" t="s">
        <v>87</v>
      </c>
      <c r="P83" s="20"/>
      <c r="Q83" s="19" t="s">
        <v>32</v>
      </c>
      <c r="R83" s="19" t="s">
        <v>33</v>
      </c>
      <c r="S83" s="19" t="s">
        <v>34</v>
      </c>
      <c r="T83" s="19" t="s">
        <v>1748</v>
      </c>
    </row>
    <row r="84" spans="1:20" x14ac:dyDescent="0.3">
      <c r="A84" s="19" t="s">
        <v>1739</v>
      </c>
      <c r="B84" s="20" t="s">
        <v>6650</v>
      </c>
      <c r="C84" s="19" t="s">
        <v>6733</v>
      </c>
      <c r="D84" s="19" t="s">
        <v>24</v>
      </c>
      <c r="E84" s="19" t="s">
        <v>25</v>
      </c>
      <c r="F84" s="19" t="s">
        <v>26</v>
      </c>
      <c r="G84" s="19" t="s">
        <v>1740</v>
      </c>
      <c r="H84" s="19" t="s">
        <v>28</v>
      </c>
      <c r="I84" s="19" t="s">
        <v>42</v>
      </c>
      <c r="J84" s="19">
        <v>5032</v>
      </c>
      <c r="K84" s="20">
        <v>56</v>
      </c>
      <c r="L84" s="25">
        <f t="shared" si="2"/>
        <v>2817.92</v>
      </c>
      <c r="M84" s="25">
        <f t="shared" si="3"/>
        <v>2214.08</v>
      </c>
      <c r="O84" s="19" t="s">
        <v>87</v>
      </c>
      <c r="P84" s="20"/>
      <c r="Q84" s="19" t="s">
        <v>32</v>
      </c>
      <c r="R84" s="19" t="s">
        <v>33</v>
      </c>
      <c r="S84" s="19" t="s">
        <v>34</v>
      </c>
      <c r="T84" s="19" t="s">
        <v>1748</v>
      </c>
    </row>
    <row r="85" spans="1:20" x14ac:dyDescent="0.3">
      <c r="A85" s="19" t="s">
        <v>1739</v>
      </c>
      <c r="B85" s="20" t="s">
        <v>6650</v>
      </c>
      <c r="C85" s="19" t="s">
        <v>6734</v>
      </c>
      <c r="D85" s="19" t="s">
        <v>24</v>
      </c>
      <c r="E85" s="19" t="s">
        <v>25</v>
      </c>
      <c r="F85" s="19" t="s">
        <v>26</v>
      </c>
      <c r="G85" s="19" t="s">
        <v>1740</v>
      </c>
      <c r="H85" s="19" t="s">
        <v>28</v>
      </c>
      <c r="I85" s="19" t="s">
        <v>29</v>
      </c>
      <c r="J85" s="19">
        <v>583</v>
      </c>
      <c r="K85" s="20">
        <v>32</v>
      </c>
      <c r="L85" s="25">
        <f t="shared" si="2"/>
        <v>186.56</v>
      </c>
      <c r="M85" s="25">
        <f t="shared" si="3"/>
        <v>396.44</v>
      </c>
      <c r="O85" s="19" t="s">
        <v>87</v>
      </c>
      <c r="P85" s="20"/>
      <c r="Q85" s="19" t="s">
        <v>32</v>
      </c>
      <c r="R85" s="19" t="s">
        <v>33</v>
      </c>
      <c r="S85" s="19" t="s">
        <v>34</v>
      </c>
      <c r="T85" s="19" t="s">
        <v>1748</v>
      </c>
    </row>
    <row r="86" spans="1:20" x14ac:dyDescent="0.3">
      <c r="A86" s="19" t="s">
        <v>1739</v>
      </c>
      <c r="B86" s="20" t="s">
        <v>6650</v>
      </c>
      <c r="C86" s="19" t="s">
        <v>6735</v>
      </c>
      <c r="D86" s="19" t="s">
        <v>24</v>
      </c>
      <c r="E86" s="19" t="s">
        <v>25</v>
      </c>
      <c r="F86" s="19" t="s">
        <v>26</v>
      </c>
      <c r="G86" s="19" t="s">
        <v>1740</v>
      </c>
      <c r="H86" s="19" t="s">
        <v>28</v>
      </c>
      <c r="I86" s="19" t="s">
        <v>29</v>
      </c>
      <c r="J86" s="19">
        <v>1651</v>
      </c>
      <c r="K86" s="20">
        <v>31</v>
      </c>
      <c r="L86" s="25">
        <f t="shared" si="2"/>
        <v>511.81</v>
      </c>
      <c r="M86" s="25">
        <f t="shared" si="3"/>
        <v>1139.19</v>
      </c>
      <c r="O86" s="19" t="s">
        <v>31</v>
      </c>
      <c r="P86" s="20"/>
      <c r="Q86" s="19" t="s">
        <v>32</v>
      </c>
      <c r="R86" s="19" t="s">
        <v>33</v>
      </c>
      <c r="S86" s="19" t="s">
        <v>34</v>
      </c>
      <c r="T86" s="19" t="s">
        <v>1403</v>
      </c>
    </row>
    <row r="87" spans="1:20" x14ac:dyDescent="0.3">
      <c r="A87" s="19" t="s">
        <v>1739</v>
      </c>
      <c r="B87" s="20" t="s">
        <v>6650</v>
      </c>
      <c r="C87" s="19" t="s">
        <v>6736</v>
      </c>
      <c r="D87" s="19" t="s">
        <v>24</v>
      </c>
      <c r="E87" s="19" t="s">
        <v>25</v>
      </c>
      <c r="F87" s="19" t="s">
        <v>26</v>
      </c>
      <c r="G87" s="19" t="s">
        <v>1740</v>
      </c>
      <c r="H87" s="19" t="s">
        <v>28</v>
      </c>
      <c r="I87" s="19" t="s">
        <v>29</v>
      </c>
      <c r="J87" s="19">
        <v>2271</v>
      </c>
      <c r="K87" s="20">
        <v>29</v>
      </c>
      <c r="L87" s="25">
        <f t="shared" si="2"/>
        <v>658.59</v>
      </c>
      <c r="M87" s="25">
        <f t="shared" si="3"/>
        <v>1612.41</v>
      </c>
      <c r="O87" s="19" t="s">
        <v>31</v>
      </c>
      <c r="P87" s="20"/>
      <c r="Q87" s="19" t="s">
        <v>32</v>
      </c>
      <c r="R87" s="19" t="s">
        <v>33</v>
      </c>
      <c r="S87" s="19" t="s">
        <v>34</v>
      </c>
      <c r="T87" s="19" t="s">
        <v>1403</v>
      </c>
    </row>
    <row r="88" spans="1:20" x14ac:dyDescent="0.3">
      <c r="A88" s="19" t="s">
        <v>1739</v>
      </c>
      <c r="B88" s="20" t="s">
        <v>6650</v>
      </c>
      <c r="C88" s="19" t="s">
        <v>6737</v>
      </c>
      <c r="D88" s="19" t="s">
        <v>24</v>
      </c>
      <c r="E88" s="19" t="s">
        <v>25</v>
      </c>
      <c r="F88" s="19" t="s">
        <v>26</v>
      </c>
      <c r="G88" s="19" t="s">
        <v>1740</v>
      </c>
      <c r="H88" s="19" t="s">
        <v>28</v>
      </c>
      <c r="I88" s="19" t="s">
        <v>29</v>
      </c>
      <c r="J88" s="19">
        <v>3198</v>
      </c>
      <c r="K88" s="20">
        <v>26</v>
      </c>
      <c r="L88" s="25">
        <f t="shared" si="2"/>
        <v>831.48</v>
      </c>
      <c r="M88" s="25">
        <f t="shared" si="3"/>
        <v>2366.52</v>
      </c>
      <c r="O88" s="19" t="s">
        <v>31</v>
      </c>
      <c r="P88" s="20"/>
      <c r="Q88" s="19" t="s">
        <v>32</v>
      </c>
      <c r="R88" s="19" t="s">
        <v>33</v>
      </c>
      <c r="S88" s="19" t="s">
        <v>34</v>
      </c>
      <c r="T88" s="19" t="s">
        <v>1403</v>
      </c>
    </row>
    <row r="89" spans="1:20" x14ac:dyDescent="0.3">
      <c r="A89" s="19" t="s">
        <v>1739</v>
      </c>
      <c r="B89" s="20" t="s">
        <v>6650</v>
      </c>
      <c r="C89" s="19" t="s">
        <v>6738</v>
      </c>
      <c r="D89" s="19" t="s">
        <v>24</v>
      </c>
      <c r="E89" s="19" t="s">
        <v>25</v>
      </c>
      <c r="F89" s="19" t="s">
        <v>26</v>
      </c>
      <c r="G89" s="19" t="s">
        <v>1740</v>
      </c>
      <c r="H89" s="19" t="s">
        <v>28</v>
      </c>
      <c r="I89" s="19" t="s">
        <v>29</v>
      </c>
      <c r="J89" s="19">
        <v>5367</v>
      </c>
      <c r="K89" s="20">
        <v>26</v>
      </c>
      <c r="L89" s="25">
        <f t="shared" si="2"/>
        <v>1395.42</v>
      </c>
      <c r="M89" s="25">
        <f t="shared" si="3"/>
        <v>3971.58</v>
      </c>
      <c r="O89" s="19" t="s">
        <v>31</v>
      </c>
      <c r="P89" s="20"/>
      <c r="Q89" s="19" t="s">
        <v>32</v>
      </c>
      <c r="R89" s="19" t="s">
        <v>33</v>
      </c>
      <c r="S89" s="19" t="s">
        <v>34</v>
      </c>
      <c r="T89" s="19" t="s">
        <v>1403</v>
      </c>
    </row>
    <row r="90" spans="1:20" x14ac:dyDescent="0.3">
      <c r="A90" s="19" t="s">
        <v>1739</v>
      </c>
      <c r="B90" s="20" t="s">
        <v>6650</v>
      </c>
      <c r="C90" s="19" t="s">
        <v>6739</v>
      </c>
      <c r="D90" s="19" t="s">
        <v>24</v>
      </c>
      <c r="E90" s="19" t="s">
        <v>25</v>
      </c>
      <c r="F90" s="19" t="s">
        <v>26</v>
      </c>
      <c r="G90" s="19" t="s">
        <v>1740</v>
      </c>
      <c r="H90" s="19" t="s">
        <v>28</v>
      </c>
      <c r="I90" s="19" t="s">
        <v>42</v>
      </c>
      <c r="J90" s="19">
        <v>10902</v>
      </c>
      <c r="K90" s="20">
        <v>48</v>
      </c>
      <c r="L90" s="25">
        <f t="shared" si="2"/>
        <v>5232.96</v>
      </c>
      <c r="M90" s="25">
        <f t="shared" si="3"/>
        <v>5669.04</v>
      </c>
      <c r="O90" s="19" t="s">
        <v>87</v>
      </c>
      <c r="P90" s="20"/>
      <c r="Q90" s="19" t="s">
        <v>32</v>
      </c>
      <c r="R90" s="19" t="s">
        <v>33</v>
      </c>
      <c r="S90" s="19" t="s">
        <v>34</v>
      </c>
      <c r="T90" s="19" t="s">
        <v>1746</v>
      </c>
    </row>
    <row r="91" spans="1:20" x14ac:dyDescent="0.3">
      <c r="A91" s="19" t="s">
        <v>1739</v>
      </c>
      <c r="B91" s="20" t="s">
        <v>6650</v>
      </c>
      <c r="C91" s="19" t="s">
        <v>6740</v>
      </c>
      <c r="D91" s="19" t="s">
        <v>24</v>
      </c>
      <c r="E91" s="19" t="s">
        <v>25</v>
      </c>
      <c r="F91" s="19" t="s">
        <v>26</v>
      </c>
      <c r="G91" s="19" t="s">
        <v>1740</v>
      </c>
      <c r="H91" s="19" t="s">
        <v>28</v>
      </c>
      <c r="I91" s="19" t="s">
        <v>29</v>
      </c>
      <c r="J91" s="19">
        <v>1937</v>
      </c>
      <c r="K91" s="20">
        <v>30</v>
      </c>
      <c r="L91" s="25">
        <f t="shared" si="2"/>
        <v>581.1</v>
      </c>
      <c r="M91" s="25">
        <f t="shared" si="3"/>
        <v>1355.9</v>
      </c>
      <c r="O91" s="19" t="s">
        <v>31</v>
      </c>
      <c r="P91" s="20"/>
      <c r="Q91" s="19" t="s">
        <v>32</v>
      </c>
      <c r="R91" s="19" t="s">
        <v>33</v>
      </c>
      <c r="S91" s="19" t="s">
        <v>34</v>
      </c>
      <c r="T91" s="19" t="s">
        <v>1403</v>
      </c>
    </row>
    <row r="92" spans="1:20" x14ac:dyDescent="0.3">
      <c r="A92" s="19" t="s">
        <v>1739</v>
      </c>
      <c r="B92" s="20" t="s">
        <v>6650</v>
      </c>
      <c r="C92" s="19" t="s">
        <v>6741</v>
      </c>
      <c r="E92" s="19" t="s">
        <v>25</v>
      </c>
      <c r="F92" s="19" t="s">
        <v>26</v>
      </c>
      <c r="G92" s="19" t="s">
        <v>1740</v>
      </c>
      <c r="H92" s="19" t="s">
        <v>28</v>
      </c>
      <c r="I92" s="19" t="s">
        <v>57</v>
      </c>
      <c r="J92" s="19">
        <v>100</v>
      </c>
      <c r="K92" s="20">
        <v>100</v>
      </c>
      <c r="L92" s="25">
        <f t="shared" si="2"/>
        <v>100</v>
      </c>
      <c r="M92" s="25">
        <f t="shared" si="3"/>
        <v>0</v>
      </c>
      <c r="O92" s="19" t="s">
        <v>31</v>
      </c>
      <c r="P92" s="20"/>
      <c r="Q92" s="19" t="s">
        <v>32</v>
      </c>
      <c r="R92" s="19" t="s">
        <v>33</v>
      </c>
      <c r="S92" s="19" t="s">
        <v>34</v>
      </c>
      <c r="T92" s="19" t="s">
        <v>1751</v>
      </c>
    </row>
    <row r="93" spans="1:20" x14ac:dyDescent="0.3">
      <c r="A93" s="19" t="s">
        <v>1739</v>
      </c>
      <c r="B93" s="20" t="s">
        <v>6650</v>
      </c>
      <c r="C93" s="19" t="s">
        <v>6742</v>
      </c>
      <c r="D93" s="19" t="s">
        <v>24</v>
      </c>
      <c r="E93" s="19" t="s">
        <v>25</v>
      </c>
      <c r="F93" s="19" t="s">
        <v>26</v>
      </c>
      <c r="G93" s="19" t="s">
        <v>1740</v>
      </c>
      <c r="H93" s="19" t="s">
        <v>28</v>
      </c>
      <c r="I93" s="19" t="s">
        <v>29</v>
      </c>
      <c r="J93" s="19">
        <v>9368</v>
      </c>
      <c r="K93" s="20">
        <v>25</v>
      </c>
      <c r="L93" s="25">
        <f t="shared" si="2"/>
        <v>2342</v>
      </c>
      <c r="M93" s="25">
        <f t="shared" si="3"/>
        <v>7026</v>
      </c>
      <c r="O93" s="19" t="s">
        <v>31</v>
      </c>
      <c r="P93" s="20"/>
      <c r="Q93" s="19" t="s">
        <v>32</v>
      </c>
      <c r="R93" s="19" t="s">
        <v>33</v>
      </c>
      <c r="S93" s="19" t="s">
        <v>34</v>
      </c>
      <c r="T93" s="19" t="s">
        <v>1403</v>
      </c>
    </row>
    <row r="94" spans="1:20" x14ac:dyDescent="0.3">
      <c r="A94" s="19" t="s">
        <v>1739</v>
      </c>
      <c r="B94" s="20" t="s">
        <v>6650</v>
      </c>
      <c r="C94" s="19" t="s">
        <v>6743</v>
      </c>
      <c r="E94" s="19" t="s">
        <v>25</v>
      </c>
      <c r="F94" s="19" t="s">
        <v>26</v>
      </c>
      <c r="G94" s="19" t="s">
        <v>1740</v>
      </c>
      <c r="H94" s="19" t="s">
        <v>28</v>
      </c>
      <c r="I94" s="19" t="s">
        <v>57</v>
      </c>
      <c r="J94" s="19">
        <v>100</v>
      </c>
      <c r="K94" s="20">
        <v>100</v>
      </c>
      <c r="L94" s="25">
        <f t="shared" si="2"/>
        <v>100</v>
      </c>
      <c r="M94" s="25">
        <f t="shared" si="3"/>
        <v>0</v>
      </c>
      <c r="O94" s="19" t="s">
        <v>31</v>
      </c>
      <c r="P94" s="20"/>
      <c r="Q94" s="19" t="s">
        <v>32</v>
      </c>
      <c r="R94" s="19" t="s">
        <v>33</v>
      </c>
      <c r="S94" s="19" t="s">
        <v>34</v>
      </c>
      <c r="T94" s="19" t="s">
        <v>1751</v>
      </c>
    </row>
    <row r="95" spans="1:20" x14ac:dyDescent="0.3">
      <c r="A95" s="19" t="s">
        <v>1739</v>
      </c>
      <c r="B95" s="20" t="s">
        <v>6650</v>
      </c>
      <c r="C95" s="19" t="s">
        <v>6744</v>
      </c>
      <c r="D95" s="19" t="s">
        <v>24</v>
      </c>
      <c r="E95" s="19" t="s">
        <v>25</v>
      </c>
      <c r="F95" s="19" t="s">
        <v>26</v>
      </c>
      <c r="G95" s="19" t="s">
        <v>1740</v>
      </c>
      <c r="H95" s="19" t="s">
        <v>28</v>
      </c>
      <c r="I95" s="19" t="s">
        <v>29</v>
      </c>
      <c r="J95" s="19">
        <v>2373</v>
      </c>
      <c r="K95" s="20">
        <v>24</v>
      </c>
      <c r="L95" s="25">
        <f t="shared" si="2"/>
        <v>569.52</v>
      </c>
      <c r="M95" s="25">
        <f t="shared" si="3"/>
        <v>1803.48</v>
      </c>
      <c r="O95" s="19" t="s">
        <v>31</v>
      </c>
      <c r="P95" s="20"/>
      <c r="Q95" s="19" t="s">
        <v>32</v>
      </c>
      <c r="R95" s="19" t="s">
        <v>33</v>
      </c>
      <c r="S95" s="19" t="s">
        <v>34</v>
      </c>
      <c r="T95" s="19" t="s">
        <v>1403</v>
      </c>
    </row>
    <row r="96" spans="1:20" x14ac:dyDescent="0.3">
      <c r="A96" s="19" t="s">
        <v>1739</v>
      </c>
      <c r="B96" s="20" t="s">
        <v>6650</v>
      </c>
      <c r="C96" s="19" t="s">
        <v>6745</v>
      </c>
      <c r="D96" s="19" t="s">
        <v>24</v>
      </c>
      <c r="E96" s="19" t="s">
        <v>25</v>
      </c>
      <c r="F96" s="19" t="s">
        <v>26</v>
      </c>
      <c r="G96" s="19" t="s">
        <v>1740</v>
      </c>
      <c r="H96" s="19" t="s">
        <v>28</v>
      </c>
      <c r="I96" s="19" t="s">
        <v>29</v>
      </c>
      <c r="J96" s="19">
        <v>1729</v>
      </c>
      <c r="K96" s="20">
        <v>28</v>
      </c>
      <c r="L96" s="25">
        <f t="shared" si="2"/>
        <v>484.12</v>
      </c>
      <c r="M96" s="25">
        <f t="shared" si="3"/>
        <v>1244.8800000000001</v>
      </c>
      <c r="O96" s="19" t="s">
        <v>31</v>
      </c>
      <c r="P96" s="20"/>
      <c r="Q96" s="19" t="s">
        <v>32</v>
      </c>
      <c r="R96" s="19" t="s">
        <v>33</v>
      </c>
      <c r="S96" s="19" t="s">
        <v>34</v>
      </c>
      <c r="T96" s="19" t="s">
        <v>1403</v>
      </c>
    </row>
    <row r="97" spans="1:20" x14ac:dyDescent="0.3">
      <c r="A97" s="19" t="s">
        <v>1739</v>
      </c>
      <c r="B97" s="20" t="s">
        <v>6650</v>
      </c>
      <c r="C97" s="19" t="s">
        <v>6746</v>
      </c>
      <c r="D97" s="19" t="s">
        <v>24</v>
      </c>
      <c r="E97" s="19" t="s">
        <v>25</v>
      </c>
      <c r="F97" s="19" t="s">
        <v>26</v>
      </c>
      <c r="G97" s="19" t="s">
        <v>1740</v>
      </c>
      <c r="H97" s="19" t="s">
        <v>28</v>
      </c>
      <c r="I97" s="19" t="s">
        <v>29</v>
      </c>
      <c r="J97" s="19">
        <v>2270</v>
      </c>
      <c r="K97" s="20">
        <v>28</v>
      </c>
      <c r="L97" s="25">
        <f t="shared" si="2"/>
        <v>635.6</v>
      </c>
      <c r="M97" s="25">
        <f t="shared" si="3"/>
        <v>1634.4</v>
      </c>
      <c r="O97" s="19" t="s">
        <v>31</v>
      </c>
      <c r="P97" s="20"/>
      <c r="Q97" s="19" t="s">
        <v>32</v>
      </c>
      <c r="R97" s="19" t="s">
        <v>33</v>
      </c>
      <c r="S97" s="19" t="s">
        <v>34</v>
      </c>
      <c r="T97" s="19" t="s">
        <v>1403</v>
      </c>
    </row>
    <row r="98" spans="1:20" x14ac:dyDescent="0.3">
      <c r="A98" s="19" t="s">
        <v>1739</v>
      </c>
      <c r="B98" s="20" t="s">
        <v>6650</v>
      </c>
      <c r="C98" s="19" t="s">
        <v>6747</v>
      </c>
      <c r="D98" s="19" t="s">
        <v>24</v>
      </c>
      <c r="E98" s="19" t="s">
        <v>25</v>
      </c>
      <c r="F98" s="19" t="s">
        <v>26</v>
      </c>
      <c r="G98" s="19" t="s">
        <v>1740</v>
      </c>
      <c r="H98" s="19" t="s">
        <v>28</v>
      </c>
      <c r="I98" s="19" t="s">
        <v>29</v>
      </c>
      <c r="J98" s="19">
        <v>1860</v>
      </c>
      <c r="K98" s="20">
        <v>29</v>
      </c>
      <c r="L98" s="25">
        <f t="shared" si="2"/>
        <v>539.4</v>
      </c>
      <c r="M98" s="25">
        <f t="shared" si="3"/>
        <v>1320.6</v>
      </c>
      <c r="O98" s="19" t="s">
        <v>31</v>
      </c>
      <c r="P98" s="20"/>
      <c r="Q98" s="19" t="s">
        <v>32</v>
      </c>
      <c r="R98" s="19" t="s">
        <v>33</v>
      </c>
      <c r="S98" s="19" t="s">
        <v>34</v>
      </c>
      <c r="T98" s="19" t="s">
        <v>1403</v>
      </c>
    </row>
    <row r="99" spans="1:20" x14ac:dyDescent="0.3">
      <c r="A99" s="19" t="s">
        <v>1739</v>
      </c>
      <c r="B99" s="20" t="s">
        <v>6650</v>
      </c>
      <c r="C99" s="19" t="s">
        <v>6748</v>
      </c>
      <c r="D99" s="19" t="s">
        <v>24</v>
      </c>
      <c r="E99" s="19" t="s">
        <v>25</v>
      </c>
      <c r="F99" s="19" t="s">
        <v>26</v>
      </c>
      <c r="G99" s="19" t="s">
        <v>1740</v>
      </c>
      <c r="H99" s="19" t="s">
        <v>28</v>
      </c>
      <c r="I99" s="19" t="s">
        <v>42</v>
      </c>
      <c r="J99" s="19">
        <v>1464</v>
      </c>
      <c r="K99" s="20">
        <v>30</v>
      </c>
      <c r="L99" s="25">
        <f t="shared" si="2"/>
        <v>439.2</v>
      </c>
      <c r="M99" s="25">
        <f t="shared" si="3"/>
        <v>1024.8</v>
      </c>
      <c r="O99" s="19" t="s">
        <v>31</v>
      </c>
      <c r="P99" s="20"/>
      <c r="Q99" s="19" t="s">
        <v>32</v>
      </c>
      <c r="R99" s="19" t="s">
        <v>33</v>
      </c>
      <c r="S99" s="19" t="s">
        <v>34</v>
      </c>
      <c r="T99" s="19" t="s">
        <v>1403</v>
      </c>
    </row>
    <row r="100" spans="1:20" x14ac:dyDescent="0.3">
      <c r="A100" s="19" t="s">
        <v>1739</v>
      </c>
      <c r="B100" s="20" t="s">
        <v>6650</v>
      </c>
      <c r="C100" s="19" t="s">
        <v>6749</v>
      </c>
      <c r="D100" s="19" t="s">
        <v>24</v>
      </c>
      <c r="E100" s="19" t="s">
        <v>25</v>
      </c>
      <c r="F100" s="19" t="s">
        <v>26</v>
      </c>
      <c r="G100" s="19" t="s">
        <v>1740</v>
      </c>
      <c r="H100" s="19" t="s">
        <v>28</v>
      </c>
      <c r="I100" s="19" t="s">
        <v>29</v>
      </c>
      <c r="J100" s="19">
        <v>2187</v>
      </c>
      <c r="K100" s="20">
        <v>28</v>
      </c>
      <c r="L100" s="25">
        <f t="shared" si="2"/>
        <v>612.36</v>
      </c>
      <c r="M100" s="25">
        <f t="shared" si="3"/>
        <v>1574.64</v>
      </c>
      <c r="O100" s="19" t="s">
        <v>31</v>
      </c>
      <c r="P100" s="20"/>
      <c r="Q100" s="19" t="s">
        <v>32</v>
      </c>
      <c r="R100" s="19" t="s">
        <v>33</v>
      </c>
      <c r="S100" s="19" t="s">
        <v>34</v>
      </c>
      <c r="T100" s="19" t="s">
        <v>1403</v>
      </c>
    </row>
    <row r="101" spans="1:20" x14ac:dyDescent="0.3">
      <c r="A101" s="19" t="s">
        <v>1739</v>
      </c>
      <c r="B101" s="20" t="s">
        <v>6650</v>
      </c>
      <c r="C101" s="19" t="s">
        <v>6750</v>
      </c>
      <c r="E101" s="19" t="s">
        <v>25</v>
      </c>
      <c r="F101" s="19" t="s">
        <v>26</v>
      </c>
      <c r="G101" s="19" t="s">
        <v>1740</v>
      </c>
      <c r="H101" s="19" t="s">
        <v>28</v>
      </c>
      <c r="I101" s="19" t="s">
        <v>57</v>
      </c>
      <c r="J101" s="19">
        <v>100</v>
      </c>
      <c r="K101" s="20">
        <v>100</v>
      </c>
      <c r="L101" s="25">
        <f t="shared" si="2"/>
        <v>100</v>
      </c>
      <c r="M101" s="25">
        <f t="shared" si="3"/>
        <v>0</v>
      </c>
      <c r="O101" s="19" t="s">
        <v>31</v>
      </c>
      <c r="P101" s="20"/>
      <c r="Q101" s="19" t="s">
        <v>32</v>
      </c>
      <c r="R101" s="19" t="s">
        <v>33</v>
      </c>
      <c r="S101" s="19" t="s">
        <v>34</v>
      </c>
      <c r="T101" s="19" t="s">
        <v>1751</v>
      </c>
    </row>
    <row r="102" spans="1:20" x14ac:dyDescent="0.3">
      <c r="A102" s="19" t="s">
        <v>1739</v>
      </c>
      <c r="B102" s="20" t="s">
        <v>6650</v>
      </c>
      <c r="C102" s="19" t="s">
        <v>6751</v>
      </c>
      <c r="D102" s="19" t="s">
        <v>24</v>
      </c>
      <c r="E102" s="19" t="s">
        <v>25</v>
      </c>
      <c r="F102" s="19" t="s">
        <v>26</v>
      </c>
      <c r="G102" s="19" t="s">
        <v>1740</v>
      </c>
      <c r="H102" s="19" t="s">
        <v>28</v>
      </c>
      <c r="I102" s="19" t="s">
        <v>29</v>
      </c>
      <c r="J102" s="19">
        <v>2769</v>
      </c>
      <c r="K102" s="20">
        <v>30</v>
      </c>
      <c r="L102" s="25">
        <f t="shared" si="2"/>
        <v>830.7</v>
      </c>
      <c r="M102" s="25">
        <f t="shared" si="3"/>
        <v>1938.3</v>
      </c>
      <c r="O102" s="19" t="s">
        <v>31</v>
      </c>
      <c r="P102" s="20"/>
      <c r="Q102" s="19" t="s">
        <v>32</v>
      </c>
      <c r="R102" s="19" t="s">
        <v>33</v>
      </c>
      <c r="S102" s="19" t="s">
        <v>34</v>
      </c>
      <c r="T102" s="19" t="s">
        <v>1403</v>
      </c>
    </row>
    <row r="103" spans="1:20" x14ac:dyDescent="0.3">
      <c r="A103" s="19" t="s">
        <v>1739</v>
      </c>
      <c r="B103" s="20" t="s">
        <v>6650</v>
      </c>
      <c r="C103" s="19" t="s">
        <v>6752</v>
      </c>
      <c r="D103" s="19" t="s">
        <v>24</v>
      </c>
      <c r="E103" s="19" t="s">
        <v>25</v>
      </c>
      <c r="F103" s="19" t="s">
        <v>26</v>
      </c>
      <c r="G103" s="19" t="s">
        <v>1740</v>
      </c>
      <c r="H103" s="19" t="s">
        <v>28</v>
      </c>
      <c r="I103" s="19" t="s">
        <v>29</v>
      </c>
      <c r="J103" s="19">
        <v>10161</v>
      </c>
      <c r="K103" s="20">
        <v>29</v>
      </c>
      <c r="L103" s="25">
        <f t="shared" si="2"/>
        <v>2946.69</v>
      </c>
      <c r="M103" s="25">
        <f t="shared" si="3"/>
        <v>7214.31</v>
      </c>
      <c r="O103" s="19" t="s">
        <v>31</v>
      </c>
      <c r="P103" s="20"/>
      <c r="Q103" s="19" t="s">
        <v>32</v>
      </c>
      <c r="R103" s="19" t="s">
        <v>33</v>
      </c>
      <c r="S103" s="19" t="s">
        <v>34</v>
      </c>
      <c r="T103" s="19" t="s">
        <v>1403</v>
      </c>
    </row>
    <row r="104" spans="1:20" x14ac:dyDescent="0.3">
      <c r="A104" s="19" t="s">
        <v>1739</v>
      </c>
      <c r="B104" s="20" t="s">
        <v>6650</v>
      </c>
      <c r="C104" s="19" t="s">
        <v>6753</v>
      </c>
      <c r="D104" s="19" t="s">
        <v>24</v>
      </c>
      <c r="E104" s="19" t="s">
        <v>25</v>
      </c>
      <c r="F104" s="19" t="s">
        <v>26</v>
      </c>
      <c r="G104" s="19" t="s">
        <v>1740</v>
      </c>
      <c r="H104" s="19" t="s">
        <v>28</v>
      </c>
      <c r="I104" s="19" t="s">
        <v>42</v>
      </c>
      <c r="J104" s="19">
        <v>5596</v>
      </c>
      <c r="K104" s="20">
        <v>28</v>
      </c>
      <c r="L104" s="25">
        <f t="shared" si="2"/>
        <v>1566.88</v>
      </c>
      <c r="M104" s="25">
        <f t="shared" si="3"/>
        <v>4029.12</v>
      </c>
      <c r="O104" s="19" t="s">
        <v>31</v>
      </c>
      <c r="P104" s="20"/>
      <c r="Q104" s="19" t="s">
        <v>32</v>
      </c>
      <c r="R104" s="19" t="s">
        <v>33</v>
      </c>
      <c r="S104" s="19" t="s">
        <v>34</v>
      </c>
      <c r="T104" s="19" t="s">
        <v>1403</v>
      </c>
    </row>
    <row r="105" spans="1:20" x14ac:dyDescent="0.3">
      <c r="A105" s="19" t="s">
        <v>1739</v>
      </c>
      <c r="B105" s="20" t="s">
        <v>6650</v>
      </c>
      <c r="C105" s="19" t="s">
        <v>6754</v>
      </c>
      <c r="D105" s="19" t="s">
        <v>24</v>
      </c>
      <c r="E105" s="19" t="s">
        <v>25</v>
      </c>
      <c r="F105" s="19" t="s">
        <v>26</v>
      </c>
      <c r="G105" s="19" t="s">
        <v>1740</v>
      </c>
      <c r="H105" s="19" t="s">
        <v>28</v>
      </c>
      <c r="I105" s="19" t="s">
        <v>29</v>
      </c>
      <c r="J105" s="19">
        <v>1348</v>
      </c>
      <c r="K105" s="20">
        <v>29</v>
      </c>
      <c r="L105" s="25">
        <f t="shared" si="2"/>
        <v>390.92</v>
      </c>
      <c r="M105" s="25">
        <f t="shared" si="3"/>
        <v>957.08</v>
      </c>
      <c r="O105" s="19" t="s">
        <v>31</v>
      </c>
      <c r="P105" s="20"/>
      <c r="Q105" s="19" t="s">
        <v>32</v>
      </c>
      <c r="R105" s="19" t="s">
        <v>33</v>
      </c>
      <c r="S105" s="19" t="s">
        <v>34</v>
      </c>
      <c r="T105" s="19" t="s">
        <v>1403</v>
      </c>
    </row>
    <row r="106" spans="1:20" x14ac:dyDescent="0.3">
      <c r="A106" s="19" t="s">
        <v>1739</v>
      </c>
      <c r="B106" s="20" t="s">
        <v>6650</v>
      </c>
      <c r="C106" s="19" t="s">
        <v>6755</v>
      </c>
      <c r="D106" s="19" t="s">
        <v>24</v>
      </c>
      <c r="E106" s="19" t="s">
        <v>25</v>
      </c>
      <c r="F106" s="19" t="s">
        <v>26</v>
      </c>
      <c r="G106" s="19" t="s">
        <v>1740</v>
      </c>
      <c r="H106" s="19" t="s">
        <v>28</v>
      </c>
      <c r="I106" s="19" t="s">
        <v>29</v>
      </c>
      <c r="J106" s="19">
        <v>2422</v>
      </c>
      <c r="K106" s="20">
        <v>28</v>
      </c>
      <c r="L106" s="25">
        <f t="shared" si="2"/>
        <v>678.16</v>
      </c>
      <c r="M106" s="25">
        <f t="shared" si="3"/>
        <v>1743.84</v>
      </c>
      <c r="O106" s="19" t="s">
        <v>31</v>
      </c>
      <c r="P106" s="20"/>
      <c r="Q106" s="19" t="s">
        <v>32</v>
      </c>
      <c r="R106" s="19" t="s">
        <v>33</v>
      </c>
      <c r="S106" s="19" t="s">
        <v>34</v>
      </c>
      <c r="T106" s="19" t="s">
        <v>1403</v>
      </c>
    </row>
    <row r="107" spans="1:20" x14ac:dyDescent="0.3">
      <c r="A107" s="19" t="s">
        <v>1739</v>
      </c>
      <c r="B107" s="20" t="s">
        <v>6650</v>
      </c>
      <c r="C107" s="19" t="s">
        <v>6756</v>
      </c>
      <c r="D107" s="19" t="s">
        <v>24</v>
      </c>
      <c r="E107" s="19" t="s">
        <v>25</v>
      </c>
      <c r="F107" s="19" t="s">
        <v>26</v>
      </c>
      <c r="G107" s="19" t="s">
        <v>1740</v>
      </c>
      <c r="H107" s="19" t="s">
        <v>28</v>
      </c>
      <c r="I107" s="19" t="s">
        <v>29</v>
      </c>
      <c r="J107" s="19">
        <v>2953</v>
      </c>
      <c r="K107" s="20">
        <v>29</v>
      </c>
      <c r="L107" s="25">
        <f t="shared" si="2"/>
        <v>856.37</v>
      </c>
      <c r="M107" s="25">
        <f t="shared" si="3"/>
        <v>2096.63</v>
      </c>
      <c r="O107" s="19" t="s">
        <v>31</v>
      </c>
      <c r="P107" s="20"/>
      <c r="Q107" s="19" t="s">
        <v>32</v>
      </c>
      <c r="R107" s="19" t="s">
        <v>33</v>
      </c>
      <c r="S107" s="19" t="s">
        <v>34</v>
      </c>
      <c r="T107" s="19" t="s">
        <v>1403</v>
      </c>
    </row>
    <row r="108" spans="1:20" x14ac:dyDescent="0.3">
      <c r="A108" s="19" t="s">
        <v>1739</v>
      </c>
      <c r="B108" s="20" t="s">
        <v>6650</v>
      </c>
      <c r="C108" s="19" t="s">
        <v>6757</v>
      </c>
      <c r="D108" s="19" t="s">
        <v>24</v>
      </c>
      <c r="E108" s="19" t="s">
        <v>25</v>
      </c>
      <c r="F108" s="19" t="s">
        <v>26</v>
      </c>
      <c r="G108" s="19" t="s">
        <v>1740</v>
      </c>
      <c r="H108" s="19" t="s">
        <v>28</v>
      </c>
      <c r="I108" s="19" t="s">
        <v>29</v>
      </c>
      <c r="J108" s="19">
        <v>3279</v>
      </c>
      <c r="K108" s="20">
        <v>29</v>
      </c>
      <c r="L108" s="25">
        <f t="shared" si="2"/>
        <v>950.91</v>
      </c>
      <c r="M108" s="25">
        <f t="shared" si="3"/>
        <v>2328.09</v>
      </c>
      <c r="O108" s="19" t="s">
        <v>31</v>
      </c>
      <c r="P108" s="20"/>
      <c r="Q108" s="19" t="s">
        <v>32</v>
      </c>
      <c r="R108" s="19" t="s">
        <v>33</v>
      </c>
      <c r="S108" s="19" t="s">
        <v>34</v>
      </c>
      <c r="T108" s="19" t="s">
        <v>1403</v>
      </c>
    </row>
    <row r="109" spans="1:20" x14ac:dyDescent="0.3">
      <c r="A109" s="19" t="s">
        <v>1739</v>
      </c>
      <c r="B109" s="20" t="s">
        <v>6650</v>
      </c>
      <c r="C109" s="19" t="s">
        <v>6758</v>
      </c>
      <c r="D109" s="19" t="s">
        <v>24</v>
      </c>
      <c r="E109" s="19" t="s">
        <v>25</v>
      </c>
      <c r="F109" s="19" t="s">
        <v>26</v>
      </c>
      <c r="G109" s="19" t="s">
        <v>1740</v>
      </c>
      <c r="H109" s="19" t="s">
        <v>28</v>
      </c>
      <c r="I109" s="19" t="s">
        <v>29</v>
      </c>
      <c r="J109" s="19">
        <v>4778</v>
      </c>
      <c r="K109" s="20">
        <v>28</v>
      </c>
      <c r="L109" s="25">
        <f t="shared" si="2"/>
        <v>1337.84</v>
      </c>
      <c r="M109" s="25">
        <f t="shared" si="3"/>
        <v>3440.16</v>
      </c>
      <c r="O109" s="19" t="s">
        <v>31</v>
      </c>
      <c r="P109" s="20"/>
      <c r="Q109" s="19" t="s">
        <v>32</v>
      </c>
      <c r="R109" s="19" t="s">
        <v>33</v>
      </c>
      <c r="S109" s="19" t="s">
        <v>34</v>
      </c>
      <c r="T109" s="19" t="s">
        <v>1403</v>
      </c>
    </row>
    <row r="110" spans="1:20" x14ac:dyDescent="0.3">
      <c r="A110" s="19" t="s">
        <v>1739</v>
      </c>
      <c r="B110" s="20" t="s">
        <v>6650</v>
      </c>
      <c r="C110" s="19" t="s">
        <v>6759</v>
      </c>
      <c r="D110" s="19" t="s">
        <v>24</v>
      </c>
      <c r="E110" s="19" t="s">
        <v>25</v>
      </c>
      <c r="F110" s="19" t="s">
        <v>26</v>
      </c>
      <c r="G110" s="19" t="s">
        <v>1740</v>
      </c>
      <c r="H110" s="19" t="s">
        <v>28</v>
      </c>
      <c r="I110" s="19" t="s">
        <v>29</v>
      </c>
      <c r="J110" s="19">
        <v>3040</v>
      </c>
      <c r="K110" s="20">
        <v>28</v>
      </c>
      <c r="L110" s="25">
        <f t="shared" si="2"/>
        <v>851.2</v>
      </c>
      <c r="M110" s="25">
        <f t="shared" si="3"/>
        <v>2188.8000000000002</v>
      </c>
      <c r="O110" s="19" t="s">
        <v>31</v>
      </c>
      <c r="P110" s="20"/>
      <c r="Q110" s="19" t="s">
        <v>32</v>
      </c>
      <c r="R110" s="19" t="s">
        <v>33</v>
      </c>
      <c r="S110" s="19" t="s">
        <v>34</v>
      </c>
      <c r="T110" s="19" t="s">
        <v>1403</v>
      </c>
    </row>
    <row r="111" spans="1:20" x14ac:dyDescent="0.3">
      <c r="A111" s="19" t="s">
        <v>1739</v>
      </c>
      <c r="B111" s="20" t="s">
        <v>6650</v>
      </c>
      <c r="C111" s="19" t="s">
        <v>6760</v>
      </c>
      <c r="D111" s="19" t="s">
        <v>24</v>
      </c>
      <c r="E111" s="19" t="s">
        <v>25</v>
      </c>
      <c r="F111" s="19" t="s">
        <v>26</v>
      </c>
      <c r="G111" s="19" t="s">
        <v>1740</v>
      </c>
      <c r="H111" s="19" t="s">
        <v>28</v>
      </c>
      <c r="I111" s="19" t="s">
        <v>29</v>
      </c>
      <c r="J111" s="19">
        <v>3213</v>
      </c>
      <c r="K111" s="20">
        <v>27</v>
      </c>
      <c r="L111" s="25">
        <f t="shared" si="2"/>
        <v>867.51</v>
      </c>
      <c r="M111" s="25">
        <f t="shared" si="3"/>
        <v>2345.4899999999998</v>
      </c>
      <c r="O111" s="19" t="s">
        <v>31</v>
      </c>
      <c r="P111" s="20"/>
      <c r="Q111" s="19" t="s">
        <v>32</v>
      </c>
      <c r="R111" s="19" t="s">
        <v>33</v>
      </c>
      <c r="S111" s="19" t="s">
        <v>34</v>
      </c>
      <c r="T111" s="19" t="s">
        <v>1403</v>
      </c>
    </row>
    <row r="112" spans="1:20" x14ac:dyDescent="0.3">
      <c r="A112" s="19" t="s">
        <v>1739</v>
      </c>
      <c r="B112" s="20" t="s">
        <v>6650</v>
      </c>
      <c r="C112" s="19" t="s">
        <v>6761</v>
      </c>
      <c r="D112" s="19" t="s">
        <v>24</v>
      </c>
      <c r="E112" s="19" t="s">
        <v>25</v>
      </c>
      <c r="F112" s="19" t="s">
        <v>26</v>
      </c>
      <c r="G112" s="19" t="s">
        <v>1740</v>
      </c>
      <c r="H112" s="19" t="s">
        <v>28</v>
      </c>
      <c r="I112" s="19" t="s">
        <v>29</v>
      </c>
      <c r="J112" s="19">
        <v>17138</v>
      </c>
      <c r="K112" s="20">
        <v>24</v>
      </c>
      <c r="L112" s="25">
        <f t="shared" si="2"/>
        <v>4113.12</v>
      </c>
      <c r="M112" s="25">
        <f t="shared" si="3"/>
        <v>13024.88</v>
      </c>
      <c r="O112" s="19" t="s">
        <v>31</v>
      </c>
      <c r="P112" s="20"/>
      <c r="Q112" s="19" t="s">
        <v>32</v>
      </c>
      <c r="R112" s="19" t="s">
        <v>33</v>
      </c>
      <c r="S112" s="19" t="s">
        <v>34</v>
      </c>
      <c r="T112" s="19" t="s">
        <v>1403</v>
      </c>
    </row>
    <row r="113" spans="1:20" x14ac:dyDescent="0.3">
      <c r="A113" s="19" t="s">
        <v>1739</v>
      </c>
      <c r="B113" s="20" t="s">
        <v>6650</v>
      </c>
      <c r="C113" s="19" t="s">
        <v>6762</v>
      </c>
      <c r="D113" s="19" t="s">
        <v>24</v>
      </c>
      <c r="E113" s="19" t="s">
        <v>25</v>
      </c>
      <c r="F113" s="19" t="s">
        <v>26</v>
      </c>
      <c r="G113" s="19" t="s">
        <v>1740</v>
      </c>
      <c r="H113" s="19" t="s">
        <v>28</v>
      </c>
      <c r="I113" s="19" t="s">
        <v>29</v>
      </c>
      <c r="J113" s="19">
        <v>1982</v>
      </c>
      <c r="K113" s="20">
        <v>27</v>
      </c>
      <c r="L113" s="25">
        <f t="shared" si="2"/>
        <v>535.14</v>
      </c>
      <c r="M113" s="25">
        <f t="shared" si="3"/>
        <v>1446.86</v>
      </c>
      <c r="O113" s="19" t="s">
        <v>31</v>
      </c>
      <c r="P113" s="20"/>
      <c r="Q113" s="19" t="s">
        <v>32</v>
      </c>
      <c r="R113" s="19" t="s">
        <v>33</v>
      </c>
      <c r="S113" s="19" t="s">
        <v>34</v>
      </c>
      <c r="T113" s="19" t="s">
        <v>1403</v>
      </c>
    </row>
    <row r="114" spans="1:20" x14ac:dyDescent="0.3">
      <c r="A114" s="19" t="s">
        <v>1739</v>
      </c>
      <c r="B114" s="20" t="s">
        <v>6650</v>
      </c>
      <c r="C114" s="19" t="s">
        <v>6763</v>
      </c>
      <c r="D114" s="19" t="s">
        <v>24</v>
      </c>
      <c r="E114" s="19" t="s">
        <v>25</v>
      </c>
      <c r="F114" s="19" t="s">
        <v>26</v>
      </c>
      <c r="G114" s="19" t="s">
        <v>1740</v>
      </c>
      <c r="H114" s="19" t="s">
        <v>28</v>
      </c>
      <c r="I114" s="19" t="s">
        <v>29</v>
      </c>
      <c r="J114" s="19">
        <v>3907</v>
      </c>
      <c r="K114" s="20">
        <v>30</v>
      </c>
      <c r="L114" s="25">
        <f t="shared" si="2"/>
        <v>1172.0999999999999</v>
      </c>
      <c r="M114" s="25">
        <f t="shared" si="3"/>
        <v>2734.9</v>
      </c>
      <c r="O114" s="19" t="s">
        <v>31</v>
      </c>
      <c r="P114" s="20"/>
      <c r="Q114" s="19" t="s">
        <v>32</v>
      </c>
      <c r="R114" s="19" t="s">
        <v>33</v>
      </c>
      <c r="S114" s="19" t="s">
        <v>34</v>
      </c>
      <c r="T114" s="19" t="s">
        <v>1403</v>
      </c>
    </row>
    <row r="115" spans="1:20" x14ac:dyDescent="0.3">
      <c r="A115" s="19" t="s">
        <v>1739</v>
      </c>
      <c r="B115" s="20" t="s">
        <v>6650</v>
      </c>
      <c r="C115" s="19" t="s">
        <v>6764</v>
      </c>
      <c r="D115" s="19" t="s">
        <v>24</v>
      </c>
      <c r="E115" s="19" t="s">
        <v>25</v>
      </c>
      <c r="F115" s="19" t="s">
        <v>26</v>
      </c>
      <c r="G115" s="19" t="s">
        <v>1740</v>
      </c>
      <c r="H115" s="19" t="s">
        <v>28</v>
      </c>
      <c r="I115" s="19" t="s">
        <v>29</v>
      </c>
      <c r="J115" s="19">
        <v>1094</v>
      </c>
      <c r="K115" s="20">
        <v>46</v>
      </c>
      <c r="L115" s="25">
        <f t="shared" si="2"/>
        <v>503.24</v>
      </c>
      <c r="M115" s="25">
        <f t="shared" si="3"/>
        <v>590.76</v>
      </c>
      <c r="O115" s="19" t="s">
        <v>31</v>
      </c>
      <c r="P115" s="20"/>
      <c r="Q115" s="19" t="s">
        <v>32</v>
      </c>
      <c r="R115" s="19" t="s">
        <v>33</v>
      </c>
      <c r="S115" s="19" t="s">
        <v>34</v>
      </c>
      <c r="T115" s="19" t="s">
        <v>1747</v>
      </c>
    </row>
    <row r="116" spans="1:20" x14ac:dyDescent="0.3">
      <c r="A116" s="19" t="s">
        <v>1739</v>
      </c>
      <c r="B116" s="20" t="s">
        <v>6650</v>
      </c>
      <c r="C116" s="19" t="s">
        <v>6765</v>
      </c>
      <c r="D116" s="19" t="s">
        <v>24</v>
      </c>
      <c r="E116" s="19" t="s">
        <v>25</v>
      </c>
      <c r="F116" s="19" t="s">
        <v>26</v>
      </c>
      <c r="G116" s="19" t="s">
        <v>1740</v>
      </c>
      <c r="H116" s="19" t="s">
        <v>28</v>
      </c>
      <c r="I116" s="19" t="s">
        <v>29</v>
      </c>
      <c r="J116" s="19">
        <v>6046</v>
      </c>
      <c r="K116" s="20">
        <v>24</v>
      </c>
      <c r="L116" s="25">
        <f t="shared" si="2"/>
        <v>1451.04</v>
      </c>
      <c r="M116" s="25">
        <f t="shared" si="3"/>
        <v>4594.96</v>
      </c>
      <c r="O116" s="19" t="s">
        <v>31</v>
      </c>
      <c r="P116" s="20"/>
      <c r="Q116" s="19" t="s">
        <v>32</v>
      </c>
      <c r="R116" s="19" t="s">
        <v>33</v>
      </c>
      <c r="S116" s="19" t="s">
        <v>34</v>
      </c>
      <c r="T116" s="19" t="s">
        <v>1403</v>
      </c>
    </row>
    <row r="117" spans="1:20" x14ac:dyDescent="0.3">
      <c r="A117" s="19" t="s">
        <v>1739</v>
      </c>
      <c r="B117" s="20" t="s">
        <v>6650</v>
      </c>
      <c r="C117" s="19" t="s">
        <v>6766</v>
      </c>
      <c r="D117" s="19" t="s">
        <v>24</v>
      </c>
      <c r="E117" s="19" t="s">
        <v>25</v>
      </c>
      <c r="F117" s="19" t="s">
        <v>26</v>
      </c>
      <c r="G117" s="19" t="s">
        <v>1740</v>
      </c>
      <c r="H117" s="19" t="s">
        <v>28</v>
      </c>
      <c r="I117" s="19" t="s">
        <v>29</v>
      </c>
      <c r="J117" s="19">
        <v>3786</v>
      </c>
      <c r="K117" s="20">
        <v>28</v>
      </c>
      <c r="L117" s="25">
        <f t="shared" si="2"/>
        <v>1060.08</v>
      </c>
      <c r="M117" s="25">
        <f t="shared" si="3"/>
        <v>2725.92</v>
      </c>
      <c r="O117" s="19" t="s">
        <v>31</v>
      </c>
      <c r="P117" s="20"/>
      <c r="Q117" s="19" t="s">
        <v>32</v>
      </c>
      <c r="R117" s="19" t="s">
        <v>33</v>
      </c>
      <c r="S117" s="19" t="s">
        <v>34</v>
      </c>
      <c r="T117" s="19" t="s">
        <v>1403</v>
      </c>
    </row>
    <row r="118" spans="1:20" x14ac:dyDescent="0.3">
      <c r="A118" s="19" t="s">
        <v>1739</v>
      </c>
      <c r="B118" s="20" t="s">
        <v>6650</v>
      </c>
      <c r="C118" s="19" t="s">
        <v>6767</v>
      </c>
      <c r="D118" s="19" t="s">
        <v>24</v>
      </c>
      <c r="E118" s="19" t="s">
        <v>25</v>
      </c>
      <c r="F118" s="19" t="s">
        <v>26</v>
      </c>
      <c r="G118" s="19" t="s">
        <v>1740</v>
      </c>
      <c r="H118" s="19" t="s">
        <v>28</v>
      </c>
      <c r="I118" s="19" t="s">
        <v>29</v>
      </c>
      <c r="J118" s="19">
        <v>11404</v>
      </c>
      <c r="K118" s="20">
        <v>28</v>
      </c>
      <c r="L118" s="25">
        <f t="shared" si="2"/>
        <v>3193.12</v>
      </c>
      <c r="M118" s="25">
        <f t="shared" si="3"/>
        <v>8210.8799999999992</v>
      </c>
      <c r="O118" s="19" t="s">
        <v>31</v>
      </c>
      <c r="P118" s="20"/>
      <c r="Q118" s="19" t="s">
        <v>32</v>
      </c>
      <c r="R118" s="19" t="s">
        <v>33</v>
      </c>
      <c r="S118" s="19" t="s">
        <v>34</v>
      </c>
      <c r="T118" s="19" t="s">
        <v>1403</v>
      </c>
    </row>
    <row r="119" spans="1:20" x14ac:dyDescent="0.3">
      <c r="A119" s="19" t="s">
        <v>1739</v>
      </c>
      <c r="B119" s="20" t="s">
        <v>6650</v>
      </c>
      <c r="C119" s="19" t="s">
        <v>6768</v>
      </c>
      <c r="D119" s="19" t="s">
        <v>24</v>
      </c>
      <c r="E119" s="19" t="s">
        <v>25</v>
      </c>
      <c r="F119" s="19" t="s">
        <v>26</v>
      </c>
      <c r="G119" s="19" t="s">
        <v>1740</v>
      </c>
      <c r="H119" s="19" t="s">
        <v>28</v>
      </c>
      <c r="I119" s="19" t="s">
        <v>29</v>
      </c>
      <c r="J119" s="19">
        <v>55</v>
      </c>
      <c r="K119" s="20">
        <v>49</v>
      </c>
      <c r="L119" s="25">
        <f t="shared" si="2"/>
        <v>26.95</v>
      </c>
      <c r="M119" s="25">
        <f t="shared" si="3"/>
        <v>28.05</v>
      </c>
      <c r="O119" s="19" t="s">
        <v>31</v>
      </c>
      <c r="P119" s="20"/>
      <c r="Q119" s="19" t="s">
        <v>32</v>
      </c>
      <c r="R119" s="19" t="s">
        <v>33</v>
      </c>
      <c r="S119" s="19" t="s">
        <v>34</v>
      </c>
      <c r="T119" s="19" t="s">
        <v>1749</v>
      </c>
    </row>
    <row r="120" spans="1:20" x14ac:dyDescent="0.3">
      <c r="A120" s="19" t="s">
        <v>1739</v>
      </c>
      <c r="B120" s="20" t="s">
        <v>6650</v>
      </c>
      <c r="C120" s="19" t="s">
        <v>6769</v>
      </c>
      <c r="D120" s="19" t="s">
        <v>24</v>
      </c>
      <c r="E120" s="19" t="s">
        <v>25</v>
      </c>
      <c r="F120" s="19" t="s">
        <v>26</v>
      </c>
      <c r="G120" s="19" t="s">
        <v>1740</v>
      </c>
      <c r="H120" s="19" t="s">
        <v>28</v>
      </c>
      <c r="I120" s="19" t="s">
        <v>29</v>
      </c>
      <c r="J120" s="19">
        <v>3454</v>
      </c>
      <c r="K120" s="20">
        <v>28</v>
      </c>
      <c r="L120" s="25">
        <f t="shared" si="2"/>
        <v>967.12</v>
      </c>
      <c r="M120" s="25">
        <f t="shared" si="3"/>
        <v>2486.88</v>
      </c>
      <c r="O120" s="19" t="s">
        <v>31</v>
      </c>
      <c r="P120" s="20"/>
      <c r="Q120" s="19" t="s">
        <v>32</v>
      </c>
      <c r="R120" s="19" t="s">
        <v>33</v>
      </c>
      <c r="S120" s="19" t="s">
        <v>34</v>
      </c>
      <c r="T120" s="19" t="s">
        <v>1403</v>
      </c>
    </row>
    <row r="121" spans="1:20" x14ac:dyDescent="0.3">
      <c r="A121" s="19" t="s">
        <v>1739</v>
      </c>
      <c r="B121" s="20" t="s">
        <v>6650</v>
      </c>
      <c r="C121" s="19" t="s">
        <v>6770</v>
      </c>
      <c r="D121" s="19" t="s">
        <v>24</v>
      </c>
      <c r="E121" s="19" t="s">
        <v>25</v>
      </c>
      <c r="F121" s="19" t="s">
        <v>26</v>
      </c>
      <c r="G121" s="19" t="s">
        <v>1740</v>
      </c>
      <c r="H121" s="19" t="s">
        <v>28</v>
      </c>
      <c r="I121" s="19" t="s">
        <v>42</v>
      </c>
      <c r="J121" s="19">
        <v>8113</v>
      </c>
      <c r="K121" s="20">
        <v>27</v>
      </c>
      <c r="L121" s="25">
        <f t="shared" si="2"/>
        <v>2190.5100000000002</v>
      </c>
      <c r="M121" s="25">
        <f t="shared" si="3"/>
        <v>5922.49</v>
      </c>
      <c r="O121" s="19" t="s">
        <v>31</v>
      </c>
      <c r="P121" s="20"/>
      <c r="Q121" s="19" t="s">
        <v>32</v>
      </c>
      <c r="R121" s="19" t="s">
        <v>33</v>
      </c>
      <c r="S121" s="19" t="s">
        <v>34</v>
      </c>
      <c r="T121" s="19" t="s">
        <v>1403</v>
      </c>
    </row>
    <row r="122" spans="1:20" x14ac:dyDescent="0.3">
      <c r="A122" s="19" t="s">
        <v>1739</v>
      </c>
      <c r="B122" s="20" t="s">
        <v>6650</v>
      </c>
      <c r="C122" s="19" t="s">
        <v>6771</v>
      </c>
      <c r="D122" s="19" t="s">
        <v>24</v>
      </c>
      <c r="E122" s="19" t="s">
        <v>25</v>
      </c>
      <c r="F122" s="19" t="s">
        <v>26</v>
      </c>
      <c r="G122" s="19" t="s">
        <v>1740</v>
      </c>
      <c r="H122" s="19" t="s">
        <v>28</v>
      </c>
      <c r="I122" s="19" t="s">
        <v>29</v>
      </c>
      <c r="J122" s="19">
        <v>5362</v>
      </c>
      <c r="K122" s="20">
        <v>29</v>
      </c>
      <c r="L122" s="25">
        <f t="shared" si="2"/>
        <v>1554.98</v>
      </c>
      <c r="M122" s="25">
        <f t="shared" si="3"/>
        <v>3807.02</v>
      </c>
      <c r="O122" s="19" t="s">
        <v>31</v>
      </c>
      <c r="P122" s="20"/>
      <c r="Q122" s="19" t="s">
        <v>32</v>
      </c>
      <c r="R122" s="19" t="s">
        <v>33</v>
      </c>
      <c r="S122" s="19" t="s">
        <v>34</v>
      </c>
      <c r="T122" s="19" t="s">
        <v>1403</v>
      </c>
    </row>
    <row r="123" spans="1:20" x14ac:dyDescent="0.3">
      <c r="A123" s="19" t="s">
        <v>1739</v>
      </c>
      <c r="B123" s="20" t="s">
        <v>6650</v>
      </c>
      <c r="C123" s="19" t="s">
        <v>6772</v>
      </c>
      <c r="D123" s="19" t="s">
        <v>24</v>
      </c>
      <c r="E123" s="19" t="s">
        <v>25</v>
      </c>
      <c r="F123" s="19" t="s">
        <v>26</v>
      </c>
      <c r="G123" s="19" t="s">
        <v>1740</v>
      </c>
      <c r="H123" s="19" t="s">
        <v>28</v>
      </c>
      <c r="I123" s="19" t="s">
        <v>29</v>
      </c>
      <c r="J123" s="19">
        <v>5582</v>
      </c>
      <c r="K123" s="20">
        <v>30</v>
      </c>
      <c r="L123" s="25">
        <f t="shared" si="2"/>
        <v>1674.6</v>
      </c>
      <c r="M123" s="25">
        <f t="shared" si="3"/>
        <v>3907.4</v>
      </c>
      <c r="O123" s="19" t="s">
        <v>31</v>
      </c>
      <c r="P123" s="20"/>
      <c r="Q123" s="19" t="s">
        <v>32</v>
      </c>
      <c r="R123" s="19" t="s">
        <v>33</v>
      </c>
      <c r="S123" s="19" t="s">
        <v>34</v>
      </c>
      <c r="T123" s="19" t="s">
        <v>1403</v>
      </c>
    </row>
    <row r="124" spans="1:20" x14ac:dyDescent="0.3">
      <c r="A124" s="19" t="s">
        <v>1739</v>
      </c>
      <c r="B124" s="20" t="s">
        <v>6650</v>
      </c>
      <c r="C124" s="19" t="s">
        <v>6773</v>
      </c>
      <c r="D124" s="19" t="s">
        <v>24</v>
      </c>
      <c r="E124" s="19" t="s">
        <v>25</v>
      </c>
      <c r="F124" s="19" t="s">
        <v>26</v>
      </c>
      <c r="G124" s="19" t="s">
        <v>1740</v>
      </c>
      <c r="H124" s="19" t="s">
        <v>28</v>
      </c>
      <c r="I124" s="19" t="s">
        <v>29</v>
      </c>
      <c r="J124" s="19">
        <v>47</v>
      </c>
      <c r="K124" s="20">
        <v>46</v>
      </c>
      <c r="L124" s="25">
        <f t="shared" si="2"/>
        <v>21.62</v>
      </c>
      <c r="M124" s="25">
        <f t="shared" si="3"/>
        <v>25.38</v>
      </c>
      <c r="O124" s="19" t="s">
        <v>31</v>
      </c>
      <c r="P124" s="20"/>
      <c r="Q124" s="19" t="s">
        <v>32</v>
      </c>
      <c r="R124" s="19" t="s">
        <v>33</v>
      </c>
      <c r="S124" s="19" t="s">
        <v>34</v>
      </c>
      <c r="T124" s="19" t="s">
        <v>1745</v>
      </c>
    </row>
    <row r="125" spans="1:20" x14ac:dyDescent="0.3">
      <c r="A125" s="19" t="s">
        <v>1739</v>
      </c>
      <c r="B125" s="20" t="s">
        <v>6650</v>
      </c>
      <c r="C125" s="19" t="s">
        <v>6774</v>
      </c>
      <c r="D125" s="19" t="s">
        <v>24</v>
      </c>
      <c r="E125" s="19" t="s">
        <v>25</v>
      </c>
      <c r="F125" s="19" t="s">
        <v>26</v>
      </c>
      <c r="G125" s="19" t="s">
        <v>1740</v>
      </c>
      <c r="H125" s="19" t="s">
        <v>28</v>
      </c>
      <c r="I125" s="19" t="s">
        <v>29</v>
      </c>
      <c r="J125" s="19">
        <v>430</v>
      </c>
      <c r="K125" s="20">
        <v>41</v>
      </c>
      <c r="L125" s="25">
        <f t="shared" si="2"/>
        <v>176.3</v>
      </c>
      <c r="M125" s="25">
        <f t="shared" si="3"/>
        <v>253.7</v>
      </c>
      <c r="O125" s="19" t="s">
        <v>31</v>
      </c>
      <c r="P125" s="20"/>
      <c r="Q125" s="19" t="s">
        <v>32</v>
      </c>
      <c r="R125" s="19" t="s">
        <v>33</v>
      </c>
      <c r="S125" s="19" t="s">
        <v>34</v>
      </c>
      <c r="T125" s="19" t="s">
        <v>1747</v>
      </c>
    </row>
    <row r="126" spans="1:20" x14ac:dyDescent="0.3">
      <c r="A126" s="19" t="s">
        <v>1739</v>
      </c>
      <c r="B126" s="20" t="s">
        <v>6650</v>
      </c>
      <c r="C126" s="19" t="s">
        <v>6775</v>
      </c>
      <c r="D126" s="19" t="s">
        <v>24</v>
      </c>
      <c r="E126" s="19" t="s">
        <v>25</v>
      </c>
      <c r="F126" s="19" t="s">
        <v>26</v>
      </c>
      <c r="G126" s="19" t="s">
        <v>1740</v>
      </c>
      <c r="H126" s="19" t="s">
        <v>28</v>
      </c>
      <c r="I126" s="19" t="s">
        <v>29</v>
      </c>
      <c r="J126" s="19">
        <v>543</v>
      </c>
      <c r="K126" s="20">
        <v>42</v>
      </c>
      <c r="L126" s="25">
        <f t="shared" si="2"/>
        <v>228.06</v>
      </c>
      <c r="M126" s="25">
        <f t="shared" si="3"/>
        <v>314.94</v>
      </c>
      <c r="O126" s="19" t="s">
        <v>31</v>
      </c>
      <c r="P126" s="20"/>
      <c r="Q126" s="19" t="s">
        <v>32</v>
      </c>
      <c r="R126" s="19" t="s">
        <v>33</v>
      </c>
      <c r="S126" s="19" t="s">
        <v>34</v>
      </c>
      <c r="T126" s="19" t="s">
        <v>1747</v>
      </c>
    </row>
    <row r="127" spans="1:20" x14ac:dyDescent="0.3">
      <c r="A127" s="19" t="s">
        <v>1739</v>
      </c>
      <c r="B127" s="20" t="s">
        <v>6650</v>
      </c>
      <c r="C127" s="19" t="s">
        <v>6776</v>
      </c>
      <c r="D127" s="19" t="s">
        <v>24</v>
      </c>
      <c r="E127" s="19" t="s">
        <v>25</v>
      </c>
      <c r="F127" s="19" t="s">
        <v>26</v>
      </c>
      <c r="G127" s="19" t="s">
        <v>1740</v>
      </c>
      <c r="H127" s="19" t="s">
        <v>28</v>
      </c>
      <c r="I127" s="19" t="s">
        <v>29</v>
      </c>
      <c r="J127" s="19">
        <v>23914</v>
      </c>
      <c r="K127" s="20">
        <v>53</v>
      </c>
      <c r="L127" s="25">
        <f t="shared" si="2"/>
        <v>12674.42</v>
      </c>
      <c r="M127" s="25">
        <f t="shared" si="3"/>
        <v>11239.58</v>
      </c>
      <c r="N127" s="19" t="s">
        <v>1757</v>
      </c>
      <c r="O127" s="19" t="s">
        <v>31</v>
      </c>
      <c r="P127" s="20"/>
      <c r="Q127" s="19" t="s">
        <v>32</v>
      </c>
      <c r="R127" s="19" t="s">
        <v>33</v>
      </c>
      <c r="S127" s="19" t="s">
        <v>34</v>
      </c>
      <c r="T127" s="19" t="s">
        <v>1748</v>
      </c>
    </row>
    <row r="128" spans="1:20" x14ac:dyDescent="0.3">
      <c r="A128" s="19" t="s">
        <v>1739</v>
      </c>
      <c r="B128" s="20" t="s">
        <v>6650</v>
      </c>
      <c r="C128" s="19" t="s">
        <v>6777</v>
      </c>
      <c r="D128" s="19" t="s">
        <v>50</v>
      </c>
      <c r="E128" s="19" t="s">
        <v>25</v>
      </c>
      <c r="F128" s="19" t="s">
        <v>26</v>
      </c>
      <c r="G128" s="19" t="s">
        <v>1740</v>
      </c>
      <c r="H128" s="19" t="s">
        <v>28</v>
      </c>
      <c r="I128" s="19" t="s">
        <v>57</v>
      </c>
      <c r="J128" s="19">
        <v>2</v>
      </c>
      <c r="K128" s="20">
        <v>100</v>
      </c>
      <c r="L128" s="25">
        <f t="shared" si="2"/>
        <v>2</v>
      </c>
      <c r="M128" s="25">
        <f t="shared" si="3"/>
        <v>0</v>
      </c>
      <c r="O128" s="19" t="s">
        <v>31</v>
      </c>
      <c r="P128" s="20"/>
      <c r="Q128" s="19" t="s">
        <v>32</v>
      </c>
      <c r="R128" s="19" t="s">
        <v>33</v>
      </c>
      <c r="S128" s="19" t="s">
        <v>34</v>
      </c>
      <c r="T128" s="19" t="s">
        <v>1745</v>
      </c>
    </row>
    <row r="129" spans="1:20" x14ac:dyDescent="0.3">
      <c r="A129" s="19" t="s">
        <v>1739</v>
      </c>
      <c r="B129" s="20" t="s">
        <v>6650</v>
      </c>
      <c r="C129" s="19" t="s">
        <v>6778</v>
      </c>
      <c r="D129" s="19" t="s">
        <v>24</v>
      </c>
      <c r="E129" s="19" t="s">
        <v>25</v>
      </c>
      <c r="F129" s="19" t="s">
        <v>26</v>
      </c>
      <c r="G129" s="19" t="s">
        <v>1740</v>
      </c>
      <c r="H129" s="19" t="s">
        <v>28</v>
      </c>
      <c r="I129" s="19" t="s">
        <v>29</v>
      </c>
      <c r="J129" s="19">
        <v>2754</v>
      </c>
      <c r="K129" s="20">
        <v>46</v>
      </c>
      <c r="L129" s="25">
        <f t="shared" si="2"/>
        <v>1266.8399999999999</v>
      </c>
      <c r="M129" s="25">
        <f t="shared" si="3"/>
        <v>1487.16</v>
      </c>
      <c r="O129" s="19" t="s">
        <v>87</v>
      </c>
      <c r="P129" s="20"/>
      <c r="Q129" s="19" t="s">
        <v>32</v>
      </c>
      <c r="R129" s="19" t="s">
        <v>33</v>
      </c>
      <c r="S129" s="19" t="s">
        <v>34</v>
      </c>
      <c r="T129" s="19" t="s">
        <v>1746</v>
      </c>
    </row>
    <row r="130" spans="1:20" x14ac:dyDescent="0.3">
      <c r="A130" s="19" t="s">
        <v>1739</v>
      </c>
      <c r="B130" s="20" t="s">
        <v>6650</v>
      </c>
      <c r="C130" s="19" t="s">
        <v>6779</v>
      </c>
      <c r="D130" s="19" t="s">
        <v>50</v>
      </c>
      <c r="E130" s="19" t="s">
        <v>25</v>
      </c>
      <c r="F130" s="19" t="s">
        <v>26</v>
      </c>
      <c r="G130" s="19" t="s">
        <v>1740</v>
      </c>
      <c r="H130" s="19" t="s">
        <v>28</v>
      </c>
      <c r="I130" s="19" t="s">
        <v>57</v>
      </c>
      <c r="J130" s="19">
        <v>4581</v>
      </c>
      <c r="K130" s="20">
        <v>100</v>
      </c>
      <c r="L130" s="25">
        <f t="shared" si="2"/>
        <v>4581</v>
      </c>
      <c r="M130" s="25">
        <f t="shared" si="3"/>
        <v>0</v>
      </c>
      <c r="O130" s="19" t="s">
        <v>31</v>
      </c>
      <c r="P130" s="20"/>
      <c r="Q130" s="19" t="s">
        <v>32</v>
      </c>
      <c r="R130" s="19" t="s">
        <v>33</v>
      </c>
      <c r="S130" s="19" t="s">
        <v>34</v>
      </c>
      <c r="T130" s="19" t="s">
        <v>1403</v>
      </c>
    </row>
    <row r="131" spans="1:20" x14ac:dyDescent="0.3">
      <c r="A131" s="19" t="s">
        <v>1739</v>
      </c>
      <c r="B131" s="20" t="s">
        <v>6650</v>
      </c>
      <c r="C131" s="19" t="s">
        <v>6780</v>
      </c>
      <c r="D131" s="19" t="s">
        <v>24</v>
      </c>
      <c r="E131" s="19" t="s">
        <v>25</v>
      </c>
      <c r="F131" s="19" t="s">
        <v>26</v>
      </c>
      <c r="G131" s="19" t="s">
        <v>1740</v>
      </c>
      <c r="H131" s="19" t="s">
        <v>28</v>
      </c>
      <c r="I131" s="19" t="s">
        <v>29</v>
      </c>
      <c r="J131" s="19">
        <v>43</v>
      </c>
      <c r="K131" s="20">
        <v>46</v>
      </c>
      <c r="L131" s="25">
        <f t="shared" ref="L131:L172" si="4">J131*K131/100</f>
        <v>19.78</v>
      </c>
      <c r="M131" s="25">
        <f t="shared" ref="M131:M172" si="5">J131*(100-K131)/100</f>
        <v>23.22</v>
      </c>
      <c r="O131" s="19" t="s">
        <v>31</v>
      </c>
      <c r="P131" s="20"/>
      <c r="Q131" s="19" t="s">
        <v>32</v>
      </c>
      <c r="R131" s="19" t="s">
        <v>33</v>
      </c>
      <c r="S131" s="19" t="s">
        <v>34</v>
      </c>
      <c r="T131" s="19" t="s">
        <v>1745</v>
      </c>
    </row>
    <row r="132" spans="1:20" x14ac:dyDescent="0.3">
      <c r="A132" s="19" t="s">
        <v>1739</v>
      </c>
      <c r="B132" s="20" t="s">
        <v>6650</v>
      </c>
      <c r="C132" s="19" t="s">
        <v>6781</v>
      </c>
      <c r="D132" s="19" t="s">
        <v>50</v>
      </c>
      <c r="E132" s="19" t="s">
        <v>25</v>
      </c>
      <c r="F132" s="19" t="s">
        <v>26</v>
      </c>
      <c r="G132" s="19" t="s">
        <v>1740</v>
      </c>
      <c r="H132" s="19" t="s">
        <v>28</v>
      </c>
      <c r="I132" s="19" t="s">
        <v>57</v>
      </c>
      <c r="J132" s="19">
        <v>35</v>
      </c>
      <c r="K132" s="20">
        <v>100</v>
      </c>
      <c r="L132" s="25">
        <f t="shared" si="4"/>
        <v>35</v>
      </c>
      <c r="M132" s="25">
        <f t="shared" si="5"/>
        <v>0</v>
      </c>
      <c r="O132" s="19" t="s">
        <v>31</v>
      </c>
      <c r="P132" s="20"/>
      <c r="Q132" s="19" t="s">
        <v>32</v>
      </c>
      <c r="R132" s="19" t="s">
        <v>33</v>
      </c>
      <c r="S132" s="19" t="s">
        <v>34</v>
      </c>
      <c r="T132" s="19" t="s">
        <v>1745</v>
      </c>
    </row>
    <row r="133" spans="1:20" x14ac:dyDescent="0.3">
      <c r="A133" s="19" t="s">
        <v>1739</v>
      </c>
      <c r="B133" s="20" t="s">
        <v>6650</v>
      </c>
      <c r="C133" s="19" t="s">
        <v>6782</v>
      </c>
      <c r="D133" s="19" t="s">
        <v>50</v>
      </c>
      <c r="E133" s="19" t="s">
        <v>25</v>
      </c>
      <c r="F133" s="19" t="s">
        <v>26</v>
      </c>
      <c r="G133" s="19" t="s">
        <v>1740</v>
      </c>
      <c r="H133" s="19" t="s">
        <v>28</v>
      </c>
      <c r="I133" s="19" t="s">
        <v>51</v>
      </c>
      <c r="J133" s="19">
        <v>9984</v>
      </c>
      <c r="K133" s="20">
        <v>100</v>
      </c>
      <c r="L133" s="25">
        <f t="shared" si="4"/>
        <v>9984</v>
      </c>
      <c r="M133" s="25">
        <f t="shared" si="5"/>
        <v>0</v>
      </c>
      <c r="O133" s="19" t="s">
        <v>87</v>
      </c>
      <c r="P133" s="20"/>
      <c r="Q133" s="19" t="s">
        <v>32</v>
      </c>
      <c r="R133" s="19" t="s">
        <v>33</v>
      </c>
      <c r="S133" s="19" t="s">
        <v>34</v>
      </c>
      <c r="T133" s="19" t="s">
        <v>1746</v>
      </c>
    </row>
    <row r="134" spans="1:20" x14ac:dyDescent="0.3">
      <c r="A134" s="19" t="s">
        <v>1739</v>
      </c>
      <c r="B134" s="20" t="s">
        <v>6650</v>
      </c>
      <c r="C134" s="19" t="s">
        <v>6783</v>
      </c>
      <c r="D134" s="19" t="s">
        <v>50</v>
      </c>
      <c r="E134" s="19" t="s">
        <v>25</v>
      </c>
      <c r="F134" s="19" t="s">
        <v>26</v>
      </c>
      <c r="G134" s="19" t="s">
        <v>1740</v>
      </c>
      <c r="H134" s="19" t="s">
        <v>28</v>
      </c>
      <c r="I134" s="19" t="s">
        <v>57</v>
      </c>
      <c r="J134" s="19">
        <v>2103</v>
      </c>
      <c r="K134" s="20">
        <v>100</v>
      </c>
      <c r="L134" s="25">
        <f t="shared" si="4"/>
        <v>2103</v>
      </c>
      <c r="M134" s="25">
        <f t="shared" si="5"/>
        <v>0</v>
      </c>
      <c r="O134" s="19" t="s">
        <v>31</v>
      </c>
      <c r="P134" s="20"/>
      <c r="Q134" s="19" t="s">
        <v>32</v>
      </c>
      <c r="R134" s="19" t="s">
        <v>33</v>
      </c>
      <c r="S134" s="19" t="s">
        <v>34</v>
      </c>
      <c r="T134" s="19" t="s">
        <v>1403</v>
      </c>
    </row>
    <row r="135" spans="1:20" x14ac:dyDescent="0.3">
      <c r="A135" s="19" t="s">
        <v>1739</v>
      </c>
      <c r="B135" s="20" t="s">
        <v>6650</v>
      </c>
      <c r="C135" s="19" t="s">
        <v>6784</v>
      </c>
      <c r="D135" s="19" t="s">
        <v>24</v>
      </c>
      <c r="E135" s="19" t="s">
        <v>25</v>
      </c>
      <c r="F135" s="19" t="s">
        <v>26</v>
      </c>
      <c r="G135" s="19" t="s">
        <v>1740</v>
      </c>
      <c r="H135" s="19" t="s">
        <v>28</v>
      </c>
      <c r="I135" s="19" t="s">
        <v>29</v>
      </c>
      <c r="J135" s="19">
        <v>10653</v>
      </c>
      <c r="K135" s="20">
        <v>59</v>
      </c>
      <c r="L135" s="25">
        <f t="shared" si="4"/>
        <v>6285.27</v>
      </c>
      <c r="M135" s="25">
        <f t="shared" si="5"/>
        <v>4367.7299999999996</v>
      </c>
      <c r="O135" s="19" t="s">
        <v>87</v>
      </c>
      <c r="P135" s="20"/>
      <c r="Q135" s="19" t="s">
        <v>32</v>
      </c>
      <c r="R135" s="19" t="s">
        <v>33</v>
      </c>
      <c r="S135" s="19" t="s">
        <v>34</v>
      </c>
      <c r="T135" s="19" t="s">
        <v>88</v>
      </c>
    </row>
    <row r="136" spans="1:20" x14ac:dyDescent="0.3">
      <c r="A136" s="19" t="s">
        <v>1739</v>
      </c>
      <c r="B136" s="20" t="s">
        <v>6650</v>
      </c>
      <c r="C136" s="19" t="s">
        <v>6785</v>
      </c>
      <c r="D136" s="19" t="s">
        <v>24</v>
      </c>
      <c r="E136" s="19" t="s">
        <v>25</v>
      </c>
      <c r="F136" s="19" t="s">
        <v>26</v>
      </c>
      <c r="G136" s="19" t="s">
        <v>1740</v>
      </c>
      <c r="H136" s="19" t="s">
        <v>28</v>
      </c>
      <c r="I136" s="19" t="s">
        <v>29</v>
      </c>
      <c r="J136" s="19">
        <v>4365</v>
      </c>
      <c r="K136" s="20">
        <v>46</v>
      </c>
      <c r="L136" s="25">
        <f t="shared" si="4"/>
        <v>2007.9</v>
      </c>
      <c r="M136" s="25">
        <f t="shared" si="5"/>
        <v>2357.1</v>
      </c>
      <c r="O136" s="19" t="s">
        <v>31</v>
      </c>
      <c r="P136" s="20"/>
      <c r="Q136" s="19" t="s">
        <v>32</v>
      </c>
      <c r="R136" s="19" t="s">
        <v>33</v>
      </c>
      <c r="S136" s="19" t="s">
        <v>34</v>
      </c>
      <c r="T136" s="19" t="s">
        <v>1747</v>
      </c>
    </row>
    <row r="137" spans="1:20" x14ac:dyDescent="0.3">
      <c r="A137" s="19" t="s">
        <v>1739</v>
      </c>
      <c r="B137" s="20" t="s">
        <v>6650</v>
      </c>
      <c r="C137" s="19" t="s">
        <v>6786</v>
      </c>
      <c r="D137" s="19" t="s">
        <v>50</v>
      </c>
      <c r="E137" s="19" t="s">
        <v>25</v>
      </c>
      <c r="F137" s="19" t="s">
        <v>26</v>
      </c>
      <c r="G137" s="19" t="s">
        <v>1740</v>
      </c>
      <c r="H137" s="19" t="s">
        <v>28</v>
      </c>
      <c r="I137" s="19" t="s">
        <v>57</v>
      </c>
      <c r="J137" s="19">
        <v>9200</v>
      </c>
      <c r="K137" s="20">
        <v>100</v>
      </c>
      <c r="L137" s="25">
        <f t="shared" si="4"/>
        <v>9200</v>
      </c>
      <c r="M137" s="25">
        <f t="shared" si="5"/>
        <v>0</v>
      </c>
      <c r="O137" s="19" t="s">
        <v>31</v>
      </c>
      <c r="P137" s="20"/>
      <c r="Q137" s="19" t="s">
        <v>32</v>
      </c>
      <c r="R137" s="19" t="s">
        <v>33</v>
      </c>
      <c r="S137" s="19" t="s">
        <v>34</v>
      </c>
      <c r="T137" s="19" t="s">
        <v>1747</v>
      </c>
    </row>
    <row r="138" spans="1:20" x14ac:dyDescent="0.3">
      <c r="A138" s="19" t="s">
        <v>1739</v>
      </c>
      <c r="B138" s="20" t="s">
        <v>6650</v>
      </c>
      <c r="C138" s="19" t="s">
        <v>6787</v>
      </c>
      <c r="D138" s="19" t="s">
        <v>24</v>
      </c>
      <c r="E138" s="19" t="s">
        <v>25</v>
      </c>
      <c r="F138" s="19" t="s">
        <v>26</v>
      </c>
      <c r="G138" s="19" t="s">
        <v>1740</v>
      </c>
      <c r="H138" s="19" t="s">
        <v>28</v>
      </c>
      <c r="I138" s="19" t="s">
        <v>29</v>
      </c>
      <c r="J138" s="19">
        <v>410</v>
      </c>
      <c r="K138" s="20">
        <v>45</v>
      </c>
      <c r="L138" s="25">
        <f t="shared" si="4"/>
        <v>184.5</v>
      </c>
      <c r="M138" s="25">
        <f t="shared" si="5"/>
        <v>225.5</v>
      </c>
      <c r="O138" s="19" t="s">
        <v>31</v>
      </c>
      <c r="P138" s="20"/>
      <c r="Q138" s="19" t="s">
        <v>32</v>
      </c>
      <c r="R138" s="19" t="s">
        <v>33</v>
      </c>
      <c r="S138" s="19" t="s">
        <v>34</v>
      </c>
      <c r="T138" s="19" t="s">
        <v>1747</v>
      </c>
    </row>
    <row r="139" spans="1:20" x14ac:dyDescent="0.3">
      <c r="A139" s="19" t="s">
        <v>1739</v>
      </c>
      <c r="B139" s="20" t="s">
        <v>6650</v>
      </c>
      <c r="C139" s="19" t="s">
        <v>6788</v>
      </c>
      <c r="D139" s="19" t="s">
        <v>24</v>
      </c>
      <c r="E139" s="19" t="s">
        <v>25</v>
      </c>
      <c r="F139" s="19" t="s">
        <v>26</v>
      </c>
      <c r="G139" s="19" t="s">
        <v>1740</v>
      </c>
      <c r="H139" s="19" t="s">
        <v>28</v>
      </c>
      <c r="I139" s="19" t="s">
        <v>29</v>
      </c>
      <c r="J139" s="19">
        <v>0</v>
      </c>
      <c r="K139" s="20"/>
      <c r="L139" s="25">
        <f t="shared" si="4"/>
        <v>0</v>
      </c>
      <c r="M139" s="25">
        <f t="shared" si="5"/>
        <v>0</v>
      </c>
      <c r="O139" s="19" t="s">
        <v>31</v>
      </c>
      <c r="P139" s="20"/>
      <c r="Q139" s="19" t="s">
        <v>32</v>
      </c>
      <c r="R139" s="19" t="s">
        <v>33</v>
      </c>
      <c r="S139" s="19" t="s">
        <v>34</v>
      </c>
      <c r="T139" s="19" t="s">
        <v>1403</v>
      </c>
    </row>
    <row r="140" spans="1:20" x14ac:dyDescent="0.3">
      <c r="A140" s="19" t="s">
        <v>1739</v>
      </c>
      <c r="B140" s="20" t="s">
        <v>6650</v>
      </c>
      <c r="C140" s="19" t="s">
        <v>6789</v>
      </c>
      <c r="D140" s="19" t="s">
        <v>50</v>
      </c>
      <c r="E140" s="19" t="s">
        <v>25</v>
      </c>
      <c r="F140" s="19" t="s">
        <v>26</v>
      </c>
      <c r="G140" s="19" t="s">
        <v>1740</v>
      </c>
      <c r="H140" s="19" t="s">
        <v>28</v>
      </c>
      <c r="I140" s="19" t="s">
        <v>57</v>
      </c>
      <c r="J140" s="19">
        <v>2702</v>
      </c>
      <c r="K140" s="20">
        <v>100</v>
      </c>
      <c r="L140" s="25">
        <f t="shared" si="4"/>
        <v>2702</v>
      </c>
      <c r="M140" s="25">
        <f t="shared" si="5"/>
        <v>0</v>
      </c>
      <c r="O140" s="19" t="s">
        <v>87</v>
      </c>
      <c r="P140" s="20"/>
      <c r="Q140" s="19" t="s">
        <v>32</v>
      </c>
      <c r="R140" s="19" t="s">
        <v>33</v>
      </c>
      <c r="S140" s="19" t="s">
        <v>34</v>
      </c>
      <c r="T140" s="19" t="s">
        <v>1748</v>
      </c>
    </row>
    <row r="141" spans="1:20" x14ac:dyDescent="0.3">
      <c r="A141" s="19" t="s">
        <v>1739</v>
      </c>
      <c r="B141" s="20" t="s">
        <v>6650</v>
      </c>
      <c r="C141" s="19" t="s">
        <v>6790</v>
      </c>
      <c r="D141" s="19" t="s">
        <v>24</v>
      </c>
      <c r="E141" s="19" t="s">
        <v>25</v>
      </c>
      <c r="F141" s="19" t="s">
        <v>26</v>
      </c>
      <c r="G141" s="19" t="s">
        <v>1740</v>
      </c>
      <c r="H141" s="19" t="s">
        <v>28</v>
      </c>
      <c r="I141" s="19" t="s">
        <v>42</v>
      </c>
      <c r="J141" s="19">
        <v>6433</v>
      </c>
      <c r="K141" s="20">
        <v>56</v>
      </c>
      <c r="L141" s="25">
        <f t="shared" si="4"/>
        <v>3602.48</v>
      </c>
      <c r="M141" s="25">
        <f t="shared" si="5"/>
        <v>2830.52</v>
      </c>
      <c r="O141" s="19" t="s">
        <v>87</v>
      </c>
      <c r="P141" s="20"/>
      <c r="Q141" s="19" t="s">
        <v>32</v>
      </c>
      <c r="R141" s="19" t="s">
        <v>33</v>
      </c>
      <c r="S141" s="19" t="s">
        <v>34</v>
      </c>
      <c r="T141" s="19" t="s">
        <v>1748</v>
      </c>
    </row>
    <row r="142" spans="1:20" x14ac:dyDescent="0.3">
      <c r="A142" s="19" t="s">
        <v>1739</v>
      </c>
      <c r="B142" s="20" t="s">
        <v>6650</v>
      </c>
      <c r="C142" s="19" t="s">
        <v>6791</v>
      </c>
      <c r="D142" s="19" t="s">
        <v>24</v>
      </c>
      <c r="E142" s="19" t="s">
        <v>25</v>
      </c>
      <c r="F142" s="19" t="s">
        <v>26</v>
      </c>
      <c r="G142" s="19" t="s">
        <v>1740</v>
      </c>
      <c r="H142" s="19" t="s">
        <v>28</v>
      </c>
      <c r="I142" s="19" t="s">
        <v>42</v>
      </c>
      <c r="J142" s="19">
        <v>5100</v>
      </c>
      <c r="K142" s="20">
        <v>63</v>
      </c>
      <c r="L142" s="25">
        <f t="shared" si="4"/>
        <v>3213</v>
      </c>
      <c r="M142" s="25">
        <f t="shared" si="5"/>
        <v>1887</v>
      </c>
      <c r="O142" s="19" t="s">
        <v>87</v>
      </c>
      <c r="P142" s="20"/>
      <c r="Q142" s="19" t="s">
        <v>32</v>
      </c>
      <c r="R142" s="19" t="s">
        <v>33</v>
      </c>
      <c r="S142" s="19" t="s">
        <v>34</v>
      </c>
      <c r="T142" s="19" t="s">
        <v>1748</v>
      </c>
    </row>
    <row r="143" spans="1:20" x14ac:dyDescent="0.3">
      <c r="A143" s="19" t="s">
        <v>1739</v>
      </c>
      <c r="B143" s="20" t="s">
        <v>6650</v>
      </c>
      <c r="C143" s="19" t="s">
        <v>6792</v>
      </c>
      <c r="D143" s="19" t="s">
        <v>50</v>
      </c>
      <c r="E143" s="19" t="s">
        <v>25</v>
      </c>
      <c r="F143" s="19" t="s">
        <v>26</v>
      </c>
      <c r="G143" s="19" t="s">
        <v>1740</v>
      </c>
      <c r="H143" s="19" t="s">
        <v>28</v>
      </c>
      <c r="I143" s="19" t="s">
        <v>57</v>
      </c>
      <c r="J143" s="19">
        <v>3437</v>
      </c>
      <c r="K143" s="20">
        <v>100</v>
      </c>
      <c r="L143" s="25">
        <f t="shared" si="4"/>
        <v>3437</v>
      </c>
      <c r="M143" s="25">
        <f t="shared" si="5"/>
        <v>0</v>
      </c>
      <c r="O143" s="19" t="s">
        <v>31</v>
      </c>
      <c r="P143" s="20"/>
      <c r="Q143" s="19" t="s">
        <v>32</v>
      </c>
      <c r="R143" s="19" t="s">
        <v>33</v>
      </c>
      <c r="S143" s="19" t="s">
        <v>34</v>
      </c>
      <c r="T143" s="19" t="s">
        <v>1747</v>
      </c>
    </row>
    <row r="144" spans="1:20" x14ac:dyDescent="0.3">
      <c r="A144" s="19" t="s">
        <v>1739</v>
      </c>
      <c r="B144" s="20" t="s">
        <v>6650</v>
      </c>
      <c r="C144" s="19" t="s">
        <v>6793</v>
      </c>
      <c r="D144" s="19" t="s">
        <v>24</v>
      </c>
      <c r="E144" s="19" t="s">
        <v>25</v>
      </c>
      <c r="F144" s="19" t="s">
        <v>26</v>
      </c>
      <c r="G144" s="19" t="s">
        <v>1740</v>
      </c>
      <c r="H144" s="19" t="s">
        <v>28</v>
      </c>
      <c r="I144" s="19" t="s">
        <v>29</v>
      </c>
      <c r="J144" s="19">
        <v>5673</v>
      </c>
      <c r="K144" s="20">
        <v>29</v>
      </c>
      <c r="L144" s="25">
        <f t="shared" si="4"/>
        <v>1645.17</v>
      </c>
      <c r="M144" s="25">
        <f t="shared" si="5"/>
        <v>4027.83</v>
      </c>
      <c r="O144" s="19" t="s">
        <v>31</v>
      </c>
      <c r="P144" s="20"/>
      <c r="Q144" s="19" t="s">
        <v>32</v>
      </c>
      <c r="R144" s="19" t="s">
        <v>33</v>
      </c>
      <c r="S144" s="19" t="s">
        <v>34</v>
      </c>
      <c r="T144" s="19" t="s">
        <v>1403</v>
      </c>
    </row>
    <row r="145" spans="1:20" x14ac:dyDescent="0.3">
      <c r="A145" s="19" t="s">
        <v>1739</v>
      </c>
      <c r="B145" s="20" t="s">
        <v>6650</v>
      </c>
      <c r="C145" s="19" t="s">
        <v>6794</v>
      </c>
      <c r="D145" s="19" t="s">
        <v>50</v>
      </c>
      <c r="E145" s="19" t="s">
        <v>25</v>
      </c>
      <c r="F145" s="19" t="s">
        <v>26</v>
      </c>
      <c r="G145" s="19" t="s">
        <v>1740</v>
      </c>
      <c r="H145" s="19" t="s">
        <v>28</v>
      </c>
      <c r="I145" s="19" t="s">
        <v>57</v>
      </c>
      <c r="J145" s="19">
        <v>25</v>
      </c>
      <c r="K145" s="20">
        <v>100</v>
      </c>
      <c r="L145" s="25">
        <f t="shared" si="4"/>
        <v>25</v>
      </c>
      <c r="M145" s="25">
        <f t="shared" si="5"/>
        <v>0</v>
      </c>
      <c r="N145" s="19" t="s">
        <v>1741</v>
      </c>
      <c r="O145" s="19" t="s">
        <v>31</v>
      </c>
      <c r="P145" s="20"/>
      <c r="Q145" s="19" t="s">
        <v>32</v>
      </c>
      <c r="R145" s="19" t="s">
        <v>33</v>
      </c>
      <c r="S145" s="19" t="s">
        <v>34</v>
      </c>
      <c r="T145" s="19" t="s">
        <v>1749</v>
      </c>
    </row>
    <row r="146" spans="1:20" x14ac:dyDescent="0.3">
      <c r="A146" s="19" t="s">
        <v>1739</v>
      </c>
      <c r="B146" s="20" t="s">
        <v>6650</v>
      </c>
      <c r="C146" s="19" t="s">
        <v>6795</v>
      </c>
      <c r="D146" s="19" t="s">
        <v>50</v>
      </c>
      <c r="E146" s="19" t="s">
        <v>25</v>
      </c>
      <c r="F146" s="19" t="s">
        <v>26</v>
      </c>
      <c r="G146" s="19" t="s">
        <v>1740</v>
      </c>
      <c r="H146" s="19" t="s">
        <v>28</v>
      </c>
      <c r="I146" s="19" t="s">
        <v>57</v>
      </c>
      <c r="J146" s="19">
        <v>2605</v>
      </c>
      <c r="K146" s="20">
        <v>100</v>
      </c>
      <c r="L146" s="25">
        <f t="shared" si="4"/>
        <v>2605</v>
      </c>
      <c r="M146" s="25">
        <f t="shared" si="5"/>
        <v>0</v>
      </c>
      <c r="O146" s="19" t="s">
        <v>31</v>
      </c>
      <c r="P146" s="20"/>
      <c r="Q146" s="19" t="s">
        <v>32</v>
      </c>
      <c r="R146" s="19" t="s">
        <v>33</v>
      </c>
      <c r="S146" s="19" t="s">
        <v>34</v>
      </c>
      <c r="T146" s="19" t="s">
        <v>1747</v>
      </c>
    </row>
    <row r="147" spans="1:20" x14ac:dyDescent="0.3">
      <c r="A147" s="19" t="s">
        <v>1739</v>
      </c>
      <c r="B147" s="20" t="s">
        <v>6650</v>
      </c>
      <c r="C147" s="19" t="s">
        <v>6796</v>
      </c>
      <c r="D147" s="19" t="s">
        <v>24</v>
      </c>
      <c r="E147" s="19" t="s">
        <v>25</v>
      </c>
      <c r="F147" s="19" t="s">
        <v>26</v>
      </c>
      <c r="G147" s="19" t="s">
        <v>1740</v>
      </c>
      <c r="H147" s="19" t="s">
        <v>28</v>
      </c>
      <c r="I147" s="19" t="s">
        <v>29</v>
      </c>
      <c r="J147" s="19">
        <v>132</v>
      </c>
      <c r="K147" s="20">
        <v>46</v>
      </c>
      <c r="L147" s="25">
        <f t="shared" si="4"/>
        <v>60.72</v>
      </c>
      <c r="M147" s="25">
        <f t="shared" si="5"/>
        <v>71.28</v>
      </c>
      <c r="O147" s="19" t="s">
        <v>31</v>
      </c>
      <c r="P147" s="20"/>
      <c r="Q147" s="19" t="s">
        <v>32</v>
      </c>
      <c r="R147" s="19" t="s">
        <v>33</v>
      </c>
      <c r="S147" s="19" t="s">
        <v>34</v>
      </c>
      <c r="T147" s="19" t="s">
        <v>1747</v>
      </c>
    </row>
    <row r="148" spans="1:20" x14ac:dyDescent="0.3">
      <c r="A148" s="19" t="s">
        <v>1739</v>
      </c>
      <c r="B148" s="20" t="s">
        <v>6650</v>
      </c>
      <c r="C148" s="19" t="s">
        <v>6797</v>
      </c>
      <c r="D148" s="19" t="s">
        <v>24</v>
      </c>
      <c r="E148" s="19" t="s">
        <v>25</v>
      </c>
      <c r="F148" s="19" t="s">
        <v>26</v>
      </c>
      <c r="G148" s="19" t="s">
        <v>1740</v>
      </c>
      <c r="H148" s="19" t="s">
        <v>28</v>
      </c>
      <c r="I148" s="19" t="s">
        <v>29</v>
      </c>
      <c r="J148" s="19">
        <v>2479</v>
      </c>
      <c r="K148" s="20">
        <v>29</v>
      </c>
      <c r="L148" s="25">
        <f t="shared" si="4"/>
        <v>718.91</v>
      </c>
      <c r="M148" s="25">
        <f t="shared" si="5"/>
        <v>1760.09</v>
      </c>
      <c r="O148" s="19" t="s">
        <v>31</v>
      </c>
      <c r="P148" s="20"/>
      <c r="Q148" s="19" t="s">
        <v>32</v>
      </c>
      <c r="R148" s="19" t="s">
        <v>33</v>
      </c>
      <c r="S148" s="19" t="s">
        <v>34</v>
      </c>
      <c r="T148" s="19" t="s">
        <v>1403</v>
      </c>
    </row>
    <row r="149" spans="1:20" x14ac:dyDescent="0.3">
      <c r="A149" s="19" t="s">
        <v>1739</v>
      </c>
      <c r="B149" s="20" t="s">
        <v>6650</v>
      </c>
      <c r="C149" s="19" t="s">
        <v>6798</v>
      </c>
      <c r="D149" s="19" t="s">
        <v>24</v>
      </c>
      <c r="E149" s="19" t="s">
        <v>25</v>
      </c>
      <c r="F149" s="19" t="s">
        <v>26</v>
      </c>
      <c r="G149" s="19" t="s">
        <v>1740</v>
      </c>
      <c r="H149" s="19" t="s">
        <v>28</v>
      </c>
      <c r="I149" s="19" t="s">
        <v>29</v>
      </c>
      <c r="J149" s="19">
        <v>45</v>
      </c>
      <c r="K149" s="20">
        <v>46</v>
      </c>
      <c r="L149" s="25">
        <f t="shared" si="4"/>
        <v>20.7</v>
      </c>
      <c r="M149" s="25">
        <f t="shared" si="5"/>
        <v>24.3</v>
      </c>
      <c r="O149" s="19" t="s">
        <v>31</v>
      </c>
      <c r="P149" s="20"/>
      <c r="Q149" s="19" t="s">
        <v>32</v>
      </c>
      <c r="R149" s="19" t="s">
        <v>33</v>
      </c>
      <c r="S149" s="19" t="s">
        <v>34</v>
      </c>
      <c r="T149" s="19" t="s">
        <v>1745</v>
      </c>
    </row>
    <row r="150" spans="1:20" x14ac:dyDescent="0.3">
      <c r="A150" s="19" t="s">
        <v>1739</v>
      </c>
      <c r="B150" s="20" t="s">
        <v>6650</v>
      </c>
      <c r="C150" s="19" t="s">
        <v>6799</v>
      </c>
      <c r="D150" s="19" t="s">
        <v>50</v>
      </c>
      <c r="E150" s="19" t="s">
        <v>25</v>
      </c>
      <c r="F150" s="19" t="s">
        <v>26</v>
      </c>
      <c r="G150" s="19" t="s">
        <v>1740</v>
      </c>
      <c r="H150" s="19" t="s">
        <v>28</v>
      </c>
      <c r="I150" s="19" t="s">
        <v>57</v>
      </c>
      <c r="J150" s="19">
        <v>0</v>
      </c>
      <c r="K150" s="20"/>
      <c r="L150" s="25">
        <f t="shared" si="4"/>
        <v>0</v>
      </c>
      <c r="M150" s="25">
        <f t="shared" si="5"/>
        <v>0</v>
      </c>
      <c r="N150" s="19" t="s">
        <v>1758</v>
      </c>
      <c r="O150" s="19" t="s">
        <v>31</v>
      </c>
      <c r="P150" s="20"/>
      <c r="Q150" s="19" t="s">
        <v>32</v>
      </c>
      <c r="R150" s="19" t="s">
        <v>33</v>
      </c>
      <c r="S150" s="19" t="s">
        <v>34</v>
      </c>
      <c r="T150" s="19" t="s">
        <v>1750</v>
      </c>
    </row>
    <row r="151" spans="1:20" x14ac:dyDescent="0.3">
      <c r="A151" s="19" t="s">
        <v>1739</v>
      </c>
      <c r="B151" s="20" t="s">
        <v>6650</v>
      </c>
      <c r="C151" s="19" t="s">
        <v>6800</v>
      </c>
      <c r="D151" s="19" t="s">
        <v>24</v>
      </c>
      <c r="E151" s="19" t="s">
        <v>25</v>
      </c>
      <c r="F151" s="19" t="s">
        <v>26</v>
      </c>
      <c r="G151" s="19" t="s">
        <v>1740</v>
      </c>
      <c r="H151" s="19" t="s">
        <v>28</v>
      </c>
      <c r="I151" s="19" t="s">
        <v>29</v>
      </c>
      <c r="J151" s="19">
        <v>1107</v>
      </c>
      <c r="K151" s="20">
        <v>49</v>
      </c>
      <c r="L151" s="25">
        <f t="shared" si="4"/>
        <v>542.42999999999995</v>
      </c>
      <c r="M151" s="25">
        <f t="shared" si="5"/>
        <v>564.57000000000005</v>
      </c>
      <c r="O151" s="19" t="s">
        <v>31</v>
      </c>
      <c r="P151" s="20"/>
      <c r="Q151" s="19" t="s">
        <v>32</v>
      </c>
      <c r="R151" s="19" t="s">
        <v>33</v>
      </c>
      <c r="S151" s="19" t="s">
        <v>34</v>
      </c>
      <c r="T151" s="19" t="s">
        <v>1747</v>
      </c>
    </row>
    <row r="152" spans="1:20" x14ac:dyDescent="0.3">
      <c r="A152" s="19" t="s">
        <v>1739</v>
      </c>
      <c r="B152" s="20" t="s">
        <v>6650</v>
      </c>
      <c r="C152" s="19" t="s">
        <v>6801</v>
      </c>
      <c r="E152" s="19" t="s">
        <v>25</v>
      </c>
      <c r="F152" s="19" t="s">
        <v>26</v>
      </c>
      <c r="G152" s="19" t="s">
        <v>1740</v>
      </c>
      <c r="H152" s="19" t="s">
        <v>28</v>
      </c>
      <c r="I152" s="19" t="s">
        <v>57</v>
      </c>
      <c r="J152" s="19">
        <v>100</v>
      </c>
      <c r="K152" s="20">
        <v>100</v>
      </c>
      <c r="L152" s="25">
        <f t="shared" si="4"/>
        <v>100</v>
      </c>
      <c r="M152" s="25">
        <f t="shared" si="5"/>
        <v>0</v>
      </c>
      <c r="O152" s="19" t="s">
        <v>31</v>
      </c>
      <c r="P152" s="20"/>
      <c r="Q152" s="19" t="s">
        <v>32</v>
      </c>
      <c r="R152" s="19" t="s">
        <v>33</v>
      </c>
      <c r="S152" s="19" t="s">
        <v>34</v>
      </c>
      <c r="T152" s="19" t="s">
        <v>1751</v>
      </c>
    </row>
    <row r="153" spans="1:20" x14ac:dyDescent="0.3">
      <c r="A153" s="19" t="s">
        <v>1739</v>
      </c>
      <c r="B153" s="20" t="s">
        <v>6650</v>
      </c>
      <c r="C153" s="19" t="s">
        <v>6802</v>
      </c>
      <c r="E153" s="19" t="s">
        <v>25</v>
      </c>
      <c r="F153" s="19" t="s">
        <v>26</v>
      </c>
      <c r="G153" s="19" t="s">
        <v>1740</v>
      </c>
      <c r="H153" s="19" t="s">
        <v>28</v>
      </c>
      <c r="I153" s="19" t="s">
        <v>57</v>
      </c>
      <c r="J153" s="19">
        <v>100</v>
      </c>
      <c r="K153" s="20">
        <v>100</v>
      </c>
      <c r="L153" s="25">
        <f t="shared" si="4"/>
        <v>100</v>
      </c>
      <c r="M153" s="25">
        <f t="shared" si="5"/>
        <v>0</v>
      </c>
      <c r="O153" s="19" t="s">
        <v>31</v>
      </c>
      <c r="P153" s="20"/>
      <c r="Q153" s="19" t="s">
        <v>32</v>
      </c>
      <c r="R153" s="19" t="s">
        <v>33</v>
      </c>
      <c r="S153" s="19" t="s">
        <v>34</v>
      </c>
      <c r="T153" s="19" t="s">
        <v>1751</v>
      </c>
    </row>
    <row r="154" spans="1:20" x14ac:dyDescent="0.3">
      <c r="A154" s="19" t="s">
        <v>1739</v>
      </c>
      <c r="B154" s="20" t="s">
        <v>6650</v>
      </c>
      <c r="C154" s="19" t="s">
        <v>6803</v>
      </c>
      <c r="E154" s="19" t="s">
        <v>25</v>
      </c>
      <c r="F154" s="19" t="s">
        <v>26</v>
      </c>
      <c r="G154" s="19" t="s">
        <v>1740</v>
      </c>
      <c r="H154" s="19" t="s">
        <v>28</v>
      </c>
      <c r="I154" s="19" t="s">
        <v>57</v>
      </c>
      <c r="J154" s="19">
        <v>100</v>
      </c>
      <c r="K154" s="20">
        <v>100</v>
      </c>
      <c r="L154" s="25">
        <f t="shared" si="4"/>
        <v>100</v>
      </c>
      <c r="M154" s="25">
        <f t="shared" si="5"/>
        <v>0</v>
      </c>
      <c r="O154" s="19" t="s">
        <v>31</v>
      </c>
      <c r="P154" s="20"/>
      <c r="Q154" s="19" t="s">
        <v>32</v>
      </c>
      <c r="R154" s="19" t="s">
        <v>33</v>
      </c>
      <c r="S154" s="19" t="s">
        <v>34</v>
      </c>
      <c r="T154" s="19" t="s">
        <v>1759</v>
      </c>
    </row>
    <row r="155" spans="1:20" x14ac:dyDescent="0.3">
      <c r="A155" s="19" t="s">
        <v>1739</v>
      </c>
      <c r="B155" s="20" t="s">
        <v>6650</v>
      </c>
      <c r="C155" s="19" t="s">
        <v>6804</v>
      </c>
      <c r="D155" s="19" t="s">
        <v>24</v>
      </c>
      <c r="E155" s="19" t="s">
        <v>25</v>
      </c>
      <c r="F155" s="19" t="s">
        <v>26</v>
      </c>
      <c r="G155" s="19" t="s">
        <v>1740</v>
      </c>
      <c r="H155" s="19" t="s">
        <v>28</v>
      </c>
      <c r="I155" s="19" t="s">
        <v>29</v>
      </c>
      <c r="J155" s="19">
        <v>2154</v>
      </c>
      <c r="K155" s="20">
        <v>29</v>
      </c>
      <c r="L155" s="25">
        <f t="shared" si="4"/>
        <v>624.66</v>
      </c>
      <c r="M155" s="25">
        <f t="shared" si="5"/>
        <v>1529.34</v>
      </c>
      <c r="O155" s="19" t="s">
        <v>31</v>
      </c>
      <c r="P155" s="20"/>
      <c r="Q155" s="19" t="s">
        <v>32</v>
      </c>
      <c r="R155" s="19" t="s">
        <v>33</v>
      </c>
      <c r="S155" s="19" t="s">
        <v>34</v>
      </c>
      <c r="T155" s="19" t="s">
        <v>1403</v>
      </c>
    </row>
    <row r="156" spans="1:20" x14ac:dyDescent="0.3">
      <c r="A156" s="19" t="s">
        <v>1739</v>
      </c>
      <c r="B156" s="20" t="s">
        <v>6650</v>
      </c>
      <c r="C156" s="19" t="s">
        <v>6805</v>
      </c>
      <c r="D156" s="19" t="s">
        <v>24</v>
      </c>
      <c r="E156" s="19" t="s">
        <v>25</v>
      </c>
      <c r="F156" s="19" t="s">
        <v>26</v>
      </c>
      <c r="G156" s="19" t="s">
        <v>1740</v>
      </c>
      <c r="H156" s="19" t="s">
        <v>28</v>
      </c>
      <c r="I156" s="19" t="s">
        <v>29</v>
      </c>
      <c r="J156" s="19">
        <v>5760</v>
      </c>
      <c r="K156" s="20">
        <v>27</v>
      </c>
      <c r="L156" s="25">
        <f t="shared" si="4"/>
        <v>1555.2</v>
      </c>
      <c r="M156" s="25">
        <f t="shared" si="5"/>
        <v>4204.8</v>
      </c>
      <c r="O156" s="19" t="s">
        <v>31</v>
      </c>
      <c r="P156" s="20"/>
      <c r="Q156" s="19" t="s">
        <v>32</v>
      </c>
      <c r="R156" s="19" t="s">
        <v>33</v>
      </c>
      <c r="S156" s="19" t="s">
        <v>34</v>
      </c>
      <c r="T156" s="19" t="s">
        <v>1403</v>
      </c>
    </row>
    <row r="157" spans="1:20" x14ac:dyDescent="0.3">
      <c r="A157" s="19" t="s">
        <v>1739</v>
      </c>
      <c r="B157" s="20" t="s">
        <v>6650</v>
      </c>
      <c r="C157" s="19" t="s">
        <v>6806</v>
      </c>
      <c r="D157" s="19" t="s">
        <v>24</v>
      </c>
      <c r="E157" s="19" t="s">
        <v>25</v>
      </c>
      <c r="F157" s="19" t="s">
        <v>26</v>
      </c>
      <c r="G157" s="19" t="s">
        <v>1740</v>
      </c>
      <c r="H157" s="19" t="s">
        <v>28</v>
      </c>
      <c r="I157" s="19" t="s">
        <v>29</v>
      </c>
      <c r="J157" s="19">
        <v>3135</v>
      </c>
      <c r="K157" s="20">
        <v>30</v>
      </c>
      <c r="L157" s="25">
        <f t="shared" si="4"/>
        <v>940.5</v>
      </c>
      <c r="M157" s="25">
        <f t="shared" si="5"/>
        <v>2194.5</v>
      </c>
      <c r="O157" s="19" t="s">
        <v>31</v>
      </c>
      <c r="P157" s="20"/>
      <c r="Q157" s="19" t="s">
        <v>32</v>
      </c>
      <c r="R157" s="19" t="s">
        <v>33</v>
      </c>
      <c r="S157" s="19" t="s">
        <v>34</v>
      </c>
      <c r="T157" s="19" t="s">
        <v>1403</v>
      </c>
    </row>
    <row r="158" spans="1:20" x14ac:dyDescent="0.3">
      <c r="A158" s="19" t="s">
        <v>1739</v>
      </c>
      <c r="B158" s="20" t="s">
        <v>6650</v>
      </c>
      <c r="C158" s="19" t="s">
        <v>6807</v>
      </c>
      <c r="D158" s="19" t="s">
        <v>24</v>
      </c>
      <c r="E158" s="19" t="s">
        <v>25</v>
      </c>
      <c r="F158" s="19" t="s">
        <v>26</v>
      </c>
      <c r="G158" s="19" t="s">
        <v>1740</v>
      </c>
      <c r="H158" s="19" t="s">
        <v>28</v>
      </c>
      <c r="I158" s="19" t="s">
        <v>29</v>
      </c>
      <c r="J158" s="19">
        <v>4147</v>
      </c>
      <c r="K158" s="20">
        <v>29</v>
      </c>
      <c r="L158" s="25">
        <f t="shared" si="4"/>
        <v>1202.6300000000001</v>
      </c>
      <c r="M158" s="25">
        <f t="shared" si="5"/>
        <v>2944.37</v>
      </c>
      <c r="O158" s="19" t="s">
        <v>31</v>
      </c>
      <c r="P158" s="20"/>
      <c r="Q158" s="19" t="s">
        <v>32</v>
      </c>
      <c r="R158" s="19" t="s">
        <v>33</v>
      </c>
      <c r="S158" s="19" t="s">
        <v>34</v>
      </c>
      <c r="T158" s="19" t="s">
        <v>1403</v>
      </c>
    </row>
    <row r="159" spans="1:20" x14ac:dyDescent="0.3">
      <c r="A159" s="19" t="s">
        <v>1739</v>
      </c>
      <c r="B159" s="20" t="s">
        <v>6650</v>
      </c>
      <c r="C159" s="19" t="s">
        <v>6808</v>
      </c>
      <c r="D159" s="19" t="s">
        <v>24</v>
      </c>
      <c r="E159" s="19" t="s">
        <v>25</v>
      </c>
      <c r="F159" s="19" t="s">
        <v>26</v>
      </c>
      <c r="G159" s="19" t="s">
        <v>1740</v>
      </c>
      <c r="H159" s="19" t="s">
        <v>28</v>
      </c>
      <c r="I159" s="19" t="s">
        <v>29</v>
      </c>
      <c r="J159" s="19">
        <v>5805</v>
      </c>
      <c r="K159" s="20">
        <v>25</v>
      </c>
      <c r="L159" s="25">
        <f t="shared" si="4"/>
        <v>1451.25</v>
      </c>
      <c r="M159" s="25">
        <f t="shared" si="5"/>
        <v>4353.75</v>
      </c>
      <c r="O159" s="19" t="s">
        <v>31</v>
      </c>
      <c r="P159" s="20"/>
      <c r="Q159" s="19" t="s">
        <v>32</v>
      </c>
      <c r="R159" s="19" t="s">
        <v>33</v>
      </c>
      <c r="S159" s="19" t="s">
        <v>34</v>
      </c>
      <c r="T159" s="19" t="s">
        <v>1403</v>
      </c>
    </row>
    <row r="160" spans="1:20" x14ac:dyDescent="0.3">
      <c r="A160" s="19" t="s">
        <v>1739</v>
      </c>
      <c r="B160" s="20" t="s">
        <v>6650</v>
      </c>
      <c r="C160" s="19" t="s">
        <v>6809</v>
      </c>
      <c r="D160" s="19" t="s">
        <v>24</v>
      </c>
      <c r="E160" s="19" t="s">
        <v>25</v>
      </c>
      <c r="F160" s="19" t="s">
        <v>26</v>
      </c>
      <c r="G160" s="19" t="s">
        <v>1740</v>
      </c>
      <c r="H160" s="19" t="s">
        <v>28</v>
      </c>
      <c r="I160" s="19" t="s">
        <v>29</v>
      </c>
      <c r="J160" s="19">
        <v>2101</v>
      </c>
      <c r="K160" s="20">
        <v>29</v>
      </c>
      <c r="L160" s="25">
        <f t="shared" si="4"/>
        <v>609.29</v>
      </c>
      <c r="M160" s="25">
        <f t="shared" si="5"/>
        <v>1491.71</v>
      </c>
      <c r="O160" s="19" t="s">
        <v>31</v>
      </c>
      <c r="P160" s="20"/>
      <c r="Q160" s="19" t="s">
        <v>32</v>
      </c>
      <c r="R160" s="19" t="s">
        <v>33</v>
      </c>
      <c r="S160" s="19" t="s">
        <v>34</v>
      </c>
      <c r="T160" s="19" t="s">
        <v>1403</v>
      </c>
    </row>
    <row r="161" spans="1:20" x14ac:dyDescent="0.3">
      <c r="A161" s="19" t="s">
        <v>1739</v>
      </c>
      <c r="B161" s="20" t="s">
        <v>6650</v>
      </c>
      <c r="C161" s="19" t="s">
        <v>6810</v>
      </c>
      <c r="D161" s="19" t="s">
        <v>24</v>
      </c>
      <c r="E161" s="19" t="s">
        <v>25</v>
      </c>
      <c r="F161" s="19" t="s">
        <v>26</v>
      </c>
      <c r="G161" s="19" t="s">
        <v>1740</v>
      </c>
      <c r="H161" s="19" t="s">
        <v>28</v>
      </c>
      <c r="I161" s="19" t="s">
        <v>29</v>
      </c>
      <c r="J161" s="19">
        <v>2567</v>
      </c>
      <c r="K161" s="20">
        <v>25</v>
      </c>
      <c r="L161" s="25">
        <f t="shared" si="4"/>
        <v>641.75</v>
      </c>
      <c r="M161" s="25">
        <f t="shared" si="5"/>
        <v>1925.25</v>
      </c>
      <c r="O161" s="19" t="s">
        <v>31</v>
      </c>
      <c r="P161" s="20"/>
      <c r="Q161" s="19" t="s">
        <v>32</v>
      </c>
      <c r="R161" s="19" t="s">
        <v>33</v>
      </c>
      <c r="S161" s="19" t="s">
        <v>34</v>
      </c>
      <c r="T161" s="19" t="s">
        <v>1403</v>
      </c>
    </row>
    <row r="162" spans="1:20" x14ac:dyDescent="0.3">
      <c r="A162" s="19" t="s">
        <v>1739</v>
      </c>
      <c r="B162" s="20" t="s">
        <v>6650</v>
      </c>
      <c r="C162" s="19" t="s">
        <v>6811</v>
      </c>
      <c r="D162" s="19" t="s">
        <v>50</v>
      </c>
      <c r="E162" s="19" t="s">
        <v>25</v>
      </c>
      <c r="F162" s="19" t="s">
        <v>26</v>
      </c>
      <c r="G162" s="19" t="s">
        <v>1740</v>
      </c>
      <c r="H162" s="19" t="s">
        <v>28</v>
      </c>
      <c r="I162" s="19" t="s">
        <v>51</v>
      </c>
      <c r="J162" s="19">
        <v>4210</v>
      </c>
      <c r="K162" s="20">
        <v>100</v>
      </c>
      <c r="L162" s="25">
        <f t="shared" si="4"/>
        <v>4210</v>
      </c>
      <c r="M162" s="25">
        <f t="shared" si="5"/>
        <v>0</v>
      </c>
      <c r="O162" s="19" t="s">
        <v>31</v>
      </c>
      <c r="P162" s="20"/>
      <c r="Q162" s="19" t="s">
        <v>32</v>
      </c>
      <c r="R162" s="19" t="s">
        <v>33</v>
      </c>
      <c r="S162" s="19" t="s">
        <v>34</v>
      </c>
      <c r="T162" s="19" t="s">
        <v>1403</v>
      </c>
    </row>
    <row r="163" spans="1:20" x14ac:dyDescent="0.3">
      <c r="A163" s="19" t="s">
        <v>1739</v>
      </c>
      <c r="B163" s="20" t="s">
        <v>6650</v>
      </c>
      <c r="C163" s="19" t="s">
        <v>6812</v>
      </c>
      <c r="D163" s="19" t="s">
        <v>24</v>
      </c>
      <c r="E163" s="19" t="s">
        <v>25</v>
      </c>
      <c r="F163" s="19" t="s">
        <v>26</v>
      </c>
      <c r="G163" s="19" t="s">
        <v>1740</v>
      </c>
      <c r="H163" s="19" t="s">
        <v>28</v>
      </c>
      <c r="I163" s="19" t="s">
        <v>29</v>
      </c>
      <c r="J163" s="19">
        <v>2453</v>
      </c>
      <c r="K163" s="20">
        <v>29</v>
      </c>
      <c r="L163" s="25">
        <f t="shared" si="4"/>
        <v>711.37</v>
      </c>
      <c r="M163" s="25">
        <f t="shared" si="5"/>
        <v>1741.63</v>
      </c>
      <c r="O163" s="19" t="s">
        <v>31</v>
      </c>
      <c r="P163" s="20"/>
      <c r="Q163" s="19" t="s">
        <v>32</v>
      </c>
      <c r="R163" s="19" t="s">
        <v>33</v>
      </c>
      <c r="S163" s="19" t="s">
        <v>34</v>
      </c>
      <c r="T163" s="19" t="s">
        <v>1403</v>
      </c>
    </row>
    <row r="164" spans="1:20" x14ac:dyDescent="0.3">
      <c r="A164" s="19" t="s">
        <v>1739</v>
      </c>
      <c r="B164" s="20" t="s">
        <v>6650</v>
      </c>
      <c r="C164" s="19" t="s">
        <v>6813</v>
      </c>
      <c r="D164" s="19" t="s">
        <v>24</v>
      </c>
      <c r="E164" s="19" t="s">
        <v>25</v>
      </c>
      <c r="F164" s="19" t="s">
        <v>26</v>
      </c>
      <c r="G164" s="19" t="s">
        <v>1740</v>
      </c>
      <c r="H164" s="19" t="s">
        <v>28</v>
      </c>
      <c r="I164" s="19" t="s">
        <v>29</v>
      </c>
      <c r="J164" s="19">
        <v>4833</v>
      </c>
      <c r="K164" s="20">
        <v>25</v>
      </c>
      <c r="L164" s="25">
        <f t="shared" si="4"/>
        <v>1208.25</v>
      </c>
      <c r="M164" s="25">
        <f t="shared" si="5"/>
        <v>3624.75</v>
      </c>
      <c r="O164" s="19" t="s">
        <v>31</v>
      </c>
      <c r="P164" s="20"/>
      <c r="Q164" s="19" t="s">
        <v>32</v>
      </c>
      <c r="R164" s="19" t="s">
        <v>33</v>
      </c>
      <c r="S164" s="19" t="s">
        <v>34</v>
      </c>
      <c r="T164" s="19" t="s">
        <v>1403</v>
      </c>
    </row>
    <row r="165" spans="1:20" x14ac:dyDescent="0.3">
      <c r="A165" s="19" t="s">
        <v>1739</v>
      </c>
      <c r="B165" s="20" t="s">
        <v>6650</v>
      </c>
      <c r="C165" s="19" t="s">
        <v>6814</v>
      </c>
      <c r="D165" s="19" t="s">
        <v>24</v>
      </c>
      <c r="E165" s="19" t="s">
        <v>25</v>
      </c>
      <c r="F165" s="19" t="s">
        <v>26</v>
      </c>
      <c r="G165" s="19" t="s">
        <v>1740</v>
      </c>
      <c r="H165" s="19" t="s">
        <v>28</v>
      </c>
      <c r="I165" s="19" t="s">
        <v>29</v>
      </c>
      <c r="J165" s="19">
        <v>5102</v>
      </c>
      <c r="K165" s="20">
        <v>24</v>
      </c>
      <c r="L165" s="25">
        <f t="shared" si="4"/>
        <v>1224.48</v>
      </c>
      <c r="M165" s="25">
        <f t="shared" si="5"/>
        <v>3877.52</v>
      </c>
      <c r="O165" s="19" t="s">
        <v>31</v>
      </c>
      <c r="P165" s="20"/>
      <c r="Q165" s="19" t="s">
        <v>32</v>
      </c>
      <c r="R165" s="19" t="s">
        <v>33</v>
      </c>
      <c r="S165" s="19" t="s">
        <v>34</v>
      </c>
      <c r="T165" s="19" t="s">
        <v>1403</v>
      </c>
    </row>
    <row r="166" spans="1:20" x14ac:dyDescent="0.3">
      <c r="A166" s="19" t="s">
        <v>1739</v>
      </c>
      <c r="B166" s="20" t="s">
        <v>6650</v>
      </c>
      <c r="C166" s="19" t="s">
        <v>6815</v>
      </c>
      <c r="D166" s="19" t="s">
        <v>24</v>
      </c>
      <c r="E166" s="19" t="s">
        <v>25</v>
      </c>
      <c r="F166" s="19" t="s">
        <v>26</v>
      </c>
      <c r="G166" s="19" t="s">
        <v>1740</v>
      </c>
      <c r="H166" s="19" t="s">
        <v>28</v>
      </c>
      <c r="I166" s="19" t="s">
        <v>29</v>
      </c>
      <c r="J166" s="19">
        <v>6858</v>
      </c>
      <c r="K166" s="20">
        <v>29</v>
      </c>
      <c r="L166" s="25">
        <f t="shared" si="4"/>
        <v>1988.82</v>
      </c>
      <c r="M166" s="25">
        <f t="shared" si="5"/>
        <v>4869.18</v>
      </c>
      <c r="O166" s="19" t="s">
        <v>31</v>
      </c>
      <c r="P166" s="20"/>
      <c r="Q166" s="19" t="s">
        <v>32</v>
      </c>
      <c r="R166" s="19" t="s">
        <v>33</v>
      </c>
      <c r="S166" s="19" t="s">
        <v>34</v>
      </c>
      <c r="T166" s="19" t="s">
        <v>1403</v>
      </c>
    </row>
    <row r="167" spans="1:20" x14ac:dyDescent="0.3">
      <c r="A167" s="19" t="s">
        <v>1739</v>
      </c>
      <c r="B167" s="20" t="s">
        <v>6650</v>
      </c>
      <c r="C167" s="19" t="s">
        <v>6816</v>
      </c>
      <c r="D167" s="19" t="s">
        <v>24</v>
      </c>
      <c r="E167" s="19" t="s">
        <v>25</v>
      </c>
      <c r="F167" s="19" t="s">
        <v>26</v>
      </c>
      <c r="G167" s="19" t="s">
        <v>1740</v>
      </c>
      <c r="H167" s="19" t="s">
        <v>28</v>
      </c>
      <c r="I167" s="19" t="s">
        <v>29</v>
      </c>
      <c r="J167" s="19">
        <v>1589</v>
      </c>
      <c r="K167" s="20">
        <v>47</v>
      </c>
      <c r="L167" s="25">
        <f t="shared" si="4"/>
        <v>746.83</v>
      </c>
      <c r="M167" s="25">
        <f t="shared" si="5"/>
        <v>842.17</v>
      </c>
      <c r="O167" s="19" t="s">
        <v>31</v>
      </c>
      <c r="P167" s="20"/>
      <c r="Q167" s="19" t="s">
        <v>32</v>
      </c>
      <c r="R167" s="19" t="s">
        <v>33</v>
      </c>
      <c r="S167" s="19" t="s">
        <v>34</v>
      </c>
      <c r="T167" s="19" t="s">
        <v>1747</v>
      </c>
    </row>
    <row r="168" spans="1:20" x14ac:dyDescent="0.3">
      <c r="A168" s="19" t="s">
        <v>1739</v>
      </c>
      <c r="B168" s="20" t="s">
        <v>6650</v>
      </c>
      <c r="C168" s="19" t="s">
        <v>6817</v>
      </c>
      <c r="D168" s="19" t="s">
        <v>24</v>
      </c>
      <c r="E168" s="19" t="s">
        <v>25</v>
      </c>
      <c r="F168" s="19" t="s">
        <v>26</v>
      </c>
      <c r="G168" s="19" t="s">
        <v>1740</v>
      </c>
      <c r="H168" s="19" t="s">
        <v>28</v>
      </c>
      <c r="I168" s="19" t="s">
        <v>29</v>
      </c>
      <c r="J168" s="19">
        <v>1246</v>
      </c>
      <c r="K168" s="20">
        <v>26</v>
      </c>
      <c r="L168" s="25">
        <f t="shared" si="4"/>
        <v>323.95999999999998</v>
      </c>
      <c r="M168" s="25">
        <f t="shared" si="5"/>
        <v>922.04</v>
      </c>
      <c r="O168" s="19" t="s">
        <v>31</v>
      </c>
      <c r="P168" s="20"/>
      <c r="Q168" s="19" t="s">
        <v>32</v>
      </c>
      <c r="R168" s="19" t="s">
        <v>33</v>
      </c>
      <c r="S168" s="19" t="s">
        <v>34</v>
      </c>
      <c r="T168" s="19" t="s">
        <v>1403</v>
      </c>
    </row>
    <row r="169" spans="1:20" x14ac:dyDescent="0.3">
      <c r="A169" s="19" t="s">
        <v>1739</v>
      </c>
      <c r="B169" s="20" t="s">
        <v>6650</v>
      </c>
      <c r="C169" s="19" t="s">
        <v>6818</v>
      </c>
      <c r="D169" s="19" t="s">
        <v>24</v>
      </c>
      <c r="E169" s="19" t="s">
        <v>25</v>
      </c>
      <c r="F169" s="19" t="s">
        <v>26</v>
      </c>
      <c r="G169" s="19" t="s">
        <v>1740</v>
      </c>
      <c r="H169" s="19" t="s">
        <v>28</v>
      </c>
      <c r="I169" s="19" t="s">
        <v>42</v>
      </c>
      <c r="J169" s="19">
        <v>9234</v>
      </c>
      <c r="K169" s="20">
        <v>26</v>
      </c>
      <c r="L169" s="25">
        <f t="shared" si="4"/>
        <v>2400.84</v>
      </c>
      <c r="M169" s="25">
        <f t="shared" si="5"/>
        <v>6833.16</v>
      </c>
      <c r="O169" s="19" t="s">
        <v>31</v>
      </c>
      <c r="P169" s="20"/>
      <c r="Q169" s="19" t="s">
        <v>32</v>
      </c>
      <c r="R169" s="19" t="s">
        <v>33</v>
      </c>
      <c r="S169" s="19" t="s">
        <v>34</v>
      </c>
      <c r="T169" s="19" t="s">
        <v>1403</v>
      </c>
    </row>
    <row r="170" spans="1:20" x14ac:dyDescent="0.3">
      <c r="A170" s="19" t="s">
        <v>1739</v>
      </c>
      <c r="B170" s="20" t="s">
        <v>6650</v>
      </c>
      <c r="C170" s="19" t="s">
        <v>6819</v>
      </c>
      <c r="D170" s="19" t="s">
        <v>24</v>
      </c>
      <c r="E170" s="19" t="s">
        <v>25</v>
      </c>
      <c r="F170" s="19" t="s">
        <v>26</v>
      </c>
      <c r="G170" s="19" t="s">
        <v>1740</v>
      </c>
      <c r="H170" s="19" t="s">
        <v>28</v>
      </c>
      <c r="I170" s="19" t="s">
        <v>29</v>
      </c>
      <c r="J170" s="19">
        <v>7080</v>
      </c>
      <c r="K170" s="20">
        <v>30</v>
      </c>
      <c r="L170" s="25">
        <f t="shared" si="4"/>
        <v>2124</v>
      </c>
      <c r="M170" s="25">
        <f t="shared" si="5"/>
        <v>4956</v>
      </c>
      <c r="O170" s="19" t="s">
        <v>31</v>
      </c>
      <c r="P170" s="20"/>
      <c r="Q170" s="19" t="s">
        <v>32</v>
      </c>
      <c r="R170" s="19" t="s">
        <v>33</v>
      </c>
      <c r="S170" s="19" t="s">
        <v>34</v>
      </c>
      <c r="T170" s="19" t="s">
        <v>1403</v>
      </c>
    </row>
    <row r="171" spans="1:20" x14ac:dyDescent="0.3">
      <c r="A171" s="19" t="s">
        <v>1739</v>
      </c>
      <c r="B171" s="20" t="s">
        <v>6650</v>
      </c>
      <c r="C171" s="19" t="s">
        <v>6820</v>
      </c>
      <c r="D171" s="19" t="s">
        <v>24</v>
      </c>
      <c r="E171" s="19" t="s">
        <v>25</v>
      </c>
      <c r="F171" s="19" t="s">
        <v>26</v>
      </c>
      <c r="G171" s="19" t="s">
        <v>1740</v>
      </c>
      <c r="H171" s="19" t="s">
        <v>28</v>
      </c>
      <c r="I171" s="19" t="s">
        <v>29</v>
      </c>
      <c r="J171" s="19">
        <v>4167</v>
      </c>
      <c r="K171" s="20">
        <v>29</v>
      </c>
      <c r="L171" s="25">
        <f t="shared" si="4"/>
        <v>1208.43</v>
      </c>
      <c r="M171" s="25">
        <f t="shared" si="5"/>
        <v>2958.57</v>
      </c>
      <c r="O171" s="19" t="s">
        <v>31</v>
      </c>
      <c r="P171" s="20"/>
      <c r="Q171" s="19" t="s">
        <v>32</v>
      </c>
      <c r="R171" s="19" t="s">
        <v>33</v>
      </c>
      <c r="S171" s="19" t="s">
        <v>34</v>
      </c>
      <c r="T171" s="19" t="s">
        <v>1403</v>
      </c>
    </row>
    <row r="172" spans="1:20" x14ac:dyDescent="0.3">
      <c r="A172" s="19" t="s">
        <v>1739</v>
      </c>
      <c r="B172" s="20" t="s">
        <v>6650</v>
      </c>
      <c r="C172" s="19" t="s">
        <v>6821</v>
      </c>
      <c r="D172" s="19" t="s">
        <v>24</v>
      </c>
      <c r="E172" s="19" t="s">
        <v>25</v>
      </c>
      <c r="F172" s="19" t="s">
        <v>26</v>
      </c>
      <c r="G172" s="19" t="s">
        <v>1740</v>
      </c>
      <c r="H172" s="19" t="s">
        <v>28</v>
      </c>
      <c r="I172" s="19" t="s">
        <v>29</v>
      </c>
      <c r="J172" s="19">
        <v>2279</v>
      </c>
      <c r="K172" s="20">
        <v>30</v>
      </c>
      <c r="L172" s="25">
        <f t="shared" si="4"/>
        <v>683.7</v>
      </c>
      <c r="M172" s="25">
        <f t="shared" si="5"/>
        <v>1595.3</v>
      </c>
      <c r="O172" s="19" t="s">
        <v>31</v>
      </c>
      <c r="P172" s="20"/>
      <c r="Q172" s="19" t="s">
        <v>32</v>
      </c>
      <c r="R172" s="19" t="s">
        <v>33</v>
      </c>
      <c r="S172" s="19" t="s">
        <v>34</v>
      </c>
      <c r="T172" s="19" t="s">
        <v>1403</v>
      </c>
    </row>
    <row r="173" spans="1:20" x14ac:dyDescent="0.3">
      <c r="A173" s="19" t="s">
        <v>1739</v>
      </c>
      <c r="B173" s="20" t="s">
        <v>6650</v>
      </c>
      <c r="C173" s="19" t="s">
        <v>6822</v>
      </c>
      <c r="D173" s="19" t="s">
        <v>24</v>
      </c>
      <c r="E173" s="19" t="s">
        <v>25</v>
      </c>
      <c r="F173" s="19" t="s">
        <v>26</v>
      </c>
      <c r="G173" s="19" t="s">
        <v>1740</v>
      </c>
      <c r="H173" s="19" t="s">
        <v>28</v>
      </c>
      <c r="I173" s="19" t="s">
        <v>29</v>
      </c>
      <c r="J173" s="19">
        <v>2073</v>
      </c>
      <c r="K173" s="20">
        <v>30</v>
      </c>
      <c r="L173" s="25">
        <f t="shared" ref="L173:L236" si="6">J173*K173/100</f>
        <v>621.9</v>
      </c>
      <c r="M173" s="25">
        <f t="shared" ref="M173:M236" si="7">J173*(100-K173)/100</f>
        <v>1451.1</v>
      </c>
      <c r="O173" s="19" t="s">
        <v>31</v>
      </c>
      <c r="P173" s="20"/>
      <c r="Q173" s="19" t="s">
        <v>32</v>
      </c>
      <c r="R173" s="19" t="s">
        <v>33</v>
      </c>
      <c r="S173" s="19" t="s">
        <v>34</v>
      </c>
      <c r="T173" s="19" t="s">
        <v>1403</v>
      </c>
    </row>
    <row r="174" spans="1:20" x14ac:dyDescent="0.3">
      <c r="A174" s="19" t="s">
        <v>1739</v>
      </c>
      <c r="B174" s="20" t="s">
        <v>6650</v>
      </c>
      <c r="C174" s="19" t="s">
        <v>6823</v>
      </c>
      <c r="D174" s="19" t="s">
        <v>24</v>
      </c>
      <c r="E174" s="19" t="s">
        <v>25</v>
      </c>
      <c r="F174" s="19" t="s">
        <v>26</v>
      </c>
      <c r="G174" s="19" t="s">
        <v>1740</v>
      </c>
      <c r="H174" s="19" t="s">
        <v>28</v>
      </c>
      <c r="I174" s="19" t="s">
        <v>29</v>
      </c>
      <c r="J174" s="19">
        <v>5277</v>
      </c>
      <c r="K174" s="20">
        <v>28</v>
      </c>
      <c r="L174" s="25">
        <f t="shared" si="6"/>
        <v>1477.56</v>
      </c>
      <c r="M174" s="25">
        <f t="shared" si="7"/>
        <v>3799.44</v>
      </c>
      <c r="O174" s="19" t="s">
        <v>31</v>
      </c>
      <c r="P174" s="20"/>
      <c r="Q174" s="19" t="s">
        <v>32</v>
      </c>
      <c r="R174" s="19" t="s">
        <v>33</v>
      </c>
      <c r="S174" s="19" t="s">
        <v>34</v>
      </c>
      <c r="T174" s="19" t="s">
        <v>1403</v>
      </c>
    </row>
    <row r="175" spans="1:20" x14ac:dyDescent="0.3">
      <c r="A175" s="19" t="s">
        <v>1739</v>
      </c>
      <c r="B175" s="20" t="s">
        <v>6650</v>
      </c>
      <c r="C175" s="19" t="s">
        <v>6824</v>
      </c>
      <c r="D175" s="19" t="s">
        <v>24</v>
      </c>
      <c r="E175" s="19" t="s">
        <v>25</v>
      </c>
      <c r="F175" s="19" t="s">
        <v>26</v>
      </c>
      <c r="G175" s="19" t="s">
        <v>1740</v>
      </c>
      <c r="H175" s="19" t="s">
        <v>28</v>
      </c>
      <c r="I175" s="19" t="s">
        <v>29</v>
      </c>
      <c r="J175" s="19">
        <v>17388</v>
      </c>
      <c r="K175" s="20">
        <v>31</v>
      </c>
      <c r="L175" s="25">
        <f t="shared" si="6"/>
        <v>5390.28</v>
      </c>
      <c r="M175" s="25">
        <f t="shared" si="7"/>
        <v>11997.72</v>
      </c>
      <c r="O175" s="19" t="s">
        <v>31</v>
      </c>
      <c r="P175" s="20"/>
      <c r="Q175" s="19" t="s">
        <v>32</v>
      </c>
      <c r="R175" s="19" t="s">
        <v>33</v>
      </c>
      <c r="S175" s="19" t="s">
        <v>34</v>
      </c>
      <c r="T175" s="19" t="s">
        <v>1403</v>
      </c>
    </row>
    <row r="176" spans="1:20" x14ac:dyDescent="0.3">
      <c r="A176" s="19" t="s">
        <v>1739</v>
      </c>
      <c r="B176" s="20" t="s">
        <v>6650</v>
      </c>
      <c r="C176" s="19" t="s">
        <v>6825</v>
      </c>
      <c r="D176" s="19" t="s">
        <v>24</v>
      </c>
      <c r="E176" s="19" t="s">
        <v>25</v>
      </c>
      <c r="F176" s="19" t="s">
        <v>26</v>
      </c>
      <c r="G176" s="19" t="s">
        <v>1740</v>
      </c>
      <c r="H176" s="19" t="s">
        <v>28</v>
      </c>
      <c r="I176" s="19" t="s">
        <v>29</v>
      </c>
      <c r="J176" s="19">
        <v>2132</v>
      </c>
      <c r="K176" s="20">
        <v>48</v>
      </c>
      <c r="L176" s="25">
        <f t="shared" si="6"/>
        <v>1023.36</v>
      </c>
      <c r="M176" s="25">
        <f t="shared" si="7"/>
        <v>1108.6400000000001</v>
      </c>
      <c r="O176" s="19" t="s">
        <v>31</v>
      </c>
      <c r="P176" s="20"/>
      <c r="Q176" s="19" t="s">
        <v>32</v>
      </c>
      <c r="R176" s="19" t="s">
        <v>33</v>
      </c>
      <c r="S176" s="19" t="s">
        <v>34</v>
      </c>
      <c r="T176" s="19" t="s">
        <v>1747</v>
      </c>
    </row>
    <row r="177" spans="1:20" x14ac:dyDescent="0.3">
      <c r="A177" s="19" t="s">
        <v>1739</v>
      </c>
      <c r="B177" s="20" t="s">
        <v>6650</v>
      </c>
      <c r="C177" s="19" t="s">
        <v>6826</v>
      </c>
      <c r="D177" s="19" t="s">
        <v>24</v>
      </c>
      <c r="E177" s="19" t="s">
        <v>25</v>
      </c>
      <c r="F177" s="19" t="s">
        <v>26</v>
      </c>
      <c r="G177" s="19" t="s">
        <v>1740</v>
      </c>
      <c r="H177" s="19" t="s">
        <v>28</v>
      </c>
      <c r="I177" s="19" t="s">
        <v>29</v>
      </c>
      <c r="J177" s="19">
        <v>1425</v>
      </c>
      <c r="K177" s="20">
        <v>34</v>
      </c>
      <c r="L177" s="25">
        <f t="shared" si="6"/>
        <v>484.5</v>
      </c>
      <c r="M177" s="25">
        <f t="shared" si="7"/>
        <v>940.5</v>
      </c>
      <c r="N177" s="19" t="s">
        <v>1760</v>
      </c>
      <c r="O177" s="19" t="s">
        <v>31</v>
      </c>
      <c r="P177" s="20"/>
      <c r="Q177" s="19" t="s">
        <v>32</v>
      </c>
      <c r="R177" s="19" t="s">
        <v>33</v>
      </c>
      <c r="S177" s="19" t="s">
        <v>34</v>
      </c>
      <c r="T177" s="19" t="s">
        <v>1403</v>
      </c>
    </row>
    <row r="178" spans="1:20" x14ac:dyDescent="0.3">
      <c r="A178" s="19" t="s">
        <v>1739</v>
      </c>
      <c r="B178" s="20" t="s">
        <v>6650</v>
      </c>
      <c r="C178" s="19" t="s">
        <v>6827</v>
      </c>
      <c r="E178" s="19" t="s">
        <v>25</v>
      </c>
      <c r="F178" s="19" t="s">
        <v>26</v>
      </c>
      <c r="G178" s="19" t="s">
        <v>1740</v>
      </c>
      <c r="H178" s="19" t="s">
        <v>28</v>
      </c>
      <c r="I178" s="19" t="s">
        <v>57</v>
      </c>
      <c r="J178" s="19">
        <v>263</v>
      </c>
      <c r="K178" s="20">
        <v>100</v>
      </c>
      <c r="L178" s="25">
        <f t="shared" si="6"/>
        <v>263</v>
      </c>
      <c r="M178" s="25">
        <f t="shared" si="7"/>
        <v>0</v>
      </c>
      <c r="O178" s="19" t="s">
        <v>31</v>
      </c>
      <c r="P178" s="20"/>
      <c r="Q178" s="19" t="s">
        <v>32</v>
      </c>
      <c r="R178" s="19" t="s">
        <v>33</v>
      </c>
      <c r="S178" s="19" t="s">
        <v>34</v>
      </c>
      <c r="T178" s="19" t="s">
        <v>1751</v>
      </c>
    </row>
    <row r="179" spans="1:20" x14ac:dyDescent="0.3">
      <c r="A179" s="19" t="s">
        <v>1739</v>
      </c>
      <c r="B179" s="20" t="s">
        <v>6650</v>
      </c>
      <c r="C179" s="19" t="s">
        <v>6828</v>
      </c>
      <c r="E179" s="19" t="s">
        <v>25</v>
      </c>
      <c r="F179" s="19" t="s">
        <v>26</v>
      </c>
      <c r="G179" s="19" t="s">
        <v>1740</v>
      </c>
      <c r="H179" s="19" t="s">
        <v>28</v>
      </c>
      <c r="I179" s="19" t="s">
        <v>57</v>
      </c>
      <c r="J179" s="19">
        <v>2655</v>
      </c>
      <c r="K179" s="20">
        <v>100</v>
      </c>
      <c r="L179" s="25">
        <f t="shared" si="6"/>
        <v>2655</v>
      </c>
      <c r="M179" s="25">
        <f t="shared" si="7"/>
        <v>0</v>
      </c>
      <c r="O179" s="19" t="s">
        <v>31</v>
      </c>
      <c r="P179" s="20"/>
      <c r="Q179" s="19" t="s">
        <v>32</v>
      </c>
      <c r="R179" s="19" t="s">
        <v>33</v>
      </c>
      <c r="S179" s="19" t="s">
        <v>34</v>
      </c>
      <c r="T179" s="19" t="s">
        <v>1747</v>
      </c>
    </row>
    <row r="180" spans="1:20" x14ac:dyDescent="0.3">
      <c r="A180" s="19" t="s">
        <v>1739</v>
      </c>
      <c r="B180" s="20" t="s">
        <v>6650</v>
      </c>
      <c r="C180" s="19" t="s">
        <v>6829</v>
      </c>
      <c r="E180" s="19" t="s">
        <v>25</v>
      </c>
      <c r="F180" s="19" t="s">
        <v>26</v>
      </c>
      <c r="G180" s="19" t="s">
        <v>1740</v>
      </c>
      <c r="H180" s="19" t="s">
        <v>28</v>
      </c>
      <c r="I180" s="19" t="s">
        <v>57</v>
      </c>
      <c r="J180" s="19">
        <v>263</v>
      </c>
      <c r="K180" s="20">
        <v>100</v>
      </c>
      <c r="L180" s="25">
        <f t="shared" si="6"/>
        <v>263</v>
      </c>
      <c r="M180" s="25">
        <f t="shared" si="7"/>
        <v>0</v>
      </c>
      <c r="O180" s="19" t="s">
        <v>31</v>
      </c>
      <c r="P180" s="20"/>
      <c r="Q180" s="19" t="s">
        <v>32</v>
      </c>
      <c r="R180" s="19" t="s">
        <v>33</v>
      </c>
      <c r="S180" s="19" t="s">
        <v>34</v>
      </c>
      <c r="T180" s="19" t="s">
        <v>1751</v>
      </c>
    </row>
    <row r="181" spans="1:20" x14ac:dyDescent="0.3">
      <c r="A181" s="19" t="s">
        <v>1739</v>
      </c>
      <c r="B181" s="20" t="s">
        <v>6650</v>
      </c>
      <c r="C181" s="19" t="s">
        <v>6830</v>
      </c>
      <c r="E181" s="19" t="s">
        <v>25</v>
      </c>
      <c r="F181" s="19" t="s">
        <v>26</v>
      </c>
      <c r="G181" s="19" t="s">
        <v>1740</v>
      </c>
      <c r="H181" s="19" t="s">
        <v>28</v>
      </c>
      <c r="I181" s="19" t="s">
        <v>57</v>
      </c>
      <c r="J181" s="19">
        <v>100</v>
      </c>
      <c r="K181" s="20">
        <v>100</v>
      </c>
      <c r="L181" s="25">
        <f t="shared" si="6"/>
        <v>100</v>
      </c>
      <c r="M181" s="25">
        <f t="shared" si="7"/>
        <v>0</v>
      </c>
      <c r="O181" s="19" t="s">
        <v>31</v>
      </c>
      <c r="P181" s="20"/>
      <c r="Q181" s="19" t="s">
        <v>32</v>
      </c>
      <c r="R181" s="19" t="s">
        <v>33</v>
      </c>
      <c r="S181" s="19" t="s">
        <v>34</v>
      </c>
      <c r="T181" s="19" t="s">
        <v>1759</v>
      </c>
    </row>
    <row r="182" spans="1:20" x14ac:dyDescent="0.3">
      <c r="A182" s="19" t="s">
        <v>1739</v>
      </c>
      <c r="B182" s="20" t="s">
        <v>6650</v>
      </c>
      <c r="C182" s="19" t="s">
        <v>6831</v>
      </c>
      <c r="E182" s="19" t="s">
        <v>25</v>
      </c>
      <c r="F182" s="19" t="s">
        <v>26</v>
      </c>
      <c r="G182" s="19" t="s">
        <v>1740</v>
      </c>
      <c r="H182" s="19" t="s">
        <v>28</v>
      </c>
      <c r="I182" s="19" t="s">
        <v>57</v>
      </c>
      <c r="J182" s="19">
        <v>100</v>
      </c>
      <c r="K182" s="20">
        <v>100</v>
      </c>
      <c r="L182" s="25">
        <f t="shared" si="6"/>
        <v>100</v>
      </c>
      <c r="M182" s="25">
        <f t="shared" si="7"/>
        <v>0</v>
      </c>
      <c r="O182" s="19" t="s">
        <v>31</v>
      </c>
      <c r="P182" s="20"/>
      <c r="Q182" s="19" t="s">
        <v>32</v>
      </c>
      <c r="R182" s="19" t="s">
        <v>33</v>
      </c>
      <c r="S182" s="19" t="s">
        <v>34</v>
      </c>
      <c r="T182" s="19" t="s">
        <v>1759</v>
      </c>
    </row>
    <row r="183" spans="1:20" x14ac:dyDescent="0.3">
      <c r="A183" s="19" t="s">
        <v>1739</v>
      </c>
      <c r="B183" s="20" t="s">
        <v>6650</v>
      </c>
      <c r="C183" s="19" t="s">
        <v>6832</v>
      </c>
      <c r="E183" s="19" t="s">
        <v>25</v>
      </c>
      <c r="F183" s="19" t="s">
        <v>26</v>
      </c>
      <c r="G183" s="19" t="s">
        <v>1740</v>
      </c>
      <c r="H183" s="19" t="s">
        <v>28</v>
      </c>
      <c r="I183" s="19" t="s">
        <v>57</v>
      </c>
      <c r="J183" s="19">
        <v>100</v>
      </c>
      <c r="K183" s="20">
        <v>100</v>
      </c>
      <c r="L183" s="25">
        <f t="shared" si="6"/>
        <v>100</v>
      </c>
      <c r="M183" s="25">
        <f t="shared" si="7"/>
        <v>0</v>
      </c>
      <c r="O183" s="19" t="s">
        <v>31</v>
      </c>
      <c r="P183" s="20"/>
      <c r="Q183" s="19" t="s">
        <v>32</v>
      </c>
      <c r="R183" s="19" t="s">
        <v>33</v>
      </c>
      <c r="S183" s="19" t="s">
        <v>34</v>
      </c>
      <c r="T183" s="19" t="s">
        <v>1759</v>
      </c>
    </row>
    <row r="184" spans="1:20" x14ac:dyDescent="0.3">
      <c r="A184" s="19" t="s">
        <v>1739</v>
      </c>
      <c r="B184" s="20" t="s">
        <v>6650</v>
      </c>
      <c r="C184" s="19" t="s">
        <v>6833</v>
      </c>
      <c r="E184" s="19" t="s">
        <v>25</v>
      </c>
      <c r="F184" s="19" t="s">
        <v>26</v>
      </c>
      <c r="G184" s="19" t="s">
        <v>1740</v>
      </c>
      <c r="H184" s="19" t="s">
        <v>28</v>
      </c>
      <c r="I184" s="19" t="s">
        <v>57</v>
      </c>
      <c r="J184" s="19">
        <v>100</v>
      </c>
      <c r="K184" s="20">
        <v>100</v>
      </c>
      <c r="L184" s="25">
        <f t="shared" si="6"/>
        <v>100</v>
      </c>
      <c r="M184" s="25">
        <f t="shared" si="7"/>
        <v>0</v>
      </c>
      <c r="O184" s="19" t="s">
        <v>31</v>
      </c>
      <c r="P184" s="20"/>
      <c r="Q184" s="19" t="s">
        <v>32</v>
      </c>
      <c r="R184" s="19" t="s">
        <v>33</v>
      </c>
      <c r="S184" s="19" t="s">
        <v>34</v>
      </c>
      <c r="T184" s="19" t="s">
        <v>1759</v>
      </c>
    </row>
    <row r="185" spans="1:20" x14ac:dyDescent="0.3">
      <c r="A185" s="19" t="s">
        <v>1739</v>
      </c>
      <c r="B185" s="20" t="s">
        <v>6650</v>
      </c>
      <c r="C185" s="19" t="s">
        <v>6834</v>
      </c>
      <c r="E185" s="19" t="s">
        <v>25</v>
      </c>
      <c r="F185" s="19" t="s">
        <v>26</v>
      </c>
      <c r="G185" s="19" t="s">
        <v>1740</v>
      </c>
      <c r="H185" s="19" t="s">
        <v>28</v>
      </c>
      <c r="I185" s="19" t="s">
        <v>57</v>
      </c>
      <c r="J185" s="19">
        <v>100</v>
      </c>
      <c r="K185" s="20">
        <v>100</v>
      </c>
      <c r="L185" s="25">
        <f t="shared" si="6"/>
        <v>100</v>
      </c>
      <c r="M185" s="25">
        <f t="shared" si="7"/>
        <v>0</v>
      </c>
      <c r="O185" s="19" t="s">
        <v>31</v>
      </c>
      <c r="P185" s="20"/>
      <c r="Q185" s="19" t="s">
        <v>32</v>
      </c>
      <c r="R185" s="19" t="s">
        <v>33</v>
      </c>
      <c r="S185" s="19" t="s">
        <v>34</v>
      </c>
      <c r="T185" s="19" t="s">
        <v>1759</v>
      </c>
    </row>
    <row r="186" spans="1:20" x14ac:dyDescent="0.3">
      <c r="A186" s="19" t="s">
        <v>1739</v>
      </c>
      <c r="B186" s="20" t="s">
        <v>6650</v>
      </c>
      <c r="C186" s="19" t="s">
        <v>6835</v>
      </c>
      <c r="E186" s="19" t="s">
        <v>25</v>
      </c>
      <c r="F186" s="19" t="s">
        <v>26</v>
      </c>
      <c r="G186" s="19" t="s">
        <v>1740</v>
      </c>
      <c r="H186" s="19" t="s">
        <v>141</v>
      </c>
      <c r="J186" s="19">
        <v>131118</v>
      </c>
      <c r="K186" s="20">
        <v>48</v>
      </c>
      <c r="L186" s="25">
        <f t="shared" si="6"/>
        <v>62936.639999999999</v>
      </c>
      <c r="M186" s="25">
        <f t="shared" si="7"/>
        <v>68181.36</v>
      </c>
      <c r="O186" s="19" t="s">
        <v>87</v>
      </c>
      <c r="P186" s="20"/>
      <c r="Q186" s="19" t="s">
        <v>122</v>
      </c>
      <c r="T186" s="19" t="s">
        <v>1756</v>
      </c>
    </row>
    <row r="187" spans="1:20" x14ac:dyDescent="0.3">
      <c r="A187" s="19" t="s">
        <v>1739</v>
      </c>
      <c r="B187" s="20" t="s">
        <v>6650</v>
      </c>
      <c r="C187" s="19" t="s">
        <v>6836</v>
      </c>
      <c r="E187" s="19" t="s">
        <v>25</v>
      </c>
      <c r="F187" s="19" t="s">
        <v>26</v>
      </c>
      <c r="G187" s="19" t="s">
        <v>1740</v>
      </c>
      <c r="H187" s="19" t="s">
        <v>141</v>
      </c>
      <c r="J187" s="19">
        <v>112456</v>
      </c>
      <c r="K187" s="20">
        <v>47</v>
      </c>
      <c r="L187" s="25">
        <f t="shared" si="6"/>
        <v>52854.32</v>
      </c>
      <c r="M187" s="25">
        <f t="shared" si="7"/>
        <v>59601.68</v>
      </c>
      <c r="O187" s="19" t="s">
        <v>87</v>
      </c>
      <c r="P187" s="20"/>
      <c r="Q187" s="19" t="s">
        <v>122</v>
      </c>
      <c r="T187" s="19" t="s">
        <v>1756</v>
      </c>
    </row>
    <row r="188" spans="1:20" x14ac:dyDescent="0.3">
      <c r="A188" s="19" t="s">
        <v>1739</v>
      </c>
      <c r="B188" s="20" t="s">
        <v>6650</v>
      </c>
      <c r="C188" s="19" t="s">
        <v>6837</v>
      </c>
      <c r="D188" s="19" t="s">
        <v>24</v>
      </c>
      <c r="E188" s="19" t="s">
        <v>25</v>
      </c>
      <c r="F188" s="19" t="s">
        <v>26</v>
      </c>
      <c r="G188" s="19" t="s">
        <v>1740</v>
      </c>
      <c r="H188" s="19" t="s">
        <v>28</v>
      </c>
      <c r="I188" s="19" t="s">
        <v>29</v>
      </c>
      <c r="J188" s="19">
        <v>2574</v>
      </c>
      <c r="K188" s="20">
        <v>28</v>
      </c>
      <c r="L188" s="25">
        <f t="shared" si="6"/>
        <v>720.72</v>
      </c>
      <c r="M188" s="25">
        <f t="shared" si="7"/>
        <v>1853.28</v>
      </c>
      <c r="O188" s="19" t="s">
        <v>31</v>
      </c>
      <c r="P188" s="20"/>
      <c r="Q188" s="19" t="s">
        <v>32</v>
      </c>
      <c r="R188" s="19" t="s">
        <v>33</v>
      </c>
      <c r="S188" s="19" t="s">
        <v>34</v>
      </c>
      <c r="T188" s="19" t="s">
        <v>1403</v>
      </c>
    </row>
    <row r="189" spans="1:20" x14ac:dyDescent="0.3">
      <c r="A189" s="19" t="s">
        <v>1739</v>
      </c>
      <c r="B189" s="20" t="s">
        <v>6650</v>
      </c>
      <c r="C189" s="19" t="s">
        <v>6838</v>
      </c>
      <c r="D189" s="19" t="s">
        <v>24</v>
      </c>
      <c r="E189" s="19" t="s">
        <v>25</v>
      </c>
      <c r="F189" s="19" t="s">
        <v>26</v>
      </c>
      <c r="G189" s="19" t="s">
        <v>1740</v>
      </c>
      <c r="H189" s="19" t="s">
        <v>28</v>
      </c>
      <c r="I189" s="19" t="s">
        <v>42</v>
      </c>
      <c r="J189" s="19">
        <v>4249</v>
      </c>
      <c r="K189" s="20">
        <v>60</v>
      </c>
      <c r="L189" s="25">
        <f t="shared" si="6"/>
        <v>2549.4</v>
      </c>
      <c r="M189" s="25">
        <f t="shared" si="7"/>
        <v>1699.6</v>
      </c>
      <c r="O189" s="19" t="s">
        <v>87</v>
      </c>
      <c r="P189" s="20"/>
      <c r="Q189" s="19" t="s">
        <v>32</v>
      </c>
      <c r="R189" s="19" t="s">
        <v>33</v>
      </c>
      <c r="S189" s="19" t="s">
        <v>34</v>
      </c>
      <c r="T189" s="19" t="s">
        <v>1748</v>
      </c>
    </row>
    <row r="190" spans="1:20" x14ac:dyDescent="0.3">
      <c r="A190" s="19" t="s">
        <v>1739</v>
      </c>
      <c r="B190" s="20" t="s">
        <v>6650</v>
      </c>
      <c r="C190" s="19" t="s">
        <v>6839</v>
      </c>
      <c r="D190" s="19" t="s">
        <v>24</v>
      </c>
      <c r="E190" s="19" t="s">
        <v>25</v>
      </c>
      <c r="F190" s="19" t="s">
        <v>26</v>
      </c>
      <c r="G190" s="19" t="s">
        <v>1740</v>
      </c>
      <c r="H190" s="19" t="s">
        <v>28</v>
      </c>
      <c r="I190" s="19" t="s">
        <v>42</v>
      </c>
      <c r="J190" s="19">
        <v>12797</v>
      </c>
      <c r="K190" s="20">
        <v>46</v>
      </c>
      <c r="L190" s="25">
        <f t="shared" si="6"/>
        <v>5886.62</v>
      </c>
      <c r="M190" s="25">
        <f t="shared" si="7"/>
        <v>6910.38</v>
      </c>
      <c r="O190" s="19" t="s">
        <v>87</v>
      </c>
      <c r="P190" s="20"/>
      <c r="Q190" s="19" t="s">
        <v>32</v>
      </c>
      <c r="R190" s="19" t="s">
        <v>33</v>
      </c>
      <c r="S190" s="19" t="s">
        <v>34</v>
      </c>
      <c r="T190" s="19" t="s">
        <v>88</v>
      </c>
    </row>
    <row r="191" spans="1:20" x14ac:dyDescent="0.3">
      <c r="A191" s="19" t="s">
        <v>1739</v>
      </c>
      <c r="B191" s="20" t="s">
        <v>6650</v>
      </c>
      <c r="C191" s="19" t="s">
        <v>6840</v>
      </c>
      <c r="D191" s="19" t="s">
        <v>24</v>
      </c>
      <c r="E191" s="19" t="s">
        <v>25</v>
      </c>
      <c r="F191" s="19" t="s">
        <v>26</v>
      </c>
      <c r="G191" s="19" t="s">
        <v>1740</v>
      </c>
      <c r="H191" s="19" t="s">
        <v>28</v>
      </c>
      <c r="I191" s="19" t="s">
        <v>29</v>
      </c>
      <c r="J191" s="19">
        <v>4204</v>
      </c>
      <c r="K191" s="20">
        <v>51</v>
      </c>
      <c r="L191" s="25">
        <f t="shared" si="6"/>
        <v>2144.04</v>
      </c>
      <c r="M191" s="25">
        <f t="shared" si="7"/>
        <v>2059.96</v>
      </c>
      <c r="O191" s="19" t="s">
        <v>31</v>
      </c>
      <c r="P191" s="20"/>
      <c r="Q191" s="19" t="s">
        <v>32</v>
      </c>
      <c r="R191" s="19" t="s">
        <v>33</v>
      </c>
      <c r="S191" s="19" t="s">
        <v>34</v>
      </c>
      <c r="T191" s="19" t="s">
        <v>1747</v>
      </c>
    </row>
    <row r="192" spans="1:20" x14ac:dyDescent="0.3">
      <c r="A192" s="19" t="s">
        <v>1739</v>
      </c>
      <c r="B192" s="20" t="s">
        <v>6650</v>
      </c>
      <c r="C192" s="19" t="s">
        <v>6841</v>
      </c>
      <c r="D192" s="19" t="s">
        <v>24</v>
      </c>
      <c r="E192" s="19" t="s">
        <v>25</v>
      </c>
      <c r="F192" s="19" t="s">
        <v>26</v>
      </c>
      <c r="G192" s="19" t="s">
        <v>1740</v>
      </c>
      <c r="H192" s="19" t="s">
        <v>28</v>
      </c>
      <c r="I192" s="19" t="s">
        <v>29</v>
      </c>
      <c r="J192" s="19">
        <v>1581</v>
      </c>
      <c r="K192" s="20">
        <v>47</v>
      </c>
      <c r="L192" s="25">
        <f t="shared" si="6"/>
        <v>743.07</v>
      </c>
      <c r="M192" s="25">
        <f t="shared" si="7"/>
        <v>837.93</v>
      </c>
      <c r="O192" s="19" t="s">
        <v>31</v>
      </c>
      <c r="P192" s="20"/>
      <c r="Q192" s="19" t="s">
        <v>32</v>
      </c>
      <c r="R192" s="19" t="s">
        <v>33</v>
      </c>
      <c r="S192" s="19" t="s">
        <v>34</v>
      </c>
      <c r="T192" s="19" t="s">
        <v>1749</v>
      </c>
    </row>
    <row r="193" spans="1:20" x14ac:dyDescent="0.3">
      <c r="A193" s="19" t="s">
        <v>1739</v>
      </c>
      <c r="B193" s="20" t="s">
        <v>6650</v>
      </c>
      <c r="C193" s="19" t="s">
        <v>6842</v>
      </c>
      <c r="D193" s="19" t="s">
        <v>24</v>
      </c>
      <c r="E193" s="19" t="s">
        <v>25</v>
      </c>
      <c r="F193" s="19" t="s">
        <v>26</v>
      </c>
      <c r="G193" s="19" t="s">
        <v>1740</v>
      </c>
      <c r="H193" s="19" t="s">
        <v>28</v>
      </c>
      <c r="I193" s="19" t="s">
        <v>29</v>
      </c>
      <c r="J193" s="19">
        <v>1338</v>
      </c>
      <c r="K193" s="20">
        <v>47</v>
      </c>
      <c r="L193" s="25">
        <f t="shared" si="6"/>
        <v>628.86</v>
      </c>
      <c r="M193" s="25">
        <f t="shared" si="7"/>
        <v>709.14</v>
      </c>
      <c r="O193" s="19" t="s">
        <v>31</v>
      </c>
      <c r="P193" s="20"/>
      <c r="Q193" s="19" t="s">
        <v>32</v>
      </c>
      <c r="R193" s="19" t="s">
        <v>33</v>
      </c>
      <c r="S193" s="19" t="s">
        <v>34</v>
      </c>
      <c r="T193" s="19" t="s">
        <v>1403</v>
      </c>
    </row>
    <row r="194" spans="1:20" x14ac:dyDescent="0.3">
      <c r="A194" s="19" t="s">
        <v>1739</v>
      </c>
      <c r="B194" s="20" t="s">
        <v>6650</v>
      </c>
      <c r="C194" s="19" t="s">
        <v>6843</v>
      </c>
      <c r="D194" s="19" t="s">
        <v>24</v>
      </c>
      <c r="E194" s="19" t="s">
        <v>25</v>
      </c>
      <c r="F194" s="19" t="s">
        <v>26</v>
      </c>
      <c r="G194" s="19" t="s">
        <v>1740</v>
      </c>
      <c r="H194" s="19" t="s">
        <v>28</v>
      </c>
      <c r="I194" s="19" t="s">
        <v>29</v>
      </c>
      <c r="J194" s="19">
        <v>4321</v>
      </c>
      <c r="K194" s="20">
        <v>46</v>
      </c>
      <c r="L194" s="25">
        <f t="shared" si="6"/>
        <v>1987.66</v>
      </c>
      <c r="M194" s="25">
        <f t="shared" si="7"/>
        <v>2333.34</v>
      </c>
      <c r="O194" s="19" t="s">
        <v>31</v>
      </c>
      <c r="P194" s="20"/>
      <c r="Q194" s="19" t="s">
        <v>32</v>
      </c>
      <c r="R194" s="19" t="s">
        <v>33</v>
      </c>
      <c r="S194" s="19" t="s">
        <v>34</v>
      </c>
      <c r="T194" s="19" t="s">
        <v>1747</v>
      </c>
    </row>
    <row r="195" spans="1:20" x14ac:dyDescent="0.3">
      <c r="A195" s="19" t="s">
        <v>1739</v>
      </c>
      <c r="B195" s="20" t="s">
        <v>6650</v>
      </c>
      <c r="C195" s="19" t="s">
        <v>6844</v>
      </c>
      <c r="D195" s="19" t="s">
        <v>24</v>
      </c>
      <c r="E195" s="19" t="s">
        <v>25</v>
      </c>
      <c r="F195" s="19" t="s">
        <v>26</v>
      </c>
      <c r="G195" s="19" t="s">
        <v>1740</v>
      </c>
      <c r="H195" s="19" t="s">
        <v>28</v>
      </c>
      <c r="I195" s="19" t="s">
        <v>29</v>
      </c>
      <c r="J195" s="19">
        <v>6553</v>
      </c>
      <c r="K195" s="20">
        <v>43</v>
      </c>
      <c r="L195" s="25">
        <f t="shared" si="6"/>
        <v>2817.79</v>
      </c>
      <c r="M195" s="25">
        <f t="shared" si="7"/>
        <v>3735.21</v>
      </c>
      <c r="O195" s="19" t="s">
        <v>87</v>
      </c>
      <c r="P195" s="20"/>
      <c r="Q195" s="19" t="s">
        <v>32</v>
      </c>
      <c r="R195" s="19" t="s">
        <v>33</v>
      </c>
      <c r="S195" s="19" t="s">
        <v>34</v>
      </c>
      <c r="T195" s="19" t="s">
        <v>1746</v>
      </c>
    </row>
    <row r="196" spans="1:20" x14ac:dyDescent="0.3">
      <c r="A196" s="19" t="s">
        <v>1739</v>
      </c>
      <c r="B196" s="20" t="s">
        <v>6650</v>
      </c>
      <c r="C196" s="19" t="s">
        <v>6845</v>
      </c>
      <c r="D196" s="19" t="s">
        <v>24</v>
      </c>
      <c r="E196" s="19" t="s">
        <v>25</v>
      </c>
      <c r="F196" s="19" t="s">
        <v>26</v>
      </c>
      <c r="G196" s="19" t="s">
        <v>1740</v>
      </c>
      <c r="H196" s="19" t="s">
        <v>28</v>
      </c>
      <c r="I196" s="19" t="s">
        <v>29</v>
      </c>
      <c r="J196" s="19">
        <v>3342</v>
      </c>
      <c r="K196" s="20">
        <v>100</v>
      </c>
      <c r="L196" s="25">
        <f t="shared" si="6"/>
        <v>3342</v>
      </c>
      <c r="M196" s="25">
        <f t="shared" si="7"/>
        <v>0</v>
      </c>
      <c r="O196" s="19" t="s">
        <v>31</v>
      </c>
      <c r="P196" s="20"/>
      <c r="Q196" s="19" t="s">
        <v>32</v>
      </c>
      <c r="R196" s="19" t="s">
        <v>33</v>
      </c>
      <c r="S196" s="19" t="s">
        <v>34</v>
      </c>
      <c r="T196" s="19" t="s">
        <v>1747</v>
      </c>
    </row>
    <row r="197" spans="1:20" x14ac:dyDescent="0.3">
      <c r="A197" s="19" t="s">
        <v>1739</v>
      </c>
      <c r="B197" s="20" t="s">
        <v>6650</v>
      </c>
      <c r="C197" s="19" t="s">
        <v>6846</v>
      </c>
      <c r="D197" s="19" t="s">
        <v>50</v>
      </c>
      <c r="E197" s="19" t="s">
        <v>25</v>
      </c>
      <c r="F197" s="19" t="s">
        <v>26</v>
      </c>
      <c r="G197" s="19" t="s">
        <v>1740</v>
      </c>
      <c r="H197" s="19" t="s">
        <v>28</v>
      </c>
      <c r="I197" s="19" t="s">
        <v>57</v>
      </c>
      <c r="J197" s="19">
        <v>5297</v>
      </c>
      <c r="K197" s="20">
        <v>100</v>
      </c>
      <c r="L197" s="25">
        <f t="shared" si="6"/>
        <v>5297</v>
      </c>
      <c r="M197" s="25">
        <f t="shared" si="7"/>
        <v>0</v>
      </c>
      <c r="O197" s="19" t="s">
        <v>31</v>
      </c>
      <c r="P197" s="20"/>
      <c r="Q197" s="19" t="s">
        <v>32</v>
      </c>
      <c r="R197" s="19" t="s">
        <v>33</v>
      </c>
      <c r="S197" s="19" t="s">
        <v>34</v>
      </c>
      <c r="T197" s="19" t="s">
        <v>1747</v>
      </c>
    </row>
    <row r="198" spans="1:20" x14ac:dyDescent="0.3">
      <c r="A198" s="19" t="s">
        <v>1739</v>
      </c>
      <c r="B198" s="20" t="s">
        <v>6650</v>
      </c>
      <c r="C198" s="19" t="s">
        <v>6847</v>
      </c>
      <c r="D198" s="19" t="s">
        <v>24</v>
      </c>
      <c r="E198" s="19" t="s">
        <v>25</v>
      </c>
      <c r="F198" s="19" t="s">
        <v>26</v>
      </c>
      <c r="G198" s="19" t="s">
        <v>1740</v>
      </c>
      <c r="H198" s="19" t="s">
        <v>28</v>
      </c>
      <c r="I198" s="19" t="s">
        <v>29</v>
      </c>
      <c r="J198" s="19">
        <v>666</v>
      </c>
      <c r="K198" s="20">
        <v>36</v>
      </c>
      <c r="L198" s="25">
        <f t="shared" si="6"/>
        <v>239.76</v>
      </c>
      <c r="M198" s="25">
        <f t="shared" si="7"/>
        <v>426.24</v>
      </c>
      <c r="O198" s="19" t="s">
        <v>87</v>
      </c>
      <c r="P198" s="20"/>
      <c r="Q198" s="19" t="s">
        <v>32</v>
      </c>
      <c r="R198" s="19" t="s">
        <v>33</v>
      </c>
      <c r="S198" s="19" t="s">
        <v>34</v>
      </c>
      <c r="T198" s="19" t="s">
        <v>1748</v>
      </c>
    </row>
    <row r="199" spans="1:20" x14ac:dyDescent="0.3">
      <c r="A199" s="19" t="s">
        <v>1739</v>
      </c>
      <c r="B199" s="20" t="s">
        <v>6650</v>
      </c>
      <c r="C199" s="19" t="s">
        <v>6848</v>
      </c>
      <c r="D199" s="19" t="s">
        <v>50</v>
      </c>
      <c r="E199" s="19" t="s">
        <v>25</v>
      </c>
      <c r="F199" s="19" t="s">
        <v>26</v>
      </c>
      <c r="G199" s="19" t="s">
        <v>1740</v>
      </c>
      <c r="H199" s="19" t="s">
        <v>28</v>
      </c>
      <c r="I199" s="19" t="s">
        <v>51</v>
      </c>
      <c r="J199" s="19">
        <v>13669</v>
      </c>
      <c r="K199" s="20">
        <v>100</v>
      </c>
      <c r="L199" s="25">
        <f t="shared" si="6"/>
        <v>13669</v>
      </c>
      <c r="M199" s="25">
        <f t="shared" si="7"/>
        <v>0</v>
      </c>
      <c r="O199" s="19" t="s">
        <v>31</v>
      </c>
      <c r="P199" s="20"/>
      <c r="Q199" s="19" t="s">
        <v>32</v>
      </c>
      <c r="R199" s="19" t="s">
        <v>33</v>
      </c>
      <c r="S199" s="19" t="s">
        <v>34</v>
      </c>
      <c r="T199" s="19" t="s">
        <v>1403</v>
      </c>
    </row>
    <row r="200" spans="1:20" x14ac:dyDescent="0.3">
      <c r="A200" s="19" t="s">
        <v>1739</v>
      </c>
      <c r="B200" s="20" t="s">
        <v>6650</v>
      </c>
      <c r="C200" s="19" t="s">
        <v>6849</v>
      </c>
      <c r="D200" s="19" t="s">
        <v>24</v>
      </c>
      <c r="E200" s="19" t="s">
        <v>25</v>
      </c>
      <c r="F200" s="19" t="s">
        <v>26</v>
      </c>
      <c r="G200" s="19" t="s">
        <v>1740</v>
      </c>
      <c r="H200" s="19" t="s">
        <v>28</v>
      </c>
      <c r="I200" s="19" t="s">
        <v>29</v>
      </c>
      <c r="J200" s="19">
        <v>723</v>
      </c>
      <c r="K200" s="20">
        <v>31</v>
      </c>
      <c r="L200" s="25">
        <f t="shared" si="6"/>
        <v>224.13</v>
      </c>
      <c r="M200" s="25">
        <f t="shared" si="7"/>
        <v>498.87</v>
      </c>
      <c r="O200" s="19" t="s">
        <v>31</v>
      </c>
      <c r="P200" s="20"/>
      <c r="Q200" s="19" t="s">
        <v>32</v>
      </c>
      <c r="R200" s="19" t="s">
        <v>33</v>
      </c>
      <c r="S200" s="19" t="s">
        <v>34</v>
      </c>
      <c r="T200" s="19" t="s">
        <v>1403</v>
      </c>
    </row>
    <row r="201" spans="1:20" x14ac:dyDescent="0.3">
      <c r="A201" s="19" t="s">
        <v>1739</v>
      </c>
      <c r="B201" s="20" t="s">
        <v>6650</v>
      </c>
      <c r="C201" s="19" t="s">
        <v>6850</v>
      </c>
      <c r="D201" s="19" t="s">
        <v>24</v>
      </c>
      <c r="E201" s="19" t="s">
        <v>25</v>
      </c>
      <c r="F201" s="19" t="s">
        <v>26</v>
      </c>
      <c r="G201" s="19" t="s">
        <v>1740</v>
      </c>
      <c r="H201" s="19" t="s">
        <v>28</v>
      </c>
      <c r="I201" s="19" t="s">
        <v>29</v>
      </c>
      <c r="J201" s="19">
        <v>1841</v>
      </c>
      <c r="K201" s="20">
        <v>29</v>
      </c>
      <c r="L201" s="25">
        <f t="shared" si="6"/>
        <v>533.89</v>
      </c>
      <c r="M201" s="25">
        <f t="shared" si="7"/>
        <v>1307.1099999999999</v>
      </c>
      <c r="O201" s="19" t="s">
        <v>31</v>
      </c>
      <c r="P201" s="20"/>
      <c r="Q201" s="19" t="s">
        <v>32</v>
      </c>
      <c r="R201" s="19" t="s">
        <v>33</v>
      </c>
      <c r="S201" s="19" t="s">
        <v>34</v>
      </c>
      <c r="T201" s="19" t="s">
        <v>1403</v>
      </c>
    </row>
    <row r="202" spans="1:20" x14ac:dyDescent="0.3">
      <c r="A202" s="19" t="s">
        <v>1739</v>
      </c>
      <c r="B202" s="20" t="s">
        <v>6650</v>
      </c>
      <c r="C202" s="19" t="s">
        <v>6851</v>
      </c>
      <c r="D202" s="19" t="s">
        <v>24</v>
      </c>
      <c r="E202" s="19" t="s">
        <v>25</v>
      </c>
      <c r="F202" s="19" t="s">
        <v>26</v>
      </c>
      <c r="G202" s="19" t="s">
        <v>1740</v>
      </c>
      <c r="H202" s="19" t="s">
        <v>28</v>
      </c>
      <c r="I202" s="19" t="s">
        <v>29</v>
      </c>
      <c r="J202" s="19">
        <v>1664</v>
      </c>
      <c r="K202" s="20">
        <v>30</v>
      </c>
      <c r="L202" s="25">
        <f t="shared" si="6"/>
        <v>499.2</v>
      </c>
      <c r="M202" s="25">
        <f t="shared" si="7"/>
        <v>1164.8</v>
      </c>
      <c r="O202" s="19" t="s">
        <v>31</v>
      </c>
      <c r="P202" s="20"/>
      <c r="Q202" s="19" t="s">
        <v>32</v>
      </c>
      <c r="R202" s="19" t="s">
        <v>33</v>
      </c>
      <c r="S202" s="19" t="s">
        <v>34</v>
      </c>
      <c r="T202" s="19" t="s">
        <v>1403</v>
      </c>
    </row>
    <row r="203" spans="1:20" x14ac:dyDescent="0.3">
      <c r="A203" s="19" t="s">
        <v>1739</v>
      </c>
      <c r="B203" s="20" t="s">
        <v>6650</v>
      </c>
      <c r="C203" s="19" t="s">
        <v>6852</v>
      </c>
      <c r="D203" s="19" t="s">
        <v>24</v>
      </c>
      <c r="E203" s="19" t="s">
        <v>25</v>
      </c>
      <c r="F203" s="19" t="s">
        <v>26</v>
      </c>
      <c r="G203" s="19" t="s">
        <v>1740</v>
      </c>
      <c r="H203" s="19" t="s">
        <v>28</v>
      </c>
      <c r="I203" s="19" t="s">
        <v>29</v>
      </c>
      <c r="J203" s="19">
        <v>4894</v>
      </c>
      <c r="K203" s="20">
        <v>48</v>
      </c>
      <c r="L203" s="25">
        <f t="shared" si="6"/>
        <v>2349.12</v>
      </c>
      <c r="M203" s="25">
        <f t="shared" si="7"/>
        <v>2544.88</v>
      </c>
      <c r="O203" s="19" t="s">
        <v>31</v>
      </c>
      <c r="P203" s="20"/>
      <c r="Q203" s="19" t="s">
        <v>32</v>
      </c>
      <c r="R203" s="19" t="s">
        <v>33</v>
      </c>
      <c r="S203" s="19" t="s">
        <v>34</v>
      </c>
      <c r="T203" s="19" t="s">
        <v>1747</v>
      </c>
    </row>
    <row r="204" spans="1:20" x14ac:dyDescent="0.3">
      <c r="A204" s="19" t="s">
        <v>1739</v>
      </c>
      <c r="B204" s="20" t="s">
        <v>6650</v>
      </c>
      <c r="C204" s="19" t="s">
        <v>6853</v>
      </c>
      <c r="D204" s="19" t="s">
        <v>24</v>
      </c>
      <c r="E204" s="19" t="s">
        <v>25</v>
      </c>
      <c r="F204" s="19" t="s">
        <v>26</v>
      </c>
      <c r="G204" s="19" t="s">
        <v>1740</v>
      </c>
      <c r="H204" s="19" t="s">
        <v>28</v>
      </c>
      <c r="I204" s="19" t="s">
        <v>29</v>
      </c>
      <c r="J204" s="19">
        <v>6219</v>
      </c>
      <c r="K204" s="20">
        <v>25</v>
      </c>
      <c r="L204" s="25">
        <f t="shared" si="6"/>
        <v>1554.75</v>
      </c>
      <c r="M204" s="25">
        <f t="shared" si="7"/>
        <v>4664.25</v>
      </c>
      <c r="O204" s="19" t="s">
        <v>31</v>
      </c>
      <c r="P204" s="20"/>
      <c r="Q204" s="19" t="s">
        <v>32</v>
      </c>
      <c r="R204" s="19" t="s">
        <v>33</v>
      </c>
      <c r="S204" s="19" t="s">
        <v>34</v>
      </c>
      <c r="T204" s="19" t="s">
        <v>1403</v>
      </c>
    </row>
    <row r="205" spans="1:20" x14ac:dyDescent="0.3">
      <c r="A205" s="19" t="s">
        <v>1739</v>
      </c>
      <c r="B205" s="20" t="s">
        <v>6650</v>
      </c>
      <c r="C205" s="19" t="s">
        <v>6854</v>
      </c>
      <c r="D205" s="19" t="s">
        <v>24</v>
      </c>
      <c r="E205" s="19" t="s">
        <v>25</v>
      </c>
      <c r="F205" s="19" t="s">
        <v>26</v>
      </c>
      <c r="G205" s="19" t="s">
        <v>1740</v>
      </c>
      <c r="H205" s="19" t="s">
        <v>28</v>
      </c>
      <c r="I205" s="19" t="s">
        <v>29</v>
      </c>
      <c r="J205" s="19">
        <v>115</v>
      </c>
      <c r="K205" s="20">
        <v>49</v>
      </c>
      <c r="L205" s="25">
        <f t="shared" si="6"/>
        <v>56.35</v>
      </c>
      <c r="M205" s="25">
        <f t="shared" si="7"/>
        <v>58.65</v>
      </c>
      <c r="O205" s="19" t="s">
        <v>31</v>
      </c>
      <c r="P205" s="20"/>
      <c r="Q205" s="19" t="s">
        <v>32</v>
      </c>
      <c r="R205" s="19" t="s">
        <v>33</v>
      </c>
      <c r="S205" s="19" t="s">
        <v>34</v>
      </c>
      <c r="T205" s="19" t="s">
        <v>1749</v>
      </c>
    </row>
    <row r="206" spans="1:20" x14ac:dyDescent="0.3">
      <c r="A206" s="19" t="s">
        <v>1739</v>
      </c>
      <c r="B206" s="20" t="s">
        <v>6650</v>
      </c>
      <c r="C206" s="19" t="s">
        <v>6855</v>
      </c>
      <c r="E206" s="19" t="s">
        <v>25</v>
      </c>
      <c r="F206" s="19" t="s">
        <v>26</v>
      </c>
      <c r="G206" s="19" t="s">
        <v>1740</v>
      </c>
      <c r="H206" s="19" t="s">
        <v>28</v>
      </c>
      <c r="I206" s="19" t="s">
        <v>57</v>
      </c>
      <c r="J206" s="19">
        <v>262</v>
      </c>
      <c r="K206" s="20">
        <v>100</v>
      </c>
      <c r="L206" s="25">
        <f t="shared" si="6"/>
        <v>262</v>
      </c>
      <c r="M206" s="25">
        <f t="shared" si="7"/>
        <v>0</v>
      </c>
      <c r="O206" s="19" t="s">
        <v>31</v>
      </c>
      <c r="P206" s="20"/>
      <c r="Q206" s="19" t="s">
        <v>32</v>
      </c>
      <c r="R206" s="19" t="s">
        <v>33</v>
      </c>
      <c r="S206" s="19" t="s">
        <v>34</v>
      </c>
      <c r="T206" s="19" t="s">
        <v>1751</v>
      </c>
    </row>
    <row r="207" spans="1:20" x14ac:dyDescent="0.3">
      <c r="A207" s="19" t="s">
        <v>1739</v>
      </c>
      <c r="B207" s="20" t="s">
        <v>6650</v>
      </c>
      <c r="C207" s="19" t="s">
        <v>6856</v>
      </c>
      <c r="D207" s="19" t="s">
        <v>24</v>
      </c>
      <c r="E207" s="19" t="s">
        <v>25</v>
      </c>
      <c r="F207" s="19" t="s">
        <v>26</v>
      </c>
      <c r="G207" s="19" t="s">
        <v>1740</v>
      </c>
      <c r="H207" s="19" t="s">
        <v>28</v>
      </c>
      <c r="I207" s="19" t="s">
        <v>29</v>
      </c>
      <c r="J207" s="19">
        <v>2192</v>
      </c>
      <c r="K207" s="20">
        <v>48</v>
      </c>
      <c r="L207" s="25">
        <f t="shared" si="6"/>
        <v>1052.1600000000001</v>
      </c>
      <c r="M207" s="25">
        <f t="shared" si="7"/>
        <v>1139.8399999999999</v>
      </c>
      <c r="O207" s="19" t="s">
        <v>31</v>
      </c>
      <c r="P207" s="20"/>
      <c r="Q207" s="19" t="s">
        <v>32</v>
      </c>
      <c r="R207" s="19" t="s">
        <v>33</v>
      </c>
      <c r="S207" s="19" t="s">
        <v>34</v>
      </c>
      <c r="T207" s="19" t="s">
        <v>1747</v>
      </c>
    </row>
    <row r="208" spans="1:20" x14ac:dyDescent="0.3">
      <c r="A208" s="19" t="s">
        <v>1739</v>
      </c>
      <c r="B208" s="20" t="s">
        <v>6650</v>
      </c>
      <c r="C208" s="19" t="s">
        <v>6857</v>
      </c>
      <c r="E208" s="19" t="s">
        <v>25</v>
      </c>
      <c r="F208" s="19" t="s">
        <v>26</v>
      </c>
      <c r="G208" s="19" t="s">
        <v>1740</v>
      </c>
      <c r="H208" s="19" t="s">
        <v>28</v>
      </c>
      <c r="I208" s="19" t="s">
        <v>57</v>
      </c>
      <c r="J208" s="19">
        <v>100</v>
      </c>
      <c r="K208" s="20">
        <v>100</v>
      </c>
      <c r="L208" s="25">
        <f t="shared" si="6"/>
        <v>100</v>
      </c>
      <c r="M208" s="25">
        <f t="shared" si="7"/>
        <v>0</v>
      </c>
      <c r="O208" s="19" t="s">
        <v>31</v>
      </c>
      <c r="P208" s="20"/>
      <c r="Q208" s="19" t="s">
        <v>32</v>
      </c>
      <c r="R208" s="19" t="s">
        <v>33</v>
      </c>
      <c r="S208" s="19" t="s">
        <v>34</v>
      </c>
      <c r="T208" s="19" t="s">
        <v>1759</v>
      </c>
    </row>
    <row r="209" spans="1:20" x14ac:dyDescent="0.3">
      <c r="A209" s="19" t="s">
        <v>1739</v>
      </c>
      <c r="B209" s="20" t="s">
        <v>6650</v>
      </c>
      <c r="C209" s="19" t="s">
        <v>6858</v>
      </c>
      <c r="D209" s="19" t="s">
        <v>24</v>
      </c>
      <c r="E209" s="19" t="s">
        <v>25</v>
      </c>
      <c r="F209" s="19" t="s">
        <v>26</v>
      </c>
      <c r="G209" s="19" t="s">
        <v>1740</v>
      </c>
      <c r="H209" s="19" t="s">
        <v>28</v>
      </c>
      <c r="I209" s="19" t="s">
        <v>29</v>
      </c>
      <c r="J209" s="19">
        <v>6086</v>
      </c>
      <c r="K209" s="20">
        <v>24</v>
      </c>
      <c r="L209" s="25">
        <f t="shared" si="6"/>
        <v>1460.64</v>
      </c>
      <c r="M209" s="25">
        <f t="shared" si="7"/>
        <v>4625.3599999999997</v>
      </c>
      <c r="O209" s="19" t="s">
        <v>31</v>
      </c>
      <c r="P209" s="20"/>
      <c r="Q209" s="19" t="s">
        <v>32</v>
      </c>
      <c r="R209" s="19" t="s">
        <v>33</v>
      </c>
      <c r="S209" s="19" t="s">
        <v>34</v>
      </c>
      <c r="T209" s="19" t="s">
        <v>1403</v>
      </c>
    </row>
    <row r="210" spans="1:20" x14ac:dyDescent="0.3">
      <c r="A210" s="19" t="s">
        <v>1739</v>
      </c>
      <c r="B210" s="20" t="s">
        <v>6650</v>
      </c>
      <c r="C210" s="19" t="s">
        <v>6859</v>
      </c>
      <c r="D210" s="19" t="s">
        <v>24</v>
      </c>
      <c r="E210" s="19" t="s">
        <v>25</v>
      </c>
      <c r="F210" s="19" t="s">
        <v>26</v>
      </c>
      <c r="G210" s="19" t="s">
        <v>1740</v>
      </c>
      <c r="H210" s="19" t="s">
        <v>28</v>
      </c>
      <c r="I210" s="19" t="s">
        <v>29</v>
      </c>
      <c r="J210" s="19">
        <v>2704</v>
      </c>
      <c r="K210" s="20">
        <v>29</v>
      </c>
      <c r="L210" s="25">
        <f t="shared" si="6"/>
        <v>784.16</v>
      </c>
      <c r="M210" s="25">
        <f t="shared" si="7"/>
        <v>1919.84</v>
      </c>
      <c r="O210" s="19" t="s">
        <v>31</v>
      </c>
      <c r="P210" s="20"/>
      <c r="Q210" s="19" t="s">
        <v>32</v>
      </c>
      <c r="R210" s="19" t="s">
        <v>33</v>
      </c>
      <c r="S210" s="19" t="s">
        <v>34</v>
      </c>
      <c r="T210" s="19" t="s">
        <v>1403</v>
      </c>
    </row>
    <row r="211" spans="1:20" x14ac:dyDescent="0.3">
      <c r="A211" s="19" t="s">
        <v>1739</v>
      </c>
      <c r="B211" s="20" t="s">
        <v>6650</v>
      </c>
      <c r="C211" s="19" t="s">
        <v>6860</v>
      </c>
      <c r="D211" s="19" t="s">
        <v>24</v>
      </c>
      <c r="E211" s="19" t="s">
        <v>25</v>
      </c>
      <c r="F211" s="19" t="s">
        <v>26</v>
      </c>
      <c r="G211" s="19" t="s">
        <v>1740</v>
      </c>
      <c r="H211" s="19" t="s">
        <v>28</v>
      </c>
      <c r="I211" s="19" t="s">
        <v>29</v>
      </c>
      <c r="J211" s="19">
        <v>854</v>
      </c>
      <c r="K211" s="20">
        <v>30</v>
      </c>
      <c r="L211" s="25">
        <f t="shared" si="6"/>
        <v>256.2</v>
      </c>
      <c r="M211" s="25">
        <f t="shared" si="7"/>
        <v>597.79999999999995</v>
      </c>
      <c r="O211" s="19" t="s">
        <v>31</v>
      </c>
      <c r="P211" s="20"/>
      <c r="Q211" s="19" t="s">
        <v>32</v>
      </c>
      <c r="R211" s="19" t="s">
        <v>33</v>
      </c>
      <c r="S211" s="19" t="s">
        <v>34</v>
      </c>
      <c r="T211" s="19" t="s">
        <v>1403</v>
      </c>
    </row>
    <row r="212" spans="1:20" x14ac:dyDescent="0.3">
      <c r="A212" s="19" t="s">
        <v>1739</v>
      </c>
      <c r="B212" s="20" t="s">
        <v>6650</v>
      </c>
      <c r="C212" s="19" t="s">
        <v>6861</v>
      </c>
      <c r="D212" s="19" t="s">
        <v>24</v>
      </c>
      <c r="E212" s="19" t="s">
        <v>25</v>
      </c>
      <c r="F212" s="19" t="s">
        <v>26</v>
      </c>
      <c r="G212" s="19" t="s">
        <v>1740</v>
      </c>
      <c r="H212" s="19" t="s">
        <v>28</v>
      </c>
      <c r="I212" s="19" t="s">
        <v>29</v>
      </c>
      <c r="J212" s="19">
        <v>1863</v>
      </c>
      <c r="K212" s="20">
        <v>28</v>
      </c>
      <c r="L212" s="25">
        <f t="shared" si="6"/>
        <v>521.64</v>
      </c>
      <c r="M212" s="25">
        <f t="shared" si="7"/>
        <v>1341.36</v>
      </c>
      <c r="O212" s="19" t="s">
        <v>31</v>
      </c>
      <c r="P212" s="20"/>
      <c r="Q212" s="19" t="s">
        <v>32</v>
      </c>
      <c r="R212" s="19" t="s">
        <v>33</v>
      </c>
      <c r="S212" s="19" t="s">
        <v>34</v>
      </c>
      <c r="T212" s="19" t="s">
        <v>1403</v>
      </c>
    </row>
    <row r="213" spans="1:20" x14ac:dyDescent="0.3">
      <c r="A213" s="19" t="s">
        <v>1739</v>
      </c>
      <c r="B213" s="20" t="s">
        <v>6650</v>
      </c>
      <c r="C213" s="19" t="s">
        <v>6862</v>
      </c>
      <c r="D213" s="19" t="s">
        <v>24</v>
      </c>
      <c r="E213" s="19" t="s">
        <v>25</v>
      </c>
      <c r="F213" s="19" t="s">
        <v>26</v>
      </c>
      <c r="G213" s="19" t="s">
        <v>1740</v>
      </c>
      <c r="H213" s="19" t="s">
        <v>28</v>
      </c>
      <c r="I213" s="19" t="s">
        <v>29</v>
      </c>
      <c r="J213" s="19">
        <v>1829</v>
      </c>
      <c r="K213" s="20">
        <v>31</v>
      </c>
      <c r="L213" s="25">
        <f t="shared" si="6"/>
        <v>566.99</v>
      </c>
      <c r="M213" s="25">
        <f t="shared" si="7"/>
        <v>1262.01</v>
      </c>
      <c r="O213" s="19" t="s">
        <v>31</v>
      </c>
      <c r="P213" s="20"/>
      <c r="Q213" s="19" t="s">
        <v>32</v>
      </c>
      <c r="R213" s="19" t="s">
        <v>33</v>
      </c>
      <c r="S213" s="19" t="s">
        <v>34</v>
      </c>
      <c r="T213" s="19" t="s">
        <v>1403</v>
      </c>
    </row>
    <row r="214" spans="1:20" x14ac:dyDescent="0.3">
      <c r="A214" s="19" t="s">
        <v>1739</v>
      </c>
      <c r="B214" s="20" t="s">
        <v>6650</v>
      </c>
      <c r="C214" s="19" t="s">
        <v>6863</v>
      </c>
      <c r="D214" s="19" t="s">
        <v>24</v>
      </c>
      <c r="E214" s="19" t="s">
        <v>25</v>
      </c>
      <c r="F214" s="19" t="s">
        <v>26</v>
      </c>
      <c r="G214" s="19" t="s">
        <v>1740</v>
      </c>
      <c r="H214" s="19" t="s">
        <v>28</v>
      </c>
      <c r="I214" s="19" t="s">
        <v>29</v>
      </c>
      <c r="J214" s="19">
        <v>5596</v>
      </c>
      <c r="K214" s="20">
        <v>28</v>
      </c>
      <c r="L214" s="25">
        <f t="shared" si="6"/>
        <v>1566.88</v>
      </c>
      <c r="M214" s="25">
        <f t="shared" si="7"/>
        <v>4029.12</v>
      </c>
      <c r="O214" s="19" t="s">
        <v>31</v>
      </c>
      <c r="P214" s="20"/>
      <c r="Q214" s="19" t="s">
        <v>32</v>
      </c>
      <c r="R214" s="19" t="s">
        <v>33</v>
      </c>
      <c r="S214" s="19" t="s">
        <v>34</v>
      </c>
      <c r="T214" s="19" t="s">
        <v>1403</v>
      </c>
    </row>
    <row r="215" spans="1:20" x14ac:dyDescent="0.3">
      <c r="A215" s="19" t="s">
        <v>1739</v>
      </c>
      <c r="B215" s="20" t="s">
        <v>6650</v>
      </c>
      <c r="C215" s="19" t="s">
        <v>6864</v>
      </c>
      <c r="D215" s="19" t="s">
        <v>24</v>
      </c>
      <c r="E215" s="19" t="s">
        <v>25</v>
      </c>
      <c r="F215" s="19" t="s">
        <v>26</v>
      </c>
      <c r="G215" s="19" t="s">
        <v>1740</v>
      </c>
      <c r="H215" s="19" t="s">
        <v>28</v>
      </c>
      <c r="I215" s="19" t="s">
        <v>29</v>
      </c>
      <c r="J215" s="19">
        <v>3367</v>
      </c>
      <c r="K215" s="20">
        <v>30</v>
      </c>
      <c r="L215" s="25">
        <f t="shared" si="6"/>
        <v>1010.1</v>
      </c>
      <c r="M215" s="25">
        <f t="shared" si="7"/>
        <v>2356.9</v>
      </c>
      <c r="O215" s="19" t="s">
        <v>31</v>
      </c>
      <c r="P215" s="20"/>
      <c r="Q215" s="19" t="s">
        <v>32</v>
      </c>
      <c r="R215" s="19" t="s">
        <v>33</v>
      </c>
      <c r="S215" s="19" t="s">
        <v>34</v>
      </c>
      <c r="T215" s="19" t="s">
        <v>1403</v>
      </c>
    </row>
    <row r="216" spans="1:20" x14ac:dyDescent="0.3">
      <c r="A216" s="19" t="s">
        <v>1739</v>
      </c>
      <c r="B216" s="20" t="s">
        <v>6650</v>
      </c>
      <c r="C216" s="19" t="s">
        <v>6865</v>
      </c>
      <c r="D216" s="19" t="s">
        <v>24</v>
      </c>
      <c r="E216" s="19" t="s">
        <v>25</v>
      </c>
      <c r="F216" s="19" t="s">
        <v>26</v>
      </c>
      <c r="G216" s="19" t="s">
        <v>1740</v>
      </c>
      <c r="H216" s="19" t="s">
        <v>28</v>
      </c>
      <c r="I216" s="19" t="s">
        <v>29</v>
      </c>
      <c r="J216" s="19">
        <v>2845</v>
      </c>
      <c r="K216" s="20">
        <v>28</v>
      </c>
      <c r="L216" s="25">
        <f t="shared" si="6"/>
        <v>796.6</v>
      </c>
      <c r="M216" s="25">
        <f t="shared" si="7"/>
        <v>2048.4</v>
      </c>
      <c r="O216" s="19" t="s">
        <v>31</v>
      </c>
      <c r="P216" s="20"/>
      <c r="Q216" s="19" t="s">
        <v>32</v>
      </c>
      <c r="R216" s="19" t="s">
        <v>33</v>
      </c>
      <c r="S216" s="19" t="s">
        <v>34</v>
      </c>
      <c r="T216" s="19" t="s">
        <v>1403</v>
      </c>
    </row>
    <row r="217" spans="1:20" x14ac:dyDescent="0.3">
      <c r="A217" s="19" t="s">
        <v>1739</v>
      </c>
      <c r="B217" s="20" t="s">
        <v>6650</v>
      </c>
      <c r="C217" s="19" t="s">
        <v>6866</v>
      </c>
      <c r="D217" s="19" t="s">
        <v>24</v>
      </c>
      <c r="E217" s="19" t="s">
        <v>25</v>
      </c>
      <c r="F217" s="19" t="s">
        <v>26</v>
      </c>
      <c r="G217" s="19" t="s">
        <v>1740</v>
      </c>
      <c r="H217" s="19" t="s">
        <v>28</v>
      </c>
      <c r="I217" s="19" t="s">
        <v>29</v>
      </c>
      <c r="J217" s="19">
        <v>1486</v>
      </c>
      <c r="K217" s="20">
        <v>29</v>
      </c>
      <c r="L217" s="25">
        <f t="shared" si="6"/>
        <v>430.94</v>
      </c>
      <c r="M217" s="25">
        <f t="shared" si="7"/>
        <v>1055.06</v>
      </c>
      <c r="O217" s="19" t="s">
        <v>31</v>
      </c>
      <c r="P217" s="20"/>
      <c r="Q217" s="19" t="s">
        <v>32</v>
      </c>
      <c r="R217" s="19" t="s">
        <v>33</v>
      </c>
      <c r="S217" s="19" t="s">
        <v>34</v>
      </c>
      <c r="T217" s="19" t="s">
        <v>1403</v>
      </c>
    </row>
    <row r="218" spans="1:20" x14ac:dyDescent="0.3">
      <c r="A218" s="19" t="s">
        <v>1739</v>
      </c>
      <c r="B218" s="20" t="s">
        <v>6650</v>
      </c>
      <c r="C218" s="19" t="s">
        <v>6867</v>
      </c>
      <c r="D218" s="19" t="s">
        <v>24</v>
      </c>
      <c r="E218" s="19" t="s">
        <v>25</v>
      </c>
      <c r="F218" s="19" t="s">
        <v>26</v>
      </c>
      <c r="G218" s="19" t="s">
        <v>1740</v>
      </c>
      <c r="H218" s="19" t="s">
        <v>28</v>
      </c>
      <c r="I218" s="19" t="s">
        <v>29</v>
      </c>
      <c r="J218" s="19">
        <v>11925</v>
      </c>
      <c r="K218" s="20">
        <v>24</v>
      </c>
      <c r="L218" s="25">
        <f t="shared" si="6"/>
        <v>2862</v>
      </c>
      <c r="M218" s="25">
        <f t="shared" si="7"/>
        <v>9063</v>
      </c>
      <c r="O218" s="19" t="s">
        <v>31</v>
      </c>
      <c r="P218" s="20"/>
      <c r="Q218" s="19" t="s">
        <v>32</v>
      </c>
      <c r="R218" s="19" t="s">
        <v>33</v>
      </c>
      <c r="S218" s="19" t="s">
        <v>34</v>
      </c>
      <c r="T218" s="19" t="s">
        <v>1403</v>
      </c>
    </row>
    <row r="219" spans="1:20" x14ac:dyDescent="0.3">
      <c r="A219" s="19" t="s">
        <v>1739</v>
      </c>
      <c r="B219" s="20" t="s">
        <v>6650</v>
      </c>
      <c r="C219" s="19" t="s">
        <v>6868</v>
      </c>
      <c r="D219" s="19" t="s">
        <v>24</v>
      </c>
      <c r="E219" s="19" t="s">
        <v>25</v>
      </c>
      <c r="F219" s="19" t="s">
        <v>26</v>
      </c>
      <c r="G219" s="19" t="s">
        <v>1740</v>
      </c>
      <c r="H219" s="19" t="s">
        <v>28</v>
      </c>
      <c r="I219" s="19" t="s">
        <v>29</v>
      </c>
      <c r="J219" s="19">
        <v>572</v>
      </c>
      <c r="K219" s="20">
        <v>31</v>
      </c>
      <c r="L219" s="25">
        <f t="shared" si="6"/>
        <v>177.32</v>
      </c>
      <c r="M219" s="25">
        <f t="shared" si="7"/>
        <v>394.68</v>
      </c>
      <c r="O219" s="19" t="s">
        <v>31</v>
      </c>
      <c r="P219" s="20"/>
      <c r="Q219" s="19" t="s">
        <v>32</v>
      </c>
      <c r="R219" s="19" t="s">
        <v>33</v>
      </c>
      <c r="S219" s="19" t="s">
        <v>34</v>
      </c>
      <c r="T219" s="19" t="s">
        <v>1403</v>
      </c>
    </row>
    <row r="220" spans="1:20" x14ac:dyDescent="0.3">
      <c r="A220" s="19" t="s">
        <v>1739</v>
      </c>
      <c r="B220" s="20" t="s">
        <v>6650</v>
      </c>
      <c r="C220" s="19" t="s">
        <v>6869</v>
      </c>
      <c r="D220" s="19" t="s">
        <v>24</v>
      </c>
      <c r="E220" s="19" t="s">
        <v>25</v>
      </c>
      <c r="F220" s="19" t="s">
        <v>26</v>
      </c>
      <c r="G220" s="19" t="s">
        <v>1740</v>
      </c>
      <c r="H220" s="19" t="s">
        <v>28</v>
      </c>
      <c r="I220" s="19" t="s">
        <v>29</v>
      </c>
      <c r="J220" s="19">
        <v>3535</v>
      </c>
      <c r="K220" s="20">
        <v>28</v>
      </c>
      <c r="L220" s="25">
        <f t="shared" si="6"/>
        <v>989.8</v>
      </c>
      <c r="M220" s="25">
        <f t="shared" si="7"/>
        <v>2545.1999999999998</v>
      </c>
      <c r="O220" s="19" t="s">
        <v>31</v>
      </c>
      <c r="P220" s="20"/>
      <c r="Q220" s="19" t="s">
        <v>32</v>
      </c>
      <c r="R220" s="19" t="s">
        <v>33</v>
      </c>
      <c r="S220" s="19" t="s">
        <v>34</v>
      </c>
      <c r="T220" s="19" t="s">
        <v>1403</v>
      </c>
    </row>
    <row r="221" spans="1:20" x14ac:dyDescent="0.3">
      <c r="A221" s="19" t="s">
        <v>1739</v>
      </c>
      <c r="B221" s="20" t="s">
        <v>6650</v>
      </c>
      <c r="C221" s="19" t="s">
        <v>6870</v>
      </c>
      <c r="D221" s="19" t="s">
        <v>50</v>
      </c>
      <c r="E221" s="19" t="s">
        <v>25</v>
      </c>
      <c r="F221" s="19" t="s">
        <v>26</v>
      </c>
      <c r="G221" s="19" t="s">
        <v>1740</v>
      </c>
      <c r="H221" s="19" t="s">
        <v>28</v>
      </c>
      <c r="I221" s="19" t="s">
        <v>57</v>
      </c>
      <c r="J221" s="19">
        <v>7315</v>
      </c>
      <c r="K221" s="20">
        <v>100</v>
      </c>
      <c r="L221" s="25">
        <f t="shared" si="6"/>
        <v>7315</v>
      </c>
      <c r="M221" s="25">
        <f t="shared" si="7"/>
        <v>0</v>
      </c>
      <c r="O221" s="19" t="s">
        <v>31</v>
      </c>
      <c r="P221" s="20"/>
      <c r="Q221" s="19" t="s">
        <v>32</v>
      </c>
      <c r="R221" s="19" t="s">
        <v>33</v>
      </c>
      <c r="S221" s="19" t="s">
        <v>34</v>
      </c>
      <c r="T221" s="19" t="s">
        <v>1403</v>
      </c>
    </row>
    <row r="222" spans="1:20" x14ac:dyDescent="0.3">
      <c r="A222" s="19" t="s">
        <v>1739</v>
      </c>
      <c r="B222" s="20" t="s">
        <v>6650</v>
      </c>
      <c r="C222" s="19" t="s">
        <v>6871</v>
      </c>
      <c r="D222" s="19" t="s">
        <v>24</v>
      </c>
      <c r="E222" s="19" t="s">
        <v>25</v>
      </c>
      <c r="F222" s="19" t="s">
        <v>26</v>
      </c>
      <c r="G222" s="19" t="s">
        <v>1740</v>
      </c>
      <c r="H222" s="19" t="s">
        <v>28</v>
      </c>
      <c r="I222" s="19" t="s">
        <v>29</v>
      </c>
      <c r="J222" s="19">
        <v>4154</v>
      </c>
      <c r="K222" s="20">
        <v>28</v>
      </c>
      <c r="L222" s="25">
        <f t="shared" si="6"/>
        <v>1163.1199999999999</v>
      </c>
      <c r="M222" s="25">
        <f t="shared" si="7"/>
        <v>2990.88</v>
      </c>
      <c r="O222" s="19" t="s">
        <v>31</v>
      </c>
      <c r="P222" s="20"/>
      <c r="Q222" s="19" t="s">
        <v>32</v>
      </c>
      <c r="R222" s="19" t="s">
        <v>33</v>
      </c>
      <c r="S222" s="19" t="s">
        <v>34</v>
      </c>
      <c r="T222" s="19" t="s">
        <v>1403</v>
      </c>
    </row>
    <row r="223" spans="1:20" x14ac:dyDescent="0.3">
      <c r="A223" s="19" t="s">
        <v>1739</v>
      </c>
      <c r="B223" s="20" t="s">
        <v>6650</v>
      </c>
      <c r="C223" s="19" t="s">
        <v>6872</v>
      </c>
      <c r="D223" s="19" t="s">
        <v>24</v>
      </c>
      <c r="E223" s="19" t="s">
        <v>25</v>
      </c>
      <c r="F223" s="19" t="s">
        <v>26</v>
      </c>
      <c r="G223" s="19" t="s">
        <v>1740</v>
      </c>
      <c r="H223" s="19" t="s">
        <v>28</v>
      </c>
      <c r="I223" s="19" t="s">
        <v>29</v>
      </c>
      <c r="J223" s="19">
        <v>1375</v>
      </c>
      <c r="K223" s="20">
        <v>30</v>
      </c>
      <c r="L223" s="25">
        <f t="shared" si="6"/>
        <v>412.5</v>
      </c>
      <c r="M223" s="25">
        <f t="shared" si="7"/>
        <v>962.5</v>
      </c>
      <c r="O223" s="19" t="s">
        <v>31</v>
      </c>
      <c r="P223" s="20"/>
      <c r="Q223" s="19" t="s">
        <v>32</v>
      </c>
      <c r="R223" s="19" t="s">
        <v>33</v>
      </c>
      <c r="S223" s="19" t="s">
        <v>34</v>
      </c>
      <c r="T223" s="19" t="s">
        <v>1403</v>
      </c>
    </row>
    <row r="224" spans="1:20" x14ac:dyDescent="0.3">
      <c r="A224" s="19" t="s">
        <v>1739</v>
      </c>
      <c r="B224" s="20" t="s">
        <v>6650</v>
      </c>
      <c r="C224" s="19" t="s">
        <v>6873</v>
      </c>
      <c r="D224" s="19" t="s">
        <v>24</v>
      </c>
      <c r="E224" s="19" t="s">
        <v>25</v>
      </c>
      <c r="F224" s="19" t="s">
        <v>26</v>
      </c>
      <c r="G224" s="19" t="s">
        <v>1740</v>
      </c>
      <c r="H224" s="19" t="s">
        <v>28</v>
      </c>
      <c r="I224" s="19" t="s">
        <v>29</v>
      </c>
      <c r="J224" s="19">
        <v>3101</v>
      </c>
      <c r="K224" s="20">
        <v>22</v>
      </c>
      <c r="L224" s="25">
        <f t="shared" si="6"/>
        <v>682.22</v>
      </c>
      <c r="M224" s="25">
        <f t="shared" si="7"/>
        <v>2418.7800000000002</v>
      </c>
      <c r="O224" s="19" t="s">
        <v>31</v>
      </c>
      <c r="P224" s="20"/>
      <c r="Q224" s="19" t="s">
        <v>32</v>
      </c>
      <c r="R224" s="19" t="s">
        <v>33</v>
      </c>
      <c r="S224" s="19" t="s">
        <v>34</v>
      </c>
      <c r="T224" s="19" t="s">
        <v>1403</v>
      </c>
    </row>
    <row r="225" spans="1:20" x14ac:dyDescent="0.3">
      <c r="A225" s="19" t="s">
        <v>1739</v>
      </c>
      <c r="B225" s="20" t="s">
        <v>6650</v>
      </c>
      <c r="C225" s="19" t="s">
        <v>6874</v>
      </c>
      <c r="D225" s="19" t="s">
        <v>24</v>
      </c>
      <c r="E225" s="19" t="s">
        <v>25</v>
      </c>
      <c r="F225" s="19" t="s">
        <v>26</v>
      </c>
      <c r="G225" s="19" t="s">
        <v>1740</v>
      </c>
      <c r="H225" s="19" t="s">
        <v>28</v>
      </c>
      <c r="I225" s="19" t="s">
        <v>29</v>
      </c>
      <c r="J225" s="19">
        <v>1530</v>
      </c>
      <c r="K225" s="20">
        <v>28</v>
      </c>
      <c r="L225" s="25">
        <f t="shared" si="6"/>
        <v>428.4</v>
      </c>
      <c r="M225" s="25">
        <f t="shared" si="7"/>
        <v>1101.5999999999999</v>
      </c>
      <c r="O225" s="19" t="s">
        <v>31</v>
      </c>
      <c r="P225" s="20"/>
      <c r="Q225" s="19" t="s">
        <v>32</v>
      </c>
      <c r="R225" s="19" t="s">
        <v>33</v>
      </c>
      <c r="S225" s="19" t="s">
        <v>34</v>
      </c>
      <c r="T225" s="19" t="s">
        <v>1403</v>
      </c>
    </row>
    <row r="226" spans="1:20" x14ac:dyDescent="0.3">
      <c r="A226" s="19" t="s">
        <v>1739</v>
      </c>
      <c r="B226" s="20" t="s">
        <v>6650</v>
      </c>
      <c r="C226" s="19" t="s">
        <v>6875</v>
      </c>
      <c r="D226" s="19" t="s">
        <v>24</v>
      </c>
      <c r="E226" s="19" t="s">
        <v>25</v>
      </c>
      <c r="F226" s="19" t="s">
        <v>26</v>
      </c>
      <c r="G226" s="19" t="s">
        <v>1740</v>
      </c>
      <c r="H226" s="19" t="s">
        <v>28</v>
      </c>
      <c r="I226" s="19" t="s">
        <v>29</v>
      </c>
      <c r="J226" s="19">
        <v>2592</v>
      </c>
      <c r="K226" s="20">
        <v>28</v>
      </c>
      <c r="L226" s="25">
        <f t="shared" si="6"/>
        <v>725.76</v>
      </c>
      <c r="M226" s="25">
        <f t="shared" si="7"/>
        <v>1866.24</v>
      </c>
      <c r="O226" s="19" t="s">
        <v>31</v>
      </c>
      <c r="P226" s="20"/>
      <c r="Q226" s="19" t="s">
        <v>32</v>
      </c>
      <c r="R226" s="19" t="s">
        <v>33</v>
      </c>
      <c r="S226" s="19" t="s">
        <v>34</v>
      </c>
      <c r="T226" s="19" t="s">
        <v>1403</v>
      </c>
    </row>
    <row r="227" spans="1:20" x14ac:dyDescent="0.3">
      <c r="A227" s="19" t="s">
        <v>1739</v>
      </c>
      <c r="B227" s="20" t="s">
        <v>6650</v>
      </c>
      <c r="C227" s="19" t="s">
        <v>6876</v>
      </c>
      <c r="E227" s="19" t="s">
        <v>25</v>
      </c>
      <c r="F227" s="19" t="s">
        <v>26</v>
      </c>
      <c r="G227" s="19" t="s">
        <v>1740</v>
      </c>
      <c r="H227" s="19" t="s">
        <v>28</v>
      </c>
      <c r="I227" s="19" t="s">
        <v>57</v>
      </c>
      <c r="J227" s="19">
        <v>0</v>
      </c>
      <c r="K227" s="20"/>
      <c r="L227" s="25">
        <f t="shared" si="6"/>
        <v>0</v>
      </c>
      <c r="M227" s="25">
        <f t="shared" si="7"/>
        <v>0</v>
      </c>
      <c r="N227" s="19" t="s">
        <v>1761</v>
      </c>
      <c r="O227" s="19" t="s">
        <v>31</v>
      </c>
      <c r="P227" s="20"/>
      <c r="Q227" s="19" t="s">
        <v>32</v>
      </c>
      <c r="R227" s="19" t="s">
        <v>33</v>
      </c>
      <c r="S227" s="19" t="s">
        <v>34</v>
      </c>
      <c r="T227" s="19" t="s">
        <v>1751</v>
      </c>
    </row>
    <row r="228" spans="1:20" x14ac:dyDescent="0.3">
      <c r="A228" s="19" t="s">
        <v>1739</v>
      </c>
      <c r="B228" s="20" t="s">
        <v>6650</v>
      </c>
      <c r="C228" s="19" t="s">
        <v>6877</v>
      </c>
      <c r="D228" s="19" t="s">
        <v>24</v>
      </c>
      <c r="E228" s="19" t="s">
        <v>25</v>
      </c>
      <c r="F228" s="19" t="s">
        <v>26</v>
      </c>
      <c r="G228" s="19" t="s">
        <v>1740</v>
      </c>
      <c r="H228" s="19" t="s">
        <v>28</v>
      </c>
      <c r="I228" s="19" t="s">
        <v>29</v>
      </c>
      <c r="J228" s="19">
        <v>4439</v>
      </c>
      <c r="K228" s="20">
        <v>30</v>
      </c>
      <c r="L228" s="25">
        <f t="shared" si="6"/>
        <v>1331.7</v>
      </c>
      <c r="M228" s="25">
        <f t="shared" si="7"/>
        <v>3107.3</v>
      </c>
      <c r="O228" s="19" t="s">
        <v>31</v>
      </c>
      <c r="P228" s="20"/>
      <c r="Q228" s="19" t="s">
        <v>32</v>
      </c>
      <c r="R228" s="19" t="s">
        <v>33</v>
      </c>
      <c r="S228" s="19" t="s">
        <v>34</v>
      </c>
      <c r="T228" s="19" t="s">
        <v>1403</v>
      </c>
    </row>
    <row r="229" spans="1:20" x14ac:dyDescent="0.3">
      <c r="A229" s="19" t="s">
        <v>1739</v>
      </c>
      <c r="B229" s="20" t="s">
        <v>6650</v>
      </c>
      <c r="C229" s="19" t="s">
        <v>6878</v>
      </c>
      <c r="D229" s="19" t="s">
        <v>24</v>
      </c>
      <c r="E229" s="19" t="s">
        <v>25</v>
      </c>
      <c r="F229" s="19" t="s">
        <v>26</v>
      </c>
      <c r="G229" s="19" t="s">
        <v>1740</v>
      </c>
      <c r="H229" s="19" t="s">
        <v>28</v>
      </c>
      <c r="I229" s="19" t="s">
        <v>29</v>
      </c>
      <c r="J229" s="19">
        <v>4181</v>
      </c>
      <c r="K229" s="20">
        <v>30</v>
      </c>
      <c r="L229" s="25">
        <f t="shared" si="6"/>
        <v>1254.3</v>
      </c>
      <c r="M229" s="25">
        <f t="shared" si="7"/>
        <v>2926.7</v>
      </c>
      <c r="O229" s="19" t="s">
        <v>31</v>
      </c>
      <c r="P229" s="20"/>
      <c r="Q229" s="19" t="s">
        <v>32</v>
      </c>
      <c r="R229" s="19" t="s">
        <v>33</v>
      </c>
      <c r="S229" s="19" t="s">
        <v>34</v>
      </c>
      <c r="T229" s="19" t="s">
        <v>1403</v>
      </c>
    </row>
    <row r="230" spans="1:20" x14ac:dyDescent="0.3">
      <c r="A230" s="19" t="s">
        <v>1739</v>
      </c>
      <c r="B230" s="20" t="s">
        <v>6650</v>
      </c>
      <c r="C230" s="19" t="s">
        <v>6879</v>
      </c>
      <c r="D230" s="19" t="s">
        <v>24</v>
      </c>
      <c r="E230" s="19" t="s">
        <v>25</v>
      </c>
      <c r="F230" s="19" t="s">
        <v>26</v>
      </c>
      <c r="G230" s="19" t="s">
        <v>1740</v>
      </c>
      <c r="H230" s="19" t="s">
        <v>28</v>
      </c>
      <c r="I230" s="19" t="s">
        <v>29</v>
      </c>
      <c r="J230" s="19">
        <v>7861</v>
      </c>
      <c r="K230" s="20">
        <v>30</v>
      </c>
      <c r="L230" s="25">
        <f t="shared" si="6"/>
        <v>2358.3000000000002</v>
      </c>
      <c r="M230" s="25">
        <f t="shared" si="7"/>
        <v>5502.7</v>
      </c>
      <c r="O230" s="19" t="s">
        <v>31</v>
      </c>
      <c r="P230" s="20"/>
      <c r="Q230" s="19" t="s">
        <v>32</v>
      </c>
      <c r="R230" s="19" t="s">
        <v>33</v>
      </c>
      <c r="S230" s="19" t="s">
        <v>34</v>
      </c>
      <c r="T230" s="19" t="s">
        <v>1403</v>
      </c>
    </row>
    <row r="231" spans="1:20" x14ac:dyDescent="0.3">
      <c r="A231" s="19" t="s">
        <v>1739</v>
      </c>
      <c r="B231" s="20" t="s">
        <v>6650</v>
      </c>
      <c r="C231" s="19" t="s">
        <v>6880</v>
      </c>
      <c r="D231" s="19" t="s">
        <v>24</v>
      </c>
      <c r="E231" s="19" t="s">
        <v>25</v>
      </c>
      <c r="F231" s="19" t="s">
        <v>26</v>
      </c>
      <c r="G231" s="19" t="s">
        <v>1740</v>
      </c>
      <c r="H231" s="19" t="s">
        <v>28</v>
      </c>
      <c r="I231" s="19" t="s">
        <v>29</v>
      </c>
      <c r="J231" s="19">
        <v>7116</v>
      </c>
      <c r="K231" s="20">
        <v>29</v>
      </c>
      <c r="L231" s="25">
        <f t="shared" si="6"/>
        <v>2063.64</v>
      </c>
      <c r="M231" s="25">
        <f t="shared" si="7"/>
        <v>5052.3599999999997</v>
      </c>
      <c r="O231" s="19" t="s">
        <v>31</v>
      </c>
      <c r="P231" s="20"/>
      <c r="Q231" s="19" t="s">
        <v>32</v>
      </c>
      <c r="R231" s="19" t="s">
        <v>33</v>
      </c>
      <c r="S231" s="19" t="s">
        <v>34</v>
      </c>
      <c r="T231" s="19" t="s">
        <v>1403</v>
      </c>
    </row>
    <row r="232" spans="1:20" x14ac:dyDescent="0.3">
      <c r="A232" s="19" t="s">
        <v>1739</v>
      </c>
      <c r="B232" s="20" t="s">
        <v>6650</v>
      </c>
      <c r="C232" s="19" t="s">
        <v>6881</v>
      </c>
      <c r="D232" s="19" t="s">
        <v>24</v>
      </c>
      <c r="E232" s="19" t="s">
        <v>25</v>
      </c>
      <c r="F232" s="19" t="s">
        <v>26</v>
      </c>
      <c r="G232" s="19" t="s">
        <v>1740</v>
      </c>
      <c r="H232" s="19" t="s">
        <v>28</v>
      </c>
      <c r="I232" s="19" t="s">
        <v>29</v>
      </c>
      <c r="J232" s="19">
        <v>5747</v>
      </c>
      <c r="K232" s="20">
        <v>30</v>
      </c>
      <c r="L232" s="25">
        <f t="shared" si="6"/>
        <v>1724.1</v>
      </c>
      <c r="M232" s="25">
        <f t="shared" si="7"/>
        <v>4022.9</v>
      </c>
      <c r="O232" s="19" t="s">
        <v>31</v>
      </c>
      <c r="P232" s="20"/>
      <c r="Q232" s="19" t="s">
        <v>32</v>
      </c>
      <c r="R232" s="19" t="s">
        <v>33</v>
      </c>
      <c r="S232" s="19" t="s">
        <v>34</v>
      </c>
      <c r="T232" s="19" t="s">
        <v>1403</v>
      </c>
    </row>
    <row r="233" spans="1:20" x14ac:dyDescent="0.3">
      <c r="A233" s="19" t="s">
        <v>1739</v>
      </c>
      <c r="B233" s="20" t="s">
        <v>6650</v>
      </c>
      <c r="C233" s="19" t="s">
        <v>6882</v>
      </c>
      <c r="D233" s="19" t="s">
        <v>24</v>
      </c>
      <c r="E233" s="19" t="s">
        <v>25</v>
      </c>
      <c r="F233" s="19" t="s">
        <v>26</v>
      </c>
      <c r="G233" s="19" t="s">
        <v>1740</v>
      </c>
      <c r="H233" s="19" t="s">
        <v>28</v>
      </c>
      <c r="I233" s="19" t="s">
        <v>29</v>
      </c>
      <c r="J233" s="19">
        <v>9120</v>
      </c>
      <c r="K233" s="20">
        <v>29</v>
      </c>
      <c r="L233" s="25">
        <f t="shared" si="6"/>
        <v>2644.8</v>
      </c>
      <c r="M233" s="25">
        <f t="shared" si="7"/>
        <v>6475.2</v>
      </c>
      <c r="O233" s="19" t="s">
        <v>31</v>
      </c>
      <c r="P233" s="20"/>
      <c r="Q233" s="19" t="s">
        <v>32</v>
      </c>
      <c r="R233" s="19" t="s">
        <v>33</v>
      </c>
      <c r="S233" s="19" t="s">
        <v>34</v>
      </c>
      <c r="T233" s="19" t="s">
        <v>1403</v>
      </c>
    </row>
    <row r="234" spans="1:20" x14ac:dyDescent="0.3">
      <c r="A234" s="19" t="s">
        <v>1739</v>
      </c>
      <c r="B234" s="20" t="s">
        <v>6650</v>
      </c>
      <c r="C234" s="19" t="s">
        <v>6883</v>
      </c>
      <c r="D234" s="19" t="s">
        <v>24</v>
      </c>
      <c r="E234" s="19" t="s">
        <v>25</v>
      </c>
      <c r="F234" s="19" t="s">
        <v>26</v>
      </c>
      <c r="G234" s="19" t="s">
        <v>1740</v>
      </c>
      <c r="H234" s="19" t="s">
        <v>28</v>
      </c>
      <c r="I234" s="19" t="s">
        <v>29</v>
      </c>
      <c r="J234" s="19">
        <v>47</v>
      </c>
      <c r="K234" s="20">
        <v>46</v>
      </c>
      <c r="L234" s="25">
        <f t="shared" si="6"/>
        <v>21.62</v>
      </c>
      <c r="M234" s="25">
        <f t="shared" si="7"/>
        <v>25.38</v>
      </c>
      <c r="O234" s="19" t="s">
        <v>31</v>
      </c>
      <c r="P234" s="20"/>
      <c r="Q234" s="19" t="s">
        <v>32</v>
      </c>
      <c r="R234" s="19" t="s">
        <v>33</v>
      </c>
      <c r="S234" s="19" t="s">
        <v>34</v>
      </c>
      <c r="T234" s="19" t="s">
        <v>1745</v>
      </c>
    </row>
    <row r="235" spans="1:20" x14ac:dyDescent="0.3">
      <c r="A235" s="19" t="s">
        <v>1739</v>
      </c>
      <c r="B235" s="20" t="s">
        <v>6650</v>
      </c>
      <c r="C235" s="19" t="s">
        <v>6884</v>
      </c>
      <c r="D235" s="19" t="s">
        <v>24</v>
      </c>
      <c r="E235" s="19" t="s">
        <v>25</v>
      </c>
      <c r="F235" s="19" t="s">
        <v>26</v>
      </c>
      <c r="G235" s="19" t="s">
        <v>1740</v>
      </c>
      <c r="H235" s="19" t="s">
        <v>28</v>
      </c>
      <c r="I235" s="19" t="s">
        <v>29</v>
      </c>
      <c r="J235" s="19">
        <v>48</v>
      </c>
      <c r="K235" s="20">
        <v>45</v>
      </c>
      <c r="L235" s="25">
        <f t="shared" si="6"/>
        <v>21.6</v>
      </c>
      <c r="M235" s="25">
        <f t="shared" si="7"/>
        <v>26.4</v>
      </c>
      <c r="O235" s="19" t="s">
        <v>31</v>
      </c>
      <c r="P235" s="20"/>
      <c r="Q235" s="19" t="s">
        <v>32</v>
      </c>
      <c r="R235" s="19" t="s">
        <v>33</v>
      </c>
      <c r="S235" s="19" t="s">
        <v>34</v>
      </c>
      <c r="T235" s="19" t="s">
        <v>1745</v>
      </c>
    </row>
    <row r="236" spans="1:20" x14ac:dyDescent="0.3">
      <c r="A236" s="19" t="s">
        <v>1739</v>
      </c>
      <c r="B236" s="20" t="s">
        <v>6650</v>
      </c>
      <c r="C236" s="19" t="s">
        <v>6885</v>
      </c>
      <c r="D236" s="19" t="s">
        <v>24</v>
      </c>
      <c r="E236" s="19" t="s">
        <v>25</v>
      </c>
      <c r="F236" s="19" t="s">
        <v>26</v>
      </c>
      <c r="G236" s="19" t="s">
        <v>1740</v>
      </c>
      <c r="H236" s="19" t="s">
        <v>28</v>
      </c>
      <c r="I236" s="19" t="s">
        <v>29</v>
      </c>
      <c r="J236" s="19">
        <v>11962</v>
      </c>
      <c r="K236" s="20">
        <v>46</v>
      </c>
      <c r="L236" s="25">
        <f t="shared" si="6"/>
        <v>5502.52</v>
      </c>
      <c r="M236" s="25">
        <f t="shared" si="7"/>
        <v>6459.48</v>
      </c>
      <c r="O236" s="19" t="s">
        <v>31</v>
      </c>
      <c r="P236" s="20"/>
      <c r="Q236" s="19" t="s">
        <v>32</v>
      </c>
      <c r="R236" s="19" t="s">
        <v>33</v>
      </c>
      <c r="S236" s="19" t="s">
        <v>34</v>
      </c>
      <c r="T236" s="19" t="s">
        <v>1403</v>
      </c>
    </row>
    <row r="237" spans="1:20" x14ac:dyDescent="0.3">
      <c r="A237" s="19" t="s">
        <v>1739</v>
      </c>
      <c r="B237" s="20" t="s">
        <v>6650</v>
      </c>
      <c r="C237" s="19" t="s">
        <v>6886</v>
      </c>
      <c r="D237" s="19" t="s">
        <v>24</v>
      </c>
      <c r="E237" s="19" t="s">
        <v>25</v>
      </c>
      <c r="F237" s="19" t="s">
        <v>26</v>
      </c>
      <c r="G237" s="19" t="s">
        <v>1740</v>
      </c>
      <c r="H237" s="19" t="s">
        <v>28</v>
      </c>
      <c r="I237" s="19" t="s">
        <v>29</v>
      </c>
      <c r="J237" s="19">
        <v>4048</v>
      </c>
      <c r="K237" s="20">
        <v>27</v>
      </c>
      <c r="L237" s="25">
        <f t="shared" ref="L237:L286" si="8">J237*K237/100</f>
        <v>1092.96</v>
      </c>
      <c r="M237" s="25">
        <f t="shared" ref="M237:M286" si="9">J237*(100-K237)/100</f>
        <v>2955.04</v>
      </c>
      <c r="O237" s="19" t="s">
        <v>31</v>
      </c>
      <c r="P237" s="20"/>
      <c r="Q237" s="19" t="s">
        <v>32</v>
      </c>
      <c r="R237" s="19" t="s">
        <v>33</v>
      </c>
      <c r="S237" s="19" t="s">
        <v>34</v>
      </c>
      <c r="T237" s="19" t="s">
        <v>1403</v>
      </c>
    </row>
    <row r="238" spans="1:20" x14ac:dyDescent="0.3">
      <c r="A238" s="19" t="s">
        <v>1739</v>
      </c>
      <c r="B238" s="20" t="s">
        <v>6650</v>
      </c>
      <c r="C238" s="19" t="s">
        <v>6887</v>
      </c>
      <c r="D238" s="19" t="s">
        <v>24</v>
      </c>
      <c r="E238" s="19" t="s">
        <v>25</v>
      </c>
      <c r="F238" s="19" t="s">
        <v>26</v>
      </c>
      <c r="G238" s="19" t="s">
        <v>1740</v>
      </c>
      <c r="H238" s="19" t="s">
        <v>28</v>
      </c>
      <c r="I238" s="19" t="s">
        <v>29</v>
      </c>
      <c r="J238" s="19">
        <v>4294</v>
      </c>
      <c r="K238" s="20">
        <v>27</v>
      </c>
      <c r="L238" s="25">
        <f t="shared" si="8"/>
        <v>1159.3800000000001</v>
      </c>
      <c r="M238" s="25">
        <f t="shared" si="9"/>
        <v>3134.62</v>
      </c>
      <c r="N238" s="19" t="s">
        <v>1762</v>
      </c>
      <c r="O238" s="19" t="s">
        <v>31</v>
      </c>
      <c r="P238" s="20"/>
      <c r="Q238" s="19" t="s">
        <v>32</v>
      </c>
      <c r="R238" s="19" t="s">
        <v>33</v>
      </c>
      <c r="S238" s="19" t="s">
        <v>34</v>
      </c>
      <c r="T238" s="19" t="s">
        <v>1403</v>
      </c>
    </row>
    <row r="239" spans="1:20" x14ac:dyDescent="0.3">
      <c r="A239" s="19" t="s">
        <v>1739</v>
      </c>
      <c r="B239" s="20" t="s">
        <v>6650</v>
      </c>
      <c r="C239" s="19" t="s">
        <v>6888</v>
      </c>
      <c r="D239" s="19" t="s">
        <v>24</v>
      </c>
      <c r="E239" s="19" t="s">
        <v>25</v>
      </c>
      <c r="F239" s="19" t="s">
        <v>26</v>
      </c>
      <c r="G239" s="19" t="s">
        <v>1740</v>
      </c>
      <c r="H239" s="19" t="s">
        <v>28</v>
      </c>
      <c r="I239" s="19" t="s">
        <v>29</v>
      </c>
      <c r="J239" s="19">
        <v>1903</v>
      </c>
      <c r="K239" s="20">
        <v>51</v>
      </c>
      <c r="L239" s="25">
        <f t="shared" si="8"/>
        <v>970.53</v>
      </c>
      <c r="M239" s="25">
        <f t="shared" si="9"/>
        <v>932.47</v>
      </c>
      <c r="N239" s="19" t="s">
        <v>1763</v>
      </c>
      <c r="O239" s="19" t="s">
        <v>31</v>
      </c>
      <c r="P239" s="20"/>
      <c r="Q239" s="19" t="s">
        <v>32</v>
      </c>
      <c r="R239" s="19" t="s">
        <v>33</v>
      </c>
      <c r="S239" s="19" t="s">
        <v>34</v>
      </c>
      <c r="T239" s="19" t="s">
        <v>1747</v>
      </c>
    </row>
    <row r="240" spans="1:20" x14ac:dyDescent="0.3">
      <c r="A240" s="19" t="s">
        <v>1739</v>
      </c>
      <c r="B240" s="20" t="s">
        <v>6650</v>
      </c>
      <c r="C240" s="19" t="s">
        <v>6889</v>
      </c>
      <c r="D240" s="19" t="s">
        <v>50</v>
      </c>
      <c r="E240" s="19" t="s">
        <v>25</v>
      </c>
      <c r="F240" s="19" t="s">
        <v>26</v>
      </c>
      <c r="G240" s="19" t="s">
        <v>1740</v>
      </c>
      <c r="H240" s="19" t="s">
        <v>28</v>
      </c>
      <c r="I240" s="19" t="s">
        <v>57</v>
      </c>
      <c r="J240" s="19">
        <v>19</v>
      </c>
      <c r="K240" s="20">
        <v>100</v>
      </c>
      <c r="L240" s="25">
        <f t="shared" si="8"/>
        <v>19</v>
      </c>
      <c r="M240" s="25">
        <f t="shared" si="9"/>
        <v>0</v>
      </c>
      <c r="N240" s="19" t="s">
        <v>1764</v>
      </c>
      <c r="O240" s="19" t="s">
        <v>31</v>
      </c>
      <c r="P240" s="20"/>
      <c r="Q240" s="19" t="s">
        <v>32</v>
      </c>
      <c r="R240" s="19" t="s">
        <v>33</v>
      </c>
      <c r="S240" s="19" t="s">
        <v>34</v>
      </c>
      <c r="T240" s="19" t="s">
        <v>1747</v>
      </c>
    </row>
    <row r="241" spans="1:20" x14ac:dyDescent="0.3">
      <c r="A241" s="19" t="s">
        <v>1739</v>
      </c>
      <c r="B241" s="20" t="s">
        <v>6650</v>
      </c>
      <c r="C241" s="19" t="s">
        <v>6890</v>
      </c>
      <c r="D241" s="19" t="s">
        <v>24</v>
      </c>
      <c r="E241" s="19" t="s">
        <v>25</v>
      </c>
      <c r="F241" s="19" t="s">
        <v>26</v>
      </c>
      <c r="G241" s="19" t="s">
        <v>1740</v>
      </c>
      <c r="H241" s="19" t="s">
        <v>28</v>
      </c>
      <c r="I241" s="19" t="s">
        <v>29</v>
      </c>
      <c r="J241" s="19">
        <v>2218</v>
      </c>
      <c r="K241" s="20">
        <v>51</v>
      </c>
      <c r="L241" s="25">
        <f t="shared" si="8"/>
        <v>1131.18</v>
      </c>
      <c r="M241" s="25">
        <f t="shared" si="9"/>
        <v>1086.82</v>
      </c>
      <c r="O241" s="19" t="s">
        <v>87</v>
      </c>
      <c r="P241" s="20"/>
      <c r="Q241" s="19" t="s">
        <v>32</v>
      </c>
      <c r="R241" s="19" t="s">
        <v>33</v>
      </c>
      <c r="S241" s="19" t="s">
        <v>34</v>
      </c>
      <c r="T241" s="19" t="s">
        <v>1403</v>
      </c>
    </row>
    <row r="242" spans="1:20" x14ac:dyDescent="0.3">
      <c r="A242" s="19" t="s">
        <v>1739</v>
      </c>
      <c r="B242" s="20" t="s">
        <v>6650</v>
      </c>
      <c r="C242" s="19" t="s">
        <v>6891</v>
      </c>
      <c r="D242" s="19" t="s">
        <v>24</v>
      </c>
      <c r="E242" s="19" t="s">
        <v>25</v>
      </c>
      <c r="F242" s="19" t="s">
        <v>26</v>
      </c>
      <c r="G242" s="19" t="s">
        <v>1740</v>
      </c>
      <c r="H242" s="19" t="s">
        <v>28</v>
      </c>
      <c r="I242" s="19" t="s">
        <v>42</v>
      </c>
      <c r="J242" s="19">
        <v>2258</v>
      </c>
      <c r="K242" s="20">
        <v>44</v>
      </c>
      <c r="L242" s="25">
        <f t="shared" si="8"/>
        <v>993.52</v>
      </c>
      <c r="M242" s="25">
        <f t="shared" si="9"/>
        <v>1264.48</v>
      </c>
      <c r="O242" s="19" t="s">
        <v>87</v>
      </c>
      <c r="P242" s="20"/>
      <c r="Q242" s="19" t="s">
        <v>32</v>
      </c>
      <c r="R242" s="19" t="s">
        <v>639</v>
      </c>
      <c r="S242" s="19" t="s">
        <v>34</v>
      </c>
      <c r="T242" s="19" t="s">
        <v>1746</v>
      </c>
    </row>
    <row r="243" spans="1:20" x14ac:dyDescent="0.3">
      <c r="A243" s="19" t="s">
        <v>1739</v>
      </c>
      <c r="B243" s="20" t="s">
        <v>6650</v>
      </c>
      <c r="C243" s="19" t="s">
        <v>6892</v>
      </c>
      <c r="D243" s="19" t="s">
        <v>24</v>
      </c>
      <c r="E243" s="19" t="s">
        <v>25</v>
      </c>
      <c r="F243" s="19" t="s">
        <v>26</v>
      </c>
      <c r="G243" s="19" t="s">
        <v>1740</v>
      </c>
      <c r="H243" s="19" t="s">
        <v>28</v>
      </c>
      <c r="I243" s="19" t="s">
        <v>29</v>
      </c>
      <c r="J243" s="19">
        <v>4991</v>
      </c>
      <c r="K243" s="20">
        <v>42</v>
      </c>
      <c r="L243" s="25">
        <f t="shared" si="8"/>
        <v>2096.2199999999998</v>
      </c>
      <c r="M243" s="25">
        <f t="shared" si="9"/>
        <v>2894.78</v>
      </c>
      <c r="O243" s="19" t="s">
        <v>87</v>
      </c>
      <c r="P243" s="20"/>
      <c r="Q243" s="19" t="s">
        <v>32</v>
      </c>
      <c r="R243" s="19" t="s">
        <v>33</v>
      </c>
      <c r="S243" s="19" t="s">
        <v>34</v>
      </c>
      <c r="T243" s="19" t="s">
        <v>1403</v>
      </c>
    </row>
    <row r="244" spans="1:20" x14ac:dyDescent="0.3">
      <c r="A244" s="19" t="s">
        <v>1739</v>
      </c>
      <c r="B244" s="20" t="s">
        <v>6650</v>
      </c>
      <c r="C244" s="19" t="s">
        <v>6893</v>
      </c>
      <c r="E244" s="19" t="s">
        <v>25</v>
      </c>
      <c r="F244" s="19" t="s">
        <v>278</v>
      </c>
      <c r="G244" s="19" t="s">
        <v>1740</v>
      </c>
      <c r="H244" s="19" t="s">
        <v>28</v>
      </c>
      <c r="I244" s="19" t="s">
        <v>29</v>
      </c>
      <c r="J244" s="19">
        <v>3759</v>
      </c>
      <c r="K244" s="20">
        <v>52</v>
      </c>
      <c r="L244" s="25">
        <f t="shared" si="8"/>
        <v>1954.68</v>
      </c>
      <c r="M244" s="25">
        <f t="shared" si="9"/>
        <v>1804.32</v>
      </c>
      <c r="O244" s="19" t="s">
        <v>87</v>
      </c>
      <c r="P244" s="20"/>
      <c r="Q244" s="19" t="s">
        <v>32</v>
      </c>
      <c r="R244" s="19" t="s">
        <v>33</v>
      </c>
      <c r="S244" s="19" t="s">
        <v>34</v>
      </c>
      <c r="T244" s="19" t="s">
        <v>1403</v>
      </c>
    </row>
    <row r="245" spans="1:20" x14ac:dyDescent="0.3">
      <c r="A245" s="19" t="s">
        <v>1739</v>
      </c>
      <c r="B245" s="20" t="s">
        <v>6650</v>
      </c>
      <c r="C245" s="19" t="s">
        <v>6894</v>
      </c>
      <c r="D245" s="19" t="s">
        <v>24</v>
      </c>
      <c r="E245" s="19" t="s">
        <v>25</v>
      </c>
      <c r="F245" s="19" t="s">
        <v>26</v>
      </c>
      <c r="G245" s="19" t="s">
        <v>1740</v>
      </c>
      <c r="H245" s="19" t="s">
        <v>28</v>
      </c>
      <c r="I245" s="19" t="s">
        <v>29</v>
      </c>
      <c r="J245" s="19">
        <v>3320</v>
      </c>
      <c r="K245" s="20">
        <v>40</v>
      </c>
      <c r="L245" s="25">
        <f t="shared" si="8"/>
        <v>1328</v>
      </c>
      <c r="M245" s="25">
        <f t="shared" si="9"/>
        <v>1992</v>
      </c>
      <c r="O245" s="19" t="s">
        <v>87</v>
      </c>
      <c r="P245" s="20"/>
      <c r="Q245" s="19" t="s">
        <v>32</v>
      </c>
      <c r="R245" s="19" t="s">
        <v>33</v>
      </c>
      <c r="S245" s="19" t="s">
        <v>34</v>
      </c>
      <c r="T245" s="19" t="s">
        <v>1403</v>
      </c>
    </row>
    <row r="246" spans="1:20" x14ac:dyDescent="0.3">
      <c r="A246" s="19" t="s">
        <v>1739</v>
      </c>
      <c r="B246" s="20" t="s">
        <v>6650</v>
      </c>
      <c r="C246" s="19" t="s">
        <v>6895</v>
      </c>
      <c r="D246" s="19" t="s">
        <v>24</v>
      </c>
      <c r="E246" s="19" t="s">
        <v>25</v>
      </c>
      <c r="F246" s="19" t="s">
        <v>26</v>
      </c>
      <c r="G246" s="19" t="s">
        <v>1740</v>
      </c>
      <c r="H246" s="19" t="s">
        <v>28</v>
      </c>
      <c r="I246" s="19" t="s">
        <v>42</v>
      </c>
      <c r="J246" s="19">
        <v>7594</v>
      </c>
      <c r="K246" s="20">
        <v>51</v>
      </c>
      <c r="L246" s="25">
        <f t="shared" si="8"/>
        <v>3872.94</v>
      </c>
      <c r="M246" s="25">
        <f t="shared" si="9"/>
        <v>3721.06</v>
      </c>
      <c r="O246" s="19" t="s">
        <v>87</v>
      </c>
      <c r="P246" s="20"/>
      <c r="Q246" s="19" t="s">
        <v>32</v>
      </c>
      <c r="R246" s="19" t="s">
        <v>33</v>
      </c>
      <c r="S246" s="19" t="s">
        <v>34</v>
      </c>
      <c r="T246" s="19" t="s">
        <v>88</v>
      </c>
    </row>
    <row r="247" spans="1:20" x14ac:dyDescent="0.3">
      <c r="A247" s="19" t="s">
        <v>1739</v>
      </c>
      <c r="B247" s="20" t="s">
        <v>6650</v>
      </c>
      <c r="C247" s="19" t="s">
        <v>6896</v>
      </c>
      <c r="E247" s="19" t="s">
        <v>25</v>
      </c>
      <c r="F247" s="19" t="s">
        <v>26</v>
      </c>
      <c r="G247" s="19" t="s">
        <v>1740</v>
      </c>
      <c r="H247" s="19" t="s">
        <v>28</v>
      </c>
      <c r="I247" s="19" t="s">
        <v>57</v>
      </c>
      <c r="J247" s="19">
        <v>2655</v>
      </c>
      <c r="K247" s="20">
        <v>100</v>
      </c>
      <c r="L247" s="25">
        <f t="shared" si="8"/>
        <v>2655</v>
      </c>
      <c r="M247" s="25">
        <f t="shared" si="9"/>
        <v>0</v>
      </c>
      <c r="O247" s="19" t="s">
        <v>31</v>
      </c>
      <c r="P247" s="20"/>
      <c r="Q247" s="19" t="s">
        <v>32</v>
      </c>
      <c r="R247" s="19" t="s">
        <v>33</v>
      </c>
      <c r="S247" s="19" t="s">
        <v>34</v>
      </c>
      <c r="T247" s="19" t="s">
        <v>1747</v>
      </c>
    </row>
    <row r="248" spans="1:20" x14ac:dyDescent="0.3">
      <c r="A248" s="19" t="s">
        <v>1739</v>
      </c>
      <c r="B248" s="20" t="s">
        <v>6650</v>
      </c>
      <c r="C248" s="19" t="s">
        <v>6897</v>
      </c>
      <c r="E248" s="19" t="s">
        <v>25</v>
      </c>
      <c r="F248" s="19" t="s">
        <v>26</v>
      </c>
      <c r="G248" s="19" t="s">
        <v>1740</v>
      </c>
      <c r="H248" s="19" t="s">
        <v>28</v>
      </c>
      <c r="I248" s="19" t="s">
        <v>57</v>
      </c>
      <c r="J248" s="19">
        <v>263</v>
      </c>
      <c r="K248" s="20">
        <v>100</v>
      </c>
      <c r="L248" s="25">
        <f t="shared" si="8"/>
        <v>263</v>
      </c>
      <c r="M248" s="25">
        <f t="shared" si="9"/>
        <v>0</v>
      </c>
      <c r="O248" s="19" t="s">
        <v>31</v>
      </c>
      <c r="P248" s="20"/>
      <c r="Q248" s="19" t="s">
        <v>32</v>
      </c>
      <c r="R248" s="19" t="s">
        <v>33</v>
      </c>
      <c r="S248" s="19" t="s">
        <v>34</v>
      </c>
      <c r="T248" s="19" t="s">
        <v>1751</v>
      </c>
    </row>
    <row r="249" spans="1:20" x14ac:dyDescent="0.3">
      <c r="A249" s="19" t="s">
        <v>1739</v>
      </c>
      <c r="B249" s="20" t="s">
        <v>6650</v>
      </c>
      <c r="C249" s="19" t="s">
        <v>6898</v>
      </c>
      <c r="E249" s="19" t="s">
        <v>25</v>
      </c>
      <c r="F249" s="19" t="s">
        <v>26</v>
      </c>
      <c r="G249" s="19" t="s">
        <v>1740</v>
      </c>
      <c r="H249" s="19" t="s">
        <v>28</v>
      </c>
      <c r="I249" s="19" t="s">
        <v>57</v>
      </c>
      <c r="J249" s="19">
        <v>263</v>
      </c>
      <c r="K249" s="20">
        <v>100</v>
      </c>
      <c r="L249" s="25">
        <f t="shared" si="8"/>
        <v>263</v>
      </c>
      <c r="M249" s="25">
        <f t="shared" si="9"/>
        <v>0</v>
      </c>
      <c r="O249" s="19" t="s">
        <v>31</v>
      </c>
      <c r="P249" s="20"/>
      <c r="Q249" s="19" t="s">
        <v>32</v>
      </c>
      <c r="R249" s="19" t="s">
        <v>33</v>
      </c>
      <c r="S249" s="19" t="s">
        <v>34</v>
      </c>
      <c r="T249" s="19" t="s">
        <v>1751</v>
      </c>
    </row>
    <row r="250" spans="1:20" x14ac:dyDescent="0.3">
      <c r="A250" s="19" t="s">
        <v>1739</v>
      </c>
      <c r="B250" s="20" t="s">
        <v>6650</v>
      </c>
      <c r="C250" s="19" t="s">
        <v>6899</v>
      </c>
      <c r="E250" s="19" t="s">
        <v>25</v>
      </c>
      <c r="F250" s="19" t="s">
        <v>26</v>
      </c>
      <c r="G250" s="19" t="s">
        <v>1740</v>
      </c>
      <c r="H250" s="19" t="s">
        <v>28</v>
      </c>
      <c r="I250" s="19" t="s">
        <v>57</v>
      </c>
      <c r="J250" s="19">
        <v>263</v>
      </c>
      <c r="K250" s="20">
        <v>100</v>
      </c>
      <c r="L250" s="25">
        <f t="shared" si="8"/>
        <v>263</v>
      </c>
      <c r="M250" s="25">
        <f t="shared" si="9"/>
        <v>0</v>
      </c>
      <c r="O250" s="19" t="s">
        <v>31</v>
      </c>
      <c r="P250" s="20"/>
      <c r="Q250" s="19" t="s">
        <v>32</v>
      </c>
      <c r="R250" s="19" t="s">
        <v>33</v>
      </c>
      <c r="S250" s="19" t="s">
        <v>34</v>
      </c>
      <c r="T250" s="19" t="s">
        <v>1751</v>
      </c>
    </row>
    <row r="251" spans="1:20" x14ac:dyDescent="0.3">
      <c r="A251" s="19" t="s">
        <v>1739</v>
      </c>
      <c r="B251" s="20" t="s">
        <v>6650</v>
      </c>
      <c r="C251" s="19" t="s">
        <v>6900</v>
      </c>
      <c r="E251" s="19" t="s">
        <v>25</v>
      </c>
      <c r="F251" s="19" t="s">
        <v>26</v>
      </c>
      <c r="G251" s="19" t="s">
        <v>1740</v>
      </c>
      <c r="H251" s="19" t="s">
        <v>28</v>
      </c>
      <c r="I251" s="19" t="s">
        <v>57</v>
      </c>
      <c r="J251" s="19">
        <v>100</v>
      </c>
      <c r="K251" s="20">
        <v>100</v>
      </c>
      <c r="L251" s="25">
        <f t="shared" si="8"/>
        <v>100</v>
      </c>
      <c r="M251" s="25">
        <f t="shared" si="9"/>
        <v>0</v>
      </c>
      <c r="O251" s="19" t="s">
        <v>31</v>
      </c>
      <c r="P251" s="20"/>
      <c r="Q251" s="19" t="s">
        <v>32</v>
      </c>
      <c r="R251" s="19" t="s">
        <v>33</v>
      </c>
      <c r="S251" s="19" t="s">
        <v>34</v>
      </c>
      <c r="T251" s="19" t="s">
        <v>1759</v>
      </c>
    </row>
    <row r="252" spans="1:20" x14ac:dyDescent="0.3">
      <c r="A252" s="19" t="s">
        <v>1739</v>
      </c>
      <c r="B252" s="20" t="s">
        <v>6650</v>
      </c>
      <c r="C252" s="19" t="s">
        <v>6901</v>
      </c>
      <c r="E252" s="19" t="s">
        <v>25</v>
      </c>
      <c r="F252" s="19" t="s">
        <v>26</v>
      </c>
      <c r="G252" s="19" t="s">
        <v>1740</v>
      </c>
      <c r="H252" s="19" t="s">
        <v>28</v>
      </c>
      <c r="I252" s="19" t="s">
        <v>57</v>
      </c>
      <c r="J252" s="19">
        <v>100</v>
      </c>
      <c r="K252" s="20">
        <v>100</v>
      </c>
      <c r="L252" s="25">
        <f t="shared" si="8"/>
        <v>100</v>
      </c>
      <c r="M252" s="25">
        <f t="shared" si="9"/>
        <v>0</v>
      </c>
      <c r="O252" s="19" t="s">
        <v>31</v>
      </c>
      <c r="P252" s="20"/>
      <c r="Q252" s="19" t="s">
        <v>32</v>
      </c>
      <c r="R252" s="19" t="s">
        <v>33</v>
      </c>
      <c r="S252" s="19" t="s">
        <v>34</v>
      </c>
      <c r="T252" s="19" t="s">
        <v>1759</v>
      </c>
    </row>
    <row r="253" spans="1:20" x14ac:dyDescent="0.3">
      <c r="A253" s="19" t="s">
        <v>1739</v>
      </c>
      <c r="B253" s="20" t="s">
        <v>6650</v>
      </c>
      <c r="C253" s="19" t="s">
        <v>6902</v>
      </c>
      <c r="E253" s="19" t="s">
        <v>25</v>
      </c>
      <c r="F253" s="19" t="s">
        <v>26</v>
      </c>
      <c r="G253" s="19" t="s">
        <v>1740</v>
      </c>
      <c r="H253" s="19" t="s">
        <v>28</v>
      </c>
      <c r="I253" s="19" t="s">
        <v>57</v>
      </c>
      <c r="J253" s="19">
        <v>100</v>
      </c>
      <c r="K253" s="20">
        <v>100</v>
      </c>
      <c r="L253" s="25">
        <f t="shared" si="8"/>
        <v>100</v>
      </c>
      <c r="M253" s="25">
        <f t="shared" si="9"/>
        <v>0</v>
      </c>
      <c r="O253" s="19" t="s">
        <v>31</v>
      </c>
      <c r="P253" s="20"/>
      <c r="Q253" s="19" t="s">
        <v>32</v>
      </c>
      <c r="R253" s="19" t="s">
        <v>33</v>
      </c>
      <c r="S253" s="19" t="s">
        <v>34</v>
      </c>
      <c r="T253" s="19" t="s">
        <v>1759</v>
      </c>
    </row>
    <row r="254" spans="1:20" x14ac:dyDescent="0.3">
      <c r="A254" s="19" t="s">
        <v>1739</v>
      </c>
      <c r="B254" s="20" t="s">
        <v>6650</v>
      </c>
      <c r="C254" s="19" t="s">
        <v>6903</v>
      </c>
      <c r="E254" s="19" t="s">
        <v>25</v>
      </c>
      <c r="F254" s="19" t="s">
        <v>26</v>
      </c>
      <c r="G254" s="19" t="s">
        <v>1740</v>
      </c>
      <c r="H254" s="19" t="s">
        <v>28</v>
      </c>
      <c r="I254" s="19" t="s">
        <v>57</v>
      </c>
      <c r="J254" s="19">
        <v>100</v>
      </c>
      <c r="K254" s="20">
        <v>100</v>
      </c>
      <c r="L254" s="25">
        <f t="shared" si="8"/>
        <v>100</v>
      </c>
      <c r="M254" s="25">
        <f t="shared" si="9"/>
        <v>0</v>
      </c>
      <c r="O254" s="19" t="s">
        <v>31</v>
      </c>
      <c r="P254" s="20"/>
      <c r="Q254" s="19" t="s">
        <v>32</v>
      </c>
      <c r="R254" s="19" t="s">
        <v>33</v>
      </c>
      <c r="S254" s="19" t="s">
        <v>34</v>
      </c>
      <c r="T254" s="19" t="s">
        <v>1759</v>
      </c>
    </row>
    <row r="255" spans="1:20" x14ac:dyDescent="0.3">
      <c r="A255" s="19" t="s">
        <v>1739</v>
      </c>
      <c r="B255" s="20" t="s">
        <v>6650</v>
      </c>
      <c r="C255" s="19" t="s">
        <v>6904</v>
      </c>
      <c r="D255" s="19" t="s">
        <v>24</v>
      </c>
      <c r="E255" s="19" t="s">
        <v>25</v>
      </c>
      <c r="F255" s="19" t="s">
        <v>26</v>
      </c>
      <c r="G255" s="19" t="s">
        <v>1740</v>
      </c>
      <c r="H255" s="19" t="s">
        <v>28</v>
      </c>
      <c r="I255" s="19" t="s">
        <v>29</v>
      </c>
      <c r="J255" s="19">
        <v>6147</v>
      </c>
      <c r="K255" s="20">
        <v>30</v>
      </c>
      <c r="L255" s="25">
        <f t="shared" si="8"/>
        <v>1844.1</v>
      </c>
      <c r="M255" s="25">
        <f t="shared" si="9"/>
        <v>4302.8999999999996</v>
      </c>
      <c r="O255" s="19" t="s">
        <v>31</v>
      </c>
      <c r="P255" s="20"/>
      <c r="Q255" s="19" t="s">
        <v>32</v>
      </c>
      <c r="R255" s="19" t="s">
        <v>33</v>
      </c>
      <c r="S255" s="19" t="s">
        <v>34</v>
      </c>
      <c r="T255" s="19" t="s">
        <v>1403</v>
      </c>
    </row>
    <row r="256" spans="1:20" x14ac:dyDescent="0.3">
      <c r="A256" s="19" t="s">
        <v>1739</v>
      </c>
      <c r="B256" s="20" t="s">
        <v>6650</v>
      </c>
      <c r="C256" s="19" t="s">
        <v>6905</v>
      </c>
      <c r="E256" s="19" t="s">
        <v>25</v>
      </c>
      <c r="F256" s="19" t="s">
        <v>26</v>
      </c>
      <c r="G256" s="19" t="s">
        <v>1740</v>
      </c>
      <c r="H256" s="19" t="s">
        <v>28</v>
      </c>
      <c r="I256" s="19" t="s">
        <v>57</v>
      </c>
      <c r="J256" s="19">
        <v>100</v>
      </c>
      <c r="K256" s="20">
        <v>100</v>
      </c>
      <c r="L256" s="25">
        <f t="shared" si="8"/>
        <v>100</v>
      </c>
      <c r="M256" s="25">
        <f t="shared" si="9"/>
        <v>0</v>
      </c>
      <c r="O256" s="19" t="s">
        <v>31</v>
      </c>
      <c r="P256" s="20"/>
      <c r="Q256" s="19" t="s">
        <v>32</v>
      </c>
      <c r="R256" s="19" t="s">
        <v>33</v>
      </c>
      <c r="S256" s="19" t="s">
        <v>34</v>
      </c>
      <c r="T256" s="19" t="s">
        <v>1759</v>
      </c>
    </row>
    <row r="257" spans="1:20" x14ac:dyDescent="0.3">
      <c r="A257" s="19" t="s">
        <v>1739</v>
      </c>
      <c r="B257" s="20" t="s">
        <v>6650</v>
      </c>
      <c r="C257" s="19" t="s">
        <v>6906</v>
      </c>
      <c r="D257" s="19" t="s">
        <v>24</v>
      </c>
      <c r="E257" s="19" t="s">
        <v>25</v>
      </c>
      <c r="F257" s="19" t="s">
        <v>26</v>
      </c>
      <c r="G257" s="19" t="s">
        <v>1740</v>
      </c>
      <c r="H257" s="19" t="s">
        <v>28</v>
      </c>
      <c r="I257" s="19" t="s">
        <v>29</v>
      </c>
      <c r="J257" s="19">
        <v>2461</v>
      </c>
      <c r="K257" s="20">
        <v>25</v>
      </c>
      <c r="L257" s="25">
        <f t="shared" si="8"/>
        <v>615.25</v>
      </c>
      <c r="M257" s="25">
        <f t="shared" si="9"/>
        <v>1845.75</v>
      </c>
      <c r="O257" s="19" t="s">
        <v>31</v>
      </c>
      <c r="P257" s="20"/>
      <c r="Q257" s="19" t="s">
        <v>32</v>
      </c>
      <c r="R257" s="19" t="s">
        <v>33</v>
      </c>
      <c r="S257" s="19" t="s">
        <v>34</v>
      </c>
      <c r="T257" s="19" t="s">
        <v>1403</v>
      </c>
    </row>
    <row r="258" spans="1:20" x14ac:dyDescent="0.3">
      <c r="A258" s="19" t="s">
        <v>1739</v>
      </c>
      <c r="B258" s="20" t="s">
        <v>6650</v>
      </c>
      <c r="C258" s="19" t="s">
        <v>6907</v>
      </c>
      <c r="D258" s="19" t="s">
        <v>24</v>
      </c>
      <c r="E258" s="19" t="s">
        <v>25</v>
      </c>
      <c r="F258" s="19" t="s">
        <v>26</v>
      </c>
      <c r="G258" s="19" t="s">
        <v>1740</v>
      </c>
      <c r="H258" s="19" t="s">
        <v>28</v>
      </c>
      <c r="I258" s="19" t="s">
        <v>29</v>
      </c>
      <c r="J258" s="19">
        <v>5213</v>
      </c>
      <c r="K258" s="20">
        <v>30</v>
      </c>
      <c r="L258" s="25">
        <f t="shared" si="8"/>
        <v>1563.9</v>
      </c>
      <c r="M258" s="25">
        <f t="shared" si="9"/>
        <v>3649.1</v>
      </c>
      <c r="O258" s="19" t="s">
        <v>31</v>
      </c>
      <c r="P258" s="20"/>
      <c r="Q258" s="19" t="s">
        <v>32</v>
      </c>
      <c r="R258" s="19" t="s">
        <v>33</v>
      </c>
      <c r="S258" s="19" t="s">
        <v>34</v>
      </c>
      <c r="T258" s="19" t="s">
        <v>1403</v>
      </c>
    </row>
    <row r="259" spans="1:20" x14ac:dyDescent="0.3">
      <c r="A259" s="19" t="s">
        <v>1739</v>
      </c>
      <c r="B259" s="20" t="s">
        <v>6650</v>
      </c>
      <c r="C259" s="19" t="s">
        <v>6908</v>
      </c>
      <c r="D259" s="19" t="s">
        <v>24</v>
      </c>
      <c r="E259" s="19" t="s">
        <v>25</v>
      </c>
      <c r="F259" s="19" t="s">
        <v>26</v>
      </c>
      <c r="G259" s="19" t="s">
        <v>1740</v>
      </c>
      <c r="H259" s="19" t="s">
        <v>28</v>
      </c>
      <c r="I259" s="19" t="s">
        <v>29</v>
      </c>
      <c r="J259" s="19">
        <v>14575</v>
      </c>
      <c r="K259" s="20">
        <v>37</v>
      </c>
      <c r="L259" s="25">
        <f t="shared" si="8"/>
        <v>5392.75</v>
      </c>
      <c r="M259" s="25">
        <f t="shared" si="9"/>
        <v>9182.25</v>
      </c>
      <c r="O259" s="19" t="s">
        <v>31</v>
      </c>
      <c r="P259" s="20"/>
      <c r="Q259" s="19" t="s">
        <v>32</v>
      </c>
      <c r="R259" s="19" t="s">
        <v>33</v>
      </c>
      <c r="S259" s="19" t="s">
        <v>34</v>
      </c>
      <c r="T259" s="19" t="s">
        <v>1403</v>
      </c>
    </row>
    <row r="260" spans="1:20" x14ac:dyDescent="0.3">
      <c r="A260" s="19" t="s">
        <v>1739</v>
      </c>
      <c r="B260" s="20" t="s">
        <v>6650</v>
      </c>
      <c r="C260" s="19" t="s">
        <v>6909</v>
      </c>
      <c r="D260" s="19" t="s">
        <v>24</v>
      </c>
      <c r="E260" s="19" t="s">
        <v>25</v>
      </c>
      <c r="F260" s="19" t="s">
        <v>26</v>
      </c>
      <c r="G260" s="19" t="s">
        <v>1740</v>
      </c>
      <c r="H260" s="19" t="s">
        <v>28</v>
      </c>
      <c r="I260" s="19" t="s">
        <v>29</v>
      </c>
      <c r="J260" s="19">
        <v>870</v>
      </c>
      <c r="K260" s="20">
        <v>25</v>
      </c>
      <c r="L260" s="25">
        <f t="shared" si="8"/>
        <v>217.5</v>
      </c>
      <c r="M260" s="25">
        <f t="shared" si="9"/>
        <v>652.5</v>
      </c>
      <c r="O260" s="19" t="s">
        <v>31</v>
      </c>
      <c r="P260" s="20"/>
      <c r="Q260" s="19" t="s">
        <v>32</v>
      </c>
      <c r="R260" s="19" t="s">
        <v>33</v>
      </c>
      <c r="S260" s="19" t="s">
        <v>34</v>
      </c>
      <c r="T260" s="19" t="s">
        <v>1403</v>
      </c>
    </row>
    <row r="261" spans="1:20" x14ac:dyDescent="0.3">
      <c r="A261" s="19" t="s">
        <v>1739</v>
      </c>
      <c r="B261" s="20" t="s">
        <v>6650</v>
      </c>
      <c r="C261" s="19" t="s">
        <v>6910</v>
      </c>
      <c r="D261" s="19" t="s">
        <v>24</v>
      </c>
      <c r="E261" s="19" t="s">
        <v>25</v>
      </c>
      <c r="F261" s="19" t="s">
        <v>26</v>
      </c>
      <c r="G261" s="19" t="s">
        <v>1740</v>
      </c>
      <c r="H261" s="19" t="s">
        <v>28</v>
      </c>
      <c r="I261" s="19" t="s">
        <v>29</v>
      </c>
      <c r="J261" s="19">
        <v>7566</v>
      </c>
      <c r="K261" s="20">
        <v>28</v>
      </c>
      <c r="L261" s="25">
        <f t="shared" si="8"/>
        <v>2118.48</v>
      </c>
      <c r="M261" s="25">
        <f t="shared" si="9"/>
        <v>5447.52</v>
      </c>
      <c r="O261" s="19" t="s">
        <v>31</v>
      </c>
      <c r="P261" s="20"/>
      <c r="Q261" s="19" t="s">
        <v>32</v>
      </c>
      <c r="R261" s="19" t="s">
        <v>33</v>
      </c>
      <c r="S261" s="19" t="s">
        <v>34</v>
      </c>
      <c r="T261" s="19" t="s">
        <v>1403</v>
      </c>
    </row>
    <row r="262" spans="1:20" x14ac:dyDescent="0.3">
      <c r="A262" s="19" t="s">
        <v>1739</v>
      </c>
      <c r="B262" s="20" t="s">
        <v>6650</v>
      </c>
      <c r="C262" s="19" t="s">
        <v>6911</v>
      </c>
      <c r="D262" s="19" t="s">
        <v>24</v>
      </c>
      <c r="E262" s="19" t="s">
        <v>25</v>
      </c>
      <c r="F262" s="19" t="s">
        <v>26</v>
      </c>
      <c r="G262" s="19" t="s">
        <v>1740</v>
      </c>
      <c r="H262" s="19" t="s">
        <v>28</v>
      </c>
      <c r="I262" s="19" t="s">
        <v>29</v>
      </c>
      <c r="J262" s="19">
        <v>4355</v>
      </c>
      <c r="K262" s="20">
        <v>30</v>
      </c>
      <c r="L262" s="25">
        <f t="shared" si="8"/>
        <v>1306.5</v>
      </c>
      <c r="M262" s="25">
        <f t="shared" si="9"/>
        <v>3048.5</v>
      </c>
      <c r="N262" s="19" t="s">
        <v>1765</v>
      </c>
      <c r="O262" s="19" t="s">
        <v>31</v>
      </c>
      <c r="P262" s="20"/>
      <c r="Q262" s="19" t="s">
        <v>32</v>
      </c>
      <c r="R262" s="19" t="s">
        <v>33</v>
      </c>
      <c r="S262" s="19" t="s">
        <v>34</v>
      </c>
      <c r="T262" s="19" t="s">
        <v>1403</v>
      </c>
    </row>
    <row r="263" spans="1:20" x14ac:dyDescent="0.3">
      <c r="A263" s="19" t="s">
        <v>1739</v>
      </c>
      <c r="B263" s="20" t="s">
        <v>6650</v>
      </c>
      <c r="C263" s="19" t="s">
        <v>6912</v>
      </c>
      <c r="D263" s="19" t="s">
        <v>24</v>
      </c>
      <c r="E263" s="19" t="s">
        <v>25</v>
      </c>
      <c r="F263" s="19" t="s">
        <v>26</v>
      </c>
      <c r="G263" s="19" t="s">
        <v>1740</v>
      </c>
      <c r="H263" s="19" t="s">
        <v>28</v>
      </c>
      <c r="I263" s="19" t="s">
        <v>29</v>
      </c>
      <c r="J263" s="19">
        <v>4494</v>
      </c>
      <c r="K263" s="20">
        <v>45</v>
      </c>
      <c r="L263" s="25">
        <f t="shared" si="8"/>
        <v>2022.3</v>
      </c>
      <c r="M263" s="25">
        <f t="shared" si="9"/>
        <v>2471.6999999999998</v>
      </c>
      <c r="O263" s="19" t="s">
        <v>87</v>
      </c>
      <c r="P263" s="20"/>
      <c r="Q263" s="19" t="s">
        <v>32</v>
      </c>
      <c r="R263" s="19" t="s">
        <v>33</v>
      </c>
      <c r="S263" s="19" t="s">
        <v>34</v>
      </c>
      <c r="T263" s="19" t="s">
        <v>1403</v>
      </c>
    </row>
    <row r="264" spans="1:20" x14ac:dyDescent="0.3">
      <c r="A264" s="19" t="s">
        <v>1739</v>
      </c>
      <c r="B264" s="20" t="s">
        <v>6650</v>
      </c>
      <c r="C264" s="19" t="s">
        <v>6913</v>
      </c>
      <c r="D264" s="19" t="s">
        <v>24</v>
      </c>
      <c r="E264" s="19" t="s">
        <v>25</v>
      </c>
      <c r="F264" s="19" t="s">
        <v>26</v>
      </c>
      <c r="G264" s="19" t="s">
        <v>1740</v>
      </c>
      <c r="H264" s="19" t="s">
        <v>28</v>
      </c>
      <c r="I264" s="19" t="s">
        <v>29</v>
      </c>
      <c r="J264" s="19">
        <v>2036</v>
      </c>
      <c r="K264" s="20">
        <v>35</v>
      </c>
      <c r="L264" s="25">
        <f t="shared" si="8"/>
        <v>712.6</v>
      </c>
      <c r="M264" s="25">
        <f t="shared" si="9"/>
        <v>1323.4</v>
      </c>
      <c r="O264" s="19" t="s">
        <v>87</v>
      </c>
      <c r="P264" s="20"/>
      <c r="Q264" s="19" t="s">
        <v>32</v>
      </c>
      <c r="R264" s="19" t="s">
        <v>33</v>
      </c>
      <c r="S264" s="19" t="s">
        <v>34</v>
      </c>
      <c r="T264" s="19" t="s">
        <v>1403</v>
      </c>
    </row>
    <row r="265" spans="1:20" x14ac:dyDescent="0.3">
      <c r="A265" s="19" t="s">
        <v>1739</v>
      </c>
      <c r="B265" s="20" t="s">
        <v>6650</v>
      </c>
      <c r="C265" s="19" t="s">
        <v>6914</v>
      </c>
      <c r="D265" s="19" t="s">
        <v>24</v>
      </c>
      <c r="E265" s="19" t="s">
        <v>25</v>
      </c>
      <c r="F265" s="19" t="s">
        <v>26</v>
      </c>
      <c r="G265" s="19" t="s">
        <v>1740</v>
      </c>
      <c r="H265" s="19" t="s">
        <v>28</v>
      </c>
      <c r="I265" s="19" t="s">
        <v>29</v>
      </c>
      <c r="J265" s="19">
        <v>2424</v>
      </c>
      <c r="K265" s="20">
        <v>33</v>
      </c>
      <c r="L265" s="25">
        <f t="shared" si="8"/>
        <v>799.92</v>
      </c>
      <c r="M265" s="25">
        <f t="shared" si="9"/>
        <v>1624.08</v>
      </c>
      <c r="N265" s="19" t="s">
        <v>1766</v>
      </c>
      <c r="O265" s="19" t="s">
        <v>31</v>
      </c>
      <c r="P265" s="20"/>
      <c r="Q265" s="19" t="s">
        <v>32</v>
      </c>
      <c r="R265" s="19" t="s">
        <v>33</v>
      </c>
      <c r="S265" s="19" t="s">
        <v>34</v>
      </c>
      <c r="T265" s="19" t="s">
        <v>1403</v>
      </c>
    </row>
    <row r="266" spans="1:20" x14ac:dyDescent="0.3">
      <c r="A266" s="19" t="s">
        <v>1739</v>
      </c>
      <c r="B266" s="20" t="s">
        <v>6650</v>
      </c>
      <c r="C266" s="19" t="s">
        <v>6915</v>
      </c>
      <c r="D266" s="19" t="s">
        <v>24</v>
      </c>
      <c r="E266" s="19" t="s">
        <v>25</v>
      </c>
      <c r="F266" s="19" t="s">
        <v>26</v>
      </c>
      <c r="G266" s="19" t="s">
        <v>1740</v>
      </c>
      <c r="H266" s="19" t="s">
        <v>28</v>
      </c>
      <c r="I266" s="19" t="s">
        <v>29</v>
      </c>
      <c r="J266" s="19">
        <v>7391</v>
      </c>
      <c r="K266" s="20">
        <v>25</v>
      </c>
      <c r="L266" s="25">
        <f t="shared" si="8"/>
        <v>1847.75</v>
      </c>
      <c r="M266" s="25">
        <f t="shared" si="9"/>
        <v>5543.25</v>
      </c>
      <c r="O266" s="19" t="s">
        <v>87</v>
      </c>
      <c r="P266" s="20"/>
      <c r="Q266" s="19" t="s">
        <v>32</v>
      </c>
      <c r="R266" s="19" t="s">
        <v>33</v>
      </c>
      <c r="S266" s="19" t="s">
        <v>34</v>
      </c>
      <c r="T266" s="19" t="s">
        <v>1747</v>
      </c>
    </row>
    <row r="267" spans="1:20" x14ac:dyDescent="0.3">
      <c r="A267" s="19" t="s">
        <v>1739</v>
      </c>
      <c r="B267" s="20" t="s">
        <v>6650</v>
      </c>
      <c r="C267" s="19" t="s">
        <v>6916</v>
      </c>
      <c r="D267" s="19" t="s">
        <v>24</v>
      </c>
      <c r="E267" s="19" t="s">
        <v>25</v>
      </c>
      <c r="F267" s="19" t="s">
        <v>26</v>
      </c>
      <c r="G267" s="19" t="s">
        <v>1740</v>
      </c>
      <c r="H267" s="19" t="s">
        <v>28</v>
      </c>
      <c r="I267" s="19" t="s">
        <v>29</v>
      </c>
      <c r="J267" s="19">
        <v>120</v>
      </c>
      <c r="K267" s="20">
        <v>43</v>
      </c>
      <c r="L267" s="25">
        <f t="shared" si="8"/>
        <v>51.6</v>
      </c>
      <c r="M267" s="25">
        <f t="shared" si="9"/>
        <v>68.400000000000006</v>
      </c>
      <c r="O267" s="19" t="s">
        <v>87</v>
      </c>
      <c r="P267" s="20"/>
      <c r="Q267" s="19" t="s">
        <v>32</v>
      </c>
      <c r="R267" s="19" t="s">
        <v>1767</v>
      </c>
      <c r="S267" s="19" t="s">
        <v>34</v>
      </c>
      <c r="T267" s="19" t="s">
        <v>1749</v>
      </c>
    </row>
    <row r="268" spans="1:20" x14ac:dyDescent="0.3">
      <c r="A268" s="19" t="s">
        <v>1739</v>
      </c>
      <c r="B268" s="20" t="s">
        <v>6650</v>
      </c>
      <c r="C268" s="19" t="s">
        <v>6917</v>
      </c>
      <c r="E268" s="19" t="s">
        <v>25</v>
      </c>
      <c r="F268" s="19" t="s">
        <v>278</v>
      </c>
      <c r="G268" s="19" t="s">
        <v>1740</v>
      </c>
      <c r="H268" s="19" t="s">
        <v>28</v>
      </c>
      <c r="I268" s="19" t="s">
        <v>29</v>
      </c>
      <c r="J268" s="19">
        <v>3784</v>
      </c>
      <c r="K268" s="20">
        <v>52</v>
      </c>
      <c r="L268" s="25">
        <f t="shared" si="8"/>
        <v>1967.68</v>
      </c>
      <c r="M268" s="25">
        <f t="shared" si="9"/>
        <v>1816.32</v>
      </c>
      <c r="O268" s="19" t="s">
        <v>87</v>
      </c>
      <c r="P268" s="20"/>
      <c r="Q268" s="19" t="s">
        <v>32</v>
      </c>
      <c r="R268" s="19" t="s">
        <v>33</v>
      </c>
      <c r="S268" s="19" t="s">
        <v>34</v>
      </c>
      <c r="T268" s="19" t="s">
        <v>1403</v>
      </c>
    </row>
    <row r="269" spans="1:20" x14ac:dyDescent="0.3">
      <c r="A269" s="19" t="s">
        <v>1739</v>
      </c>
      <c r="B269" s="20" t="s">
        <v>6650</v>
      </c>
      <c r="C269" s="19" t="s">
        <v>6918</v>
      </c>
      <c r="D269" s="19" t="s">
        <v>24</v>
      </c>
      <c r="E269" s="19" t="s">
        <v>25</v>
      </c>
      <c r="F269" s="19" t="s">
        <v>26</v>
      </c>
      <c r="G269" s="19" t="s">
        <v>1740</v>
      </c>
      <c r="H269" s="19" t="s">
        <v>28</v>
      </c>
      <c r="I269" s="19" t="s">
        <v>42</v>
      </c>
      <c r="J269" s="19">
        <v>3393</v>
      </c>
      <c r="K269" s="20">
        <v>49</v>
      </c>
      <c r="L269" s="25">
        <f t="shared" si="8"/>
        <v>1662.57</v>
      </c>
      <c r="M269" s="25">
        <f t="shared" si="9"/>
        <v>1730.43</v>
      </c>
      <c r="O269" s="19" t="s">
        <v>87</v>
      </c>
      <c r="P269" s="20"/>
      <c r="Q269" s="19" t="s">
        <v>32</v>
      </c>
      <c r="R269" s="19" t="s">
        <v>33</v>
      </c>
      <c r="S269" s="19" t="s">
        <v>34</v>
      </c>
      <c r="T269" s="19" t="s">
        <v>1748</v>
      </c>
    </row>
    <row r="270" spans="1:20" x14ac:dyDescent="0.3">
      <c r="A270" s="19" t="s">
        <v>1739</v>
      </c>
      <c r="B270" s="20" t="s">
        <v>6650</v>
      </c>
      <c r="C270" s="19" t="s">
        <v>6919</v>
      </c>
      <c r="E270" s="19" t="s">
        <v>25</v>
      </c>
      <c r="F270" s="19" t="s">
        <v>26</v>
      </c>
      <c r="G270" s="19" t="s">
        <v>1740</v>
      </c>
      <c r="H270" s="19" t="s">
        <v>28</v>
      </c>
      <c r="I270" s="19" t="s">
        <v>57</v>
      </c>
      <c r="J270" s="19">
        <v>263</v>
      </c>
      <c r="K270" s="20">
        <v>100</v>
      </c>
      <c r="L270" s="25">
        <f t="shared" si="8"/>
        <v>263</v>
      </c>
      <c r="M270" s="25">
        <f t="shared" si="9"/>
        <v>0</v>
      </c>
      <c r="O270" s="19" t="s">
        <v>31</v>
      </c>
      <c r="P270" s="20"/>
      <c r="Q270" s="19" t="s">
        <v>32</v>
      </c>
      <c r="R270" s="19" t="s">
        <v>33</v>
      </c>
      <c r="S270" s="19" t="s">
        <v>34</v>
      </c>
      <c r="T270" s="19" t="s">
        <v>1751</v>
      </c>
    </row>
    <row r="271" spans="1:20" x14ac:dyDescent="0.3">
      <c r="A271" s="19" t="s">
        <v>1739</v>
      </c>
      <c r="B271" s="20" t="s">
        <v>6650</v>
      </c>
      <c r="C271" s="19" t="s">
        <v>6920</v>
      </c>
      <c r="E271" s="19" t="s">
        <v>25</v>
      </c>
      <c r="F271" s="19" t="s">
        <v>26</v>
      </c>
      <c r="G271" s="19" t="s">
        <v>1740</v>
      </c>
      <c r="H271" s="19" t="s">
        <v>28</v>
      </c>
      <c r="I271" s="19" t="s">
        <v>57</v>
      </c>
      <c r="J271" s="19">
        <v>263</v>
      </c>
      <c r="K271" s="20">
        <v>100</v>
      </c>
      <c r="L271" s="25">
        <f t="shared" si="8"/>
        <v>263</v>
      </c>
      <c r="M271" s="25">
        <f t="shared" si="9"/>
        <v>0</v>
      </c>
      <c r="O271" s="19" t="s">
        <v>31</v>
      </c>
      <c r="P271" s="20"/>
      <c r="Q271" s="19" t="s">
        <v>32</v>
      </c>
      <c r="R271" s="19" t="s">
        <v>33</v>
      </c>
      <c r="S271" s="19" t="s">
        <v>34</v>
      </c>
      <c r="T271" s="19" t="s">
        <v>1751</v>
      </c>
    </row>
    <row r="272" spans="1:20" x14ac:dyDescent="0.3">
      <c r="A272" s="19" t="s">
        <v>1739</v>
      </c>
      <c r="B272" s="20" t="s">
        <v>6650</v>
      </c>
      <c r="C272" s="19" t="s">
        <v>6921</v>
      </c>
      <c r="E272" s="19" t="s">
        <v>25</v>
      </c>
      <c r="F272" s="19" t="s">
        <v>26</v>
      </c>
      <c r="G272" s="19" t="s">
        <v>1740</v>
      </c>
      <c r="H272" s="19" t="s">
        <v>28</v>
      </c>
      <c r="I272" s="19" t="s">
        <v>57</v>
      </c>
      <c r="J272" s="19">
        <v>100</v>
      </c>
      <c r="K272" s="20">
        <v>100</v>
      </c>
      <c r="L272" s="25">
        <f t="shared" si="8"/>
        <v>100</v>
      </c>
      <c r="M272" s="25">
        <f t="shared" si="9"/>
        <v>0</v>
      </c>
      <c r="O272" s="19" t="s">
        <v>31</v>
      </c>
      <c r="P272" s="20"/>
      <c r="Q272" s="19" t="s">
        <v>32</v>
      </c>
      <c r="R272" s="19" t="s">
        <v>33</v>
      </c>
      <c r="S272" s="19" t="s">
        <v>34</v>
      </c>
      <c r="T272" s="19" t="s">
        <v>1759</v>
      </c>
    </row>
    <row r="273" spans="1:20" x14ac:dyDescent="0.3">
      <c r="A273" s="19" t="s">
        <v>1739</v>
      </c>
      <c r="B273" s="20" t="s">
        <v>6650</v>
      </c>
      <c r="C273" s="19" t="s">
        <v>6922</v>
      </c>
      <c r="E273" s="19" t="s">
        <v>25</v>
      </c>
      <c r="F273" s="19" t="s">
        <v>26</v>
      </c>
      <c r="G273" s="19" t="s">
        <v>1740</v>
      </c>
      <c r="H273" s="19" t="s">
        <v>28</v>
      </c>
      <c r="I273" s="19" t="s">
        <v>57</v>
      </c>
      <c r="J273" s="19">
        <v>100</v>
      </c>
      <c r="K273" s="20">
        <v>100</v>
      </c>
      <c r="L273" s="25">
        <f t="shared" si="8"/>
        <v>100</v>
      </c>
      <c r="M273" s="25">
        <f t="shared" si="9"/>
        <v>0</v>
      </c>
      <c r="O273" s="19" t="s">
        <v>31</v>
      </c>
      <c r="P273" s="20"/>
      <c r="Q273" s="19" t="s">
        <v>32</v>
      </c>
      <c r="R273" s="19" t="s">
        <v>33</v>
      </c>
      <c r="S273" s="19" t="s">
        <v>34</v>
      </c>
      <c r="T273" s="19" t="s">
        <v>1759</v>
      </c>
    </row>
    <row r="274" spans="1:20" x14ac:dyDescent="0.3">
      <c r="A274" s="19" t="s">
        <v>1739</v>
      </c>
      <c r="B274" s="20" t="s">
        <v>6650</v>
      </c>
      <c r="C274" s="19" t="s">
        <v>6923</v>
      </c>
      <c r="E274" s="19" t="s">
        <v>25</v>
      </c>
      <c r="F274" s="19" t="s">
        <v>26</v>
      </c>
      <c r="G274" s="19" t="s">
        <v>1740</v>
      </c>
      <c r="H274" s="19" t="s">
        <v>28</v>
      </c>
      <c r="I274" s="19" t="s">
        <v>57</v>
      </c>
      <c r="J274" s="19">
        <v>100</v>
      </c>
      <c r="K274" s="20">
        <v>100</v>
      </c>
      <c r="L274" s="25">
        <f t="shared" si="8"/>
        <v>100</v>
      </c>
      <c r="M274" s="25">
        <f t="shared" si="9"/>
        <v>0</v>
      </c>
      <c r="O274" s="19" t="s">
        <v>31</v>
      </c>
      <c r="P274" s="20"/>
      <c r="Q274" s="19" t="s">
        <v>32</v>
      </c>
      <c r="R274" s="19" t="s">
        <v>33</v>
      </c>
      <c r="S274" s="19" t="s">
        <v>34</v>
      </c>
      <c r="T274" s="19" t="s">
        <v>1759</v>
      </c>
    </row>
    <row r="275" spans="1:20" x14ac:dyDescent="0.3">
      <c r="A275" s="19" t="s">
        <v>1739</v>
      </c>
      <c r="B275" s="20" t="s">
        <v>6650</v>
      </c>
      <c r="C275" s="19" t="s">
        <v>6924</v>
      </c>
      <c r="E275" s="19" t="s">
        <v>25</v>
      </c>
      <c r="F275" s="19" t="s">
        <v>26</v>
      </c>
      <c r="G275" s="19" t="s">
        <v>1740</v>
      </c>
      <c r="H275" s="19" t="s">
        <v>141</v>
      </c>
      <c r="J275" s="19">
        <v>396791</v>
      </c>
      <c r="K275" s="20">
        <v>33</v>
      </c>
      <c r="L275" s="25">
        <f t="shared" si="8"/>
        <v>130941.03</v>
      </c>
      <c r="M275" s="25">
        <f t="shared" si="9"/>
        <v>265849.96999999997</v>
      </c>
      <c r="O275" s="19" t="s">
        <v>87</v>
      </c>
      <c r="P275" s="20"/>
      <c r="Q275" s="19" t="s">
        <v>122</v>
      </c>
      <c r="T275" s="19" t="s">
        <v>1750</v>
      </c>
    </row>
    <row r="276" spans="1:20" x14ac:dyDescent="0.3">
      <c r="A276" s="19" t="s">
        <v>1739</v>
      </c>
      <c r="B276" s="20" t="s">
        <v>6650</v>
      </c>
      <c r="C276" s="19" t="s">
        <v>6925</v>
      </c>
      <c r="E276" s="19" t="s">
        <v>25</v>
      </c>
      <c r="F276" s="19" t="s">
        <v>26</v>
      </c>
      <c r="G276" s="19" t="s">
        <v>1740</v>
      </c>
      <c r="H276" s="19" t="s">
        <v>121</v>
      </c>
      <c r="I276" s="19" t="s">
        <v>134</v>
      </c>
      <c r="J276" s="19">
        <v>0</v>
      </c>
      <c r="K276" s="20"/>
      <c r="L276" s="25">
        <f t="shared" si="8"/>
        <v>0</v>
      </c>
      <c r="M276" s="25">
        <f t="shared" si="9"/>
        <v>0</v>
      </c>
      <c r="O276" s="19" t="s">
        <v>31</v>
      </c>
      <c r="P276" s="20"/>
      <c r="Q276" s="19" t="s">
        <v>32</v>
      </c>
      <c r="R276" s="19" t="s">
        <v>33</v>
      </c>
      <c r="S276" s="19" t="s">
        <v>34</v>
      </c>
      <c r="T276" s="19" t="s">
        <v>1403</v>
      </c>
    </row>
    <row r="277" spans="1:20" x14ac:dyDescent="0.3">
      <c r="A277" s="19" t="s">
        <v>1739</v>
      </c>
      <c r="B277" s="20" t="s">
        <v>6650</v>
      </c>
      <c r="C277" s="19" t="s">
        <v>6926</v>
      </c>
      <c r="E277" s="19" t="s">
        <v>25</v>
      </c>
      <c r="F277" s="19" t="s">
        <v>26</v>
      </c>
      <c r="G277" s="19" t="s">
        <v>1740</v>
      </c>
      <c r="H277" s="19" t="s">
        <v>28</v>
      </c>
      <c r="I277" s="19" t="s">
        <v>57</v>
      </c>
      <c r="J277" s="19">
        <v>2651</v>
      </c>
      <c r="K277" s="20">
        <v>100</v>
      </c>
      <c r="L277" s="25">
        <f t="shared" si="8"/>
        <v>2651</v>
      </c>
      <c r="M277" s="25">
        <f t="shared" si="9"/>
        <v>0</v>
      </c>
      <c r="O277" s="19" t="s">
        <v>31</v>
      </c>
      <c r="P277" s="20"/>
      <c r="Q277" s="19" t="s">
        <v>32</v>
      </c>
      <c r="R277" s="19" t="s">
        <v>33</v>
      </c>
      <c r="S277" s="19" t="s">
        <v>34</v>
      </c>
      <c r="T277" s="19" t="s">
        <v>1747</v>
      </c>
    </row>
    <row r="278" spans="1:20" x14ac:dyDescent="0.3">
      <c r="A278" s="19" t="s">
        <v>1739</v>
      </c>
      <c r="B278" s="20" t="s">
        <v>6650</v>
      </c>
      <c r="C278" s="19" t="s">
        <v>6927</v>
      </c>
      <c r="E278" s="19" t="s">
        <v>25</v>
      </c>
      <c r="F278" s="19" t="s">
        <v>26</v>
      </c>
      <c r="G278" s="19" t="s">
        <v>1740</v>
      </c>
      <c r="H278" s="19" t="s">
        <v>28</v>
      </c>
      <c r="I278" s="19" t="s">
        <v>57</v>
      </c>
      <c r="J278" s="19">
        <v>2655</v>
      </c>
      <c r="K278" s="20">
        <v>100</v>
      </c>
      <c r="L278" s="25">
        <f t="shared" si="8"/>
        <v>2655</v>
      </c>
      <c r="M278" s="25">
        <f t="shared" si="9"/>
        <v>0</v>
      </c>
      <c r="O278" s="19" t="s">
        <v>87</v>
      </c>
      <c r="P278" s="20"/>
      <c r="Q278" s="19" t="s">
        <v>32</v>
      </c>
      <c r="R278" s="19" t="s">
        <v>33</v>
      </c>
      <c r="S278" s="19" t="s">
        <v>34</v>
      </c>
      <c r="T278" s="19" t="s">
        <v>1748</v>
      </c>
    </row>
    <row r="279" spans="1:20" x14ac:dyDescent="0.3">
      <c r="A279" s="19" t="s">
        <v>1739</v>
      </c>
      <c r="B279" s="20" t="s">
        <v>6650</v>
      </c>
      <c r="C279" s="19" t="s">
        <v>6928</v>
      </c>
      <c r="E279" s="19" t="s">
        <v>25</v>
      </c>
      <c r="F279" s="19" t="s">
        <v>26</v>
      </c>
      <c r="G279" s="19" t="s">
        <v>1740</v>
      </c>
      <c r="H279" s="19" t="s">
        <v>28</v>
      </c>
      <c r="I279" s="19" t="s">
        <v>57</v>
      </c>
      <c r="J279" s="19">
        <v>100</v>
      </c>
      <c r="K279" s="20">
        <v>100</v>
      </c>
      <c r="L279" s="25">
        <f t="shared" si="8"/>
        <v>100</v>
      </c>
      <c r="M279" s="25">
        <f t="shared" si="9"/>
        <v>0</v>
      </c>
      <c r="O279" s="19" t="s">
        <v>31</v>
      </c>
      <c r="P279" s="20"/>
      <c r="Q279" s="19" t="s">
        <v>32</v>
      </c>
      <c r="R279" s="19" t="s">
        <v>33</v>
      </c>
      <c r="S279" s="19" t="s">
        <v>34</v>
      </c>
      <c r="T279" s="19" t="s">
        <v>1759</v>
      </c>
    </row>
    <row r="280" spans="1:20" x14ac:dyDescent="0.3">
      <c r="A280" s="19" t="s">
        <v>1739</v>
      </c>
      <c r="B280" s="20" t="s">
        <v>6650</v>
      </c>
      <c r="C280" s="19" t="s">
        <v>6929</v>
      </c>
      <c r="E280" s="19" t="s">
        <v>25</v>
      </c>
      <c r="F280" s="19" t="s">
        <v>26</v>
      </c>
      <c r="G280" s="19" t="s">
        <v>1740</v>
      </c>
      <c r="H280" s="19" t="s">
        <v>28</v>
      </c>
      <c r="I280" s="19" t="s">
        <v>57</v>
      </c>
      <c r="J280" s="19">
        <v>100</v>
      </c>
      <c r="K280" s="20">
        <v>100</v>
      </c>
      <c r="L280" s="25">
        <f t="shared" si="8"/>
        <v>100</v>
      </c>
      <c r="M280" s="25">
        <f t="shared" si="9"/>
        <v>0</v>
      </c>
      <c r="O280" s="19" t="s">
        <v>31</v>
      </c>
      <c r="P280" s="20"/>
      <c r="Q280" s="19" t="s">
        <v>32</v>
      </c>
      <c r="R280" s="19" t="s">
        <v>33</v>
      </c>
      <c r="S280" s="19" t="s">
        <v>34</v>
      </c>
      <c r="T280" s="19" t="s">
        <v>1759</v>
      </c>
    </row>
    <row r="281" spans="1:20" x14ac:dyDescent="0.3">
      <c r="A281" s="19" t="s">
        <v>1739</v>
      </c>
      <c r="B281" s="20" t="s">
        <v>6650</v>
      </c>
      <c r="C281" s="19" t="s">
        <v>6930</v>
      </c>
      <c r="E281" s="19" t="s">
        <v>25</v>
      </c>
      <c r="F281" s="19" t="s">
        <v>26</v>
      </c>
      <c r="G281" s="19" t="s">
        <v>1740</v>
      </c>
      <c r="H281" s="19" t="s">
        <v>28</v>
      </c>
      <c r="I281" s="19" t="s">
        <v>57</v>
      </c>
      <c r="J281" s="19">
        <v>100</v>
      </c>
      <c r="K281" s="20">
        <v>100</v>
      </c>
      <c r="L281" s="25">
        <f t="shared" si="8"/>
        <v>100</v>
      </c>
      <c r="M281" s="25">
        <f t="shared" si="9"/>
        <v>0</v>
      </c>
      <c r="O281" s="19" t="s">
        <v>31</v>
      </c>
      <c r="P281" s="20"/>
      <c r="Q281" s="19" t="s">
        <v>32</v>
      </c>
      <c r="R281" s="19" t="s">
        <v>33</v>
      </c>
      <c r="S281" s="19" t="s">
        <v>34</v>
      </c>
      <c r="T281" s="19" t="s">
        <v>1759</v>
      </c>
    </row>
    <row r="282" spans="1:20" x14ac:dyDescent="0.3">
      <c r="A282" s="19" t="s">
        <v>1739</v>
      </c>
      <c r="B282" s="20" t="s">
        <v>6650</v>
      </c>
      <c r="C282" s="19" t="s">
        <v>6931</v>
      </c>
      <c r="E282" s="19" t="s">
        <v>25</v>
      </c>
      <c r="F282" s="19" t="s">
        <v>26</v>
      </c>
      <c r="G282" s="19" t="s">
        <v>1740</v>
      </c>
      <c r="H282" s="19" t="s">
        <v>28</v>
      </c>
      <c r="I282" s="19" t="s">
        <v>57</v>
      </c>
      <c r="J282" s="19">
        <v>100</v>
      </c>
      <c r="K282" s="20">
        <v>100</v>
      </c>
      <c r="L282" s="25">
        <f t="shared" si="8"/>
        <v>100</v>
      </c>
      <c r="M282" s="25">
        <f t="shared" si="9"/>
        <v>0</v>
      </c>
      <c r="O282" s="19" t="s">
        <v>31</v>
      </c>
      <c r="P282" s="20"/>
      <c r="Q282" s="19" t="s">
        <v>32</v>
      </c>
      <c r="R282" s="19" t="s">
        <v>33</v>
      </c>
      <c r="S282" s="19" t="s">
        <v>34</v>
      </c>
      <c r="T282" s="19" t="s">
        <v>1759</v>
      </c>
    </row>
    <row r="283" spans="1:20" x14ac:dyDescent="0.3">
      <c r="A283" s="19" t="s">
        <v>1739</v>
      </c>
      <c r="B283" s="20" t="s">
        <v>6650</v>
      </c>
      <c r="C283" s="19" t="s">
        <v>6932</v>
      </c>
      <c r="E283" s="19" t="s">
        <v>25</v>
      </c>
      <c r="F283" s="19" t="s">
        <v>26</v>
      </c>
      <c r="G283" s="19" t="s">
        <v>1740</v>
      </c>
      <c r="H283" s="19" t="s">
        <v>28</v>
      </c>
      <c r="I283" s="19" t="s">
        <v>57</v>
      </c>
      <c r="J283" s="19">
        <v>100</v>
      </c>
      <c r="K283" s="20">
        <v>100</v>
      </c>
      <c r="L283" s="25">
        <f t="shared" si="8"/>
        <v>100</v>
      </c>
      <c r="M283" s="25">
        <f t="shared" si="9"/>
        <v>0</v>
      </c>
      <c r="O283" s="19" t="s">
        <v>31</v>
      </c>
      <c r="P283" s="20"/>
      <c r="Q283" s="19" t="s">
        <v>32</v>
      </c>
      <c r="R283" s="19" t="s">
        <v>33</v>
      </c>
      <c r="S283" s="19" t="s">
        <v>34</v>
      </c>
      <c r="T283" s="19" t="s">
        <v>1759</v>
      </c>
    </row>
    <row r="284" spans="1:20" x14ac:dyDescent="0.3">
      <c r="A284" s="19" t="s">
        <v>1739</v>
      </c>
      <c r="B284" s="20" t="s">
        <v>6650</v>
      </c>
      <c r="C284" s="19" t="s">
        <v>6933</v>
      </c>
      <c r="E284" s="19" t="s">
        <v>25</v>
      </c>
      <c r="F284" s="19" t="s">
        <v>26</v>
      </c>
      <c r="G284" s="19" t="s">
        <v>1740</v>
      </c>
      <c r="H284" s="19" t="s">
        <v>28</v>
      </c>
      <c r="I284" s="19" t="s">
        <v>57</v>
      </c>
      <c r="J284" s="19">
        <v>100</v>
      </c>
      <c r="K284" s="20">
        <v>100</v>
      </c>
      <c r="L284" s="25">
        <f t="shared" si="8"/>
        <v>100</v>
      </c>
      <c r="M284" s="25">
        <f t="shared" si="9"/>
        <v>0</v>
      </c>
      <c r="O284" s="19" t="s">
        <v>31</v>
      </c>
      <c r="P284" s="20"/>
      <c r="Q284" s="19" t="s">
        <v>32</v>
      </c>
      <c r="R284" s="19" t="s">
        <v>33</v>
      </c>
      <c r="S284" s="19" t="s">
        <v>34</v>
      </c>
      <c r="T284" s="19" t="s">
        <v>1759</v>
      </c>
    </row>
    <row r="285" spans="1:20" x14ac:dyDescent="0.3">
      <c r="A285" s="19" t="s">
        <v>1739</v>
      </c>
      <c r="B285" s="20" t="s">
        <v>6650</v>
      </c>
      <c r="C285" s="19" t="s">
        <v>6934</v>
      </c>
      <c r="E285" s="19" t="s">
        <v>25</v>
      </c>
      <c r="F285" s="19" t="s">
        <v>26</v>
      </c>
      <c r="G285" s="19" t="s">
        <v>1740</v>
      </c>
      <c r="H285" s="19" t="s">
        <v>28</v>
      </c>
      <c r="I285" s="19" t="s">
        <v>57</v>
      </c>
      <c r="J285" s="19">
        <v>100</v>
      </c>
      <c r="K285" s="20">
        <v>100</v>
      </c>
      <c r="L285" s="25">
        <f t="shared" si="8"/>
        <v>100</v>
      </c>
      <c r="M285" s="25">
        <f t="shared" si="9"/>
        <v>0</v>
      </c>
      <c r="O285" s="19" t="s">
        <v>31</v>
      </c>
      <c r="P285" s="20"/>
      <c r="Q285" s="19" t="s">
        <v>32</v>
      </c>
      <c r="R285" s="19" t="s">
        <v>33</v>
      </c>
      <c r="S285" s="19" t="s">
        <v>34</v>
      </c>
      <c r="T285" s="19" t="s">
        <v>1759</v>
      </c>
    </row>
    <row r="286" spans="1:20" x14ac:dyDescent="0.3">
      <c r="A286" s="19" t="s">
        <v>1739</v>
      </c>
      <c r="B286" s="20" t="s">
        <v>6650</v>
      </c>
      <c r="C286" s="19" t="s">
        <v>6935</v>
      </c>
      <c r="E286" s="19" t="s">
        <v>25</v>
      </c>
      <c r="F286" s="19" t="s">
        <v>26</v>
      </c>
      <c r="G286" s="19" t="s">
        <v>1740</v>
      </c>
      <c r="H286" s="19" t="s">
        <v>28</v>
      </c>
      <c r="I286" s="19" t="s">
        <v>57</v>
      </c>
      <c r="J286" s="19">
        <v>263</v>
      </c>
      <c r="K286" s="20">
        <v>100</v>
      </c>
      <c r="L286" s="25">
        <f t="shared" si="8"/>
        <v>263</v>
      </c>
      <c r="M286" s="25">
        <f t="shared" si="9"/>
        <v>0</v>
      </c>
      <c r="O286" s="19" t="s">
        <v>31</v>
      </c>
      <c r="P286" s="20"/>
      <c r="Q286" s="19" t="s">
        <v>32</v>
      </c>
      <c r="R286" s="19" t="s">
        <v>33</v>
      </c>
      <c r="S286" s="19" t="s">
        <v>34</v>
      </c>
      <c r="T286" s="19" t="s">
        <v>1751</v>
      </c>
    </row>
    <row r="287" spans="1:20" x14ac:dyDescent="0.3">
      <c r="B287" s="20"/>
      <c r="K287" s="20"/>
      <c r="P287" s="2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374D0-0280-7E48-8D12-1F81DEC9EEC9}">
  <dimension ref="A1:U1104"/>
  <sheetViews>
    <sheetView zoomScale="120" zoomScaleNormal="120" workbookViewId="0"/>
  </sheetViews>
  <sheetFormatPr defaultColWidth="8.77734375" defaultRowHeight="14.4" x14ac:dyDescent="0.3"/>
  <cols>
    <col min="1" max="1" width="18.6640625" style="19" bestFit="1" customWidth="1"/>
    <col min="2" max="2" width="11.109375" style="19" bestFit="1" customWidth="1"/>
    <col min="3" max="3" width="19.33203125" style="19" bestFit="1" customWidth="1"/>
    <col min="4" max="4" width="17.109375" style="19" bestFit="1" customWidth="1"/>
    <col min="5" max="5" width="12.77734375" style="19" bestFit="1" customWidth="1"/>
    <col min="6" max="6" width="14.6640625" style="19" bestFit="1" customWidth="1"/>
    <col min="7" max="7" width="27.33203125" style="19" bestFit="1" customWidth="1"/>
    <col min="8" max="8" width="16.77734375" style="19" bestFit="1" customWidth="1"/>
    <col min="9" max="9" width="9.77734375" style="19" bestFit="1" customWidth="1"/>
    <col min="10" max="10" width="18.44140625" style="23" bestFit="1" customWidth="1"/>
    <col min="11" max="11" width="21" style="19" bestFit="1" customWidth="1"/>
    <col min="12" max="12" width="11.33203125" style="21" bestFit="1" customWidth="1"/>
    <col min="13" max="13" width="13.44140625" style="21" bestFit="1" customWidth="1"/>
    <col min="14" max="14" width="26" style="19" bestFit="1" customWidth="1"/>
    <col min="15" max="15" width="13.109375" style="19" bestFit="1" customWidth="1"/>
    <col min="16" max="16" width="14.6640625" style="19" bestFit="1" customWidth="1"/>
    <col min="17" max="17" width="14" style="19" bestFit="1" customWidth="1"/>
    <col min="18" max="18" width="12.44140625" style="19" bestFit="1" customWidth="1"/>
    <col min="19" max="19" width="17.6640625" style="19" bestFit="1" customWidth="1"/>
    <col min="20" max="20" width="18.109375" style="19" bestFit="1" customWidth="1"/>
    <col min="21" max="21" width="22.109375" style="19" bestFit="1" customWidth="1"/>
    <col min="22" max="16384" width="8.77734375" style="19"/>
  </cols>
  <sheetData>
    <row r="1" spans="1:20" ht="43.2" x14ac:dyDescent="0.3">
      <c r="A1" s="17" t="s">
        <v>0</v>
      </c>
      <c r="B1" s="18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22" t="s">
        <v>9</v>
      </c>
      <c r="K1" s="18" t="s">
        <v>10</v>
      </c>
      <c r="L1" s="24" t="s">
        <v>5781</v>
      </c>
      <c r="M1" s="24" t="s">
        <v>5782</v>
      </c>
      <c r="N1" s="17" t="s">
        <v>11</v>
      </c>
      <c r="O1" s="17" t="s">
        <v>12</v>
      </c>
      <c r="P1" s="18" t="s">
        <v>13</v>
      </c>
      <c r="Q1" s="17" t="s">
        <v>14</v>
      </c>
      <c r="R1" s="17" t="s">
        <v>15</v>
      </c>
      <c r="S1" s="17" t="s">
        <v>16</v>
      </c>
      <c r="T1" s="17" t="s">
        <v>19</v>
      </c>
    </row>
    <row r="2" spans="1:20" x14ac:dyDescent="0.3">
      <c r="A2" s="19" t="s">
        <v>1768</v>
      </c>
      <c r="B2" s="20" t="s">
        <v>1769</v>
      </c>
      <c r="C2" s="19" t="s">
        <v>1770</v>
      </c>
      <c r="D2" s="19" t="s">
        <v>24</v>
      </c>
      <c r="E2" s="19" t="s">
        <v>25</v>
      </c>
      <c r="F2" s="19" t="s">
        <v>26</v>
      </c>
      <c r="G2" s="19" t="s">
        <v>27</v>
      </c>
      <c r="H2" s="19" t="s">
        <v>28</v>
      </c>
      <c r="I2" s="19" t="s">
        <v>1265</v>
      </c>
      <c r="J2" s="23">
        <v>35515</v>
      </c>
      <c r="K2" s="20">
        <v>23</v>
      </c>
      <c r="L2" s="25">
        <f>J2*K2/100</f>
        <v>8168.45</v>
      </c>
      <c r="M2" s="25">
        <f>J2*(100-K2)/100</f>
        <v>27346.55</v>
      </c>
      <c r="N2" s="19" t="s">
        <v>1771</v>
      </c>
      <c r="O2" s="19" t="s">
        <v>31</v>
      </c>
      <c r="P2" s="20"/>
      <c r="Q2" s="19" t="s">
        <v>32</v>
      </c>
      <c r="R2" s="19" t="s">
        <v>33</v>
      </c>
      <c r="S2" s="19" t="s">
        <v>34</v>
      </c>
      <c r="T2" s="19" t="s">
        <v>1403</v>
      </c>
    </row>
    <row r="3" spans="1:20" x14ac:dyDescent="0.3">
      <c r="A3" s="19" t="s">
        <v>1768</v>
      </c>
      <c r="B3" s="20" t="s">
        <v>1769</v>
      </c>
      <c r="C3" s="19" t="s">
        <v>1772</v>
      </c>
      <c r="D3" s="19" t="s">
        <v>50</v>
      </c>
      <c r="E3" s="19" t="s">
        <v>25</v>
      </c>
      <c r="F3" s="19" t="s">
        <v>26</v>
      </c>
      <c r="G3" s="19" t="s">
        <v>27</v>
      </c>
      <c r="H3" s="19" t="s">
        <v>28</v>
      </c>
      <c r="I3" s="19" t="s">
        <v>57</v>
      </c>
      <c r="J3" s="23">
        <v>1700</v>
      </c>
      <c r="K3" s="20">
        <v>100</v>
      </c>
      <c r="L3" s="25">
        <f t="shared" ref="L3:L66" si="0">J3*K3/100</f>
        <v>1700</v>
      </c>
      <c r="M3" s="25">
        <f t="shared" ref="M3:M66" si="1">J3*(100-K3)/100</f>
        <v>0</v>
      </c>
      <c r="N3" s="19" t="s">
        <v>1773</v>
      </c>
      <c r="O3" s="19" t="s">
        <v>31</v>
      </c>
      <c r="P3" s="20"/>
      <c r="Q3" s="19" t="s">
        <v>32</v>
      </c>
      <c r="R3" s="19" t="s">
        <v>33</v>
      </c>
      <c r="S3" s="19" t="s">
        <v>34</v>
      </c>
      <c r="T3" s="19" t="s">
        <v>1774</v>
      </c>
    </row>
    <row r="4" spans="1:20" x14ac:dyDescent="0.3">
      <c r="A4" s="19" t="s">
        <v>1768</v>
      </c>
      <c r="B4" s="20" t="s">
        <v>1769</v>
      </c>
      <c r="C4" s="19" t="s">
        <v>1775</v>
      </c>
      <c r="D4" s="19" t="s">
        <v>50</v>
      </c>
      <c r="E4" s="19" t="s">
        <v>25</v>
      </c>
      <c r="F4" s="19" t="s">
        <v>26</v>
      </c>
      <c r="G4" s="19" t="s">
        <v>38</v>
      </c>
      <c r="H4" s="19" t="s">
        <v>28</v>
      </c>
      <c r="I4" s="19" t="s">
        <v>51</v>
      </c>
      <c r="J4" s="23">
        <v>15756</v>
      </c>
      <c r="K4" s="20">
        <v>100</v>
      </c>
      <c r="L4" s="25">
        <f t="shared" si="0"/>
        <v>15756</v>
      </c>
      <c r="M4" s="25">
        <f t="shared" si="1"/>
        <v>0</v>
      </c>
      <c r="N4" s="19" t="s">
        <v>1776</v>
      </c>
      <c r="O4" s="19" t="s">
        <v>87</v>
      </c>
      <c r="P4" s="20"/>
      <c r="Q4" s="19" t="s">
        <v>32</v>
      </c>
      <c r="R4" s="19" t="s">
        <v>33</v>
      </c>
      <c r="S4" s="19" t="s">
        <v>34</v>
      </c>
      <c r="T4" s="19" t="s">
        <v>1777</v>
      </c>
    </row>
    <row r="5" spans="1:20" x14ac:dyDescent="0.3">
      <c r="A5" s="19" t="s">
        <v>1768</v>
      </c>
      <c r="B5" s="20" t="s">
        <v>1769</v>
      </c>
      <c r="C5" s="19" t="s">
        <v>1778</v>
      </c>
      <c r="D5" s="19" t="s">
        <v>24</v>
      </c>
      <c r="E5" s="19" t="s">
        <v>25</v>
      </c>
      <c r="F5" s="19" t="s">
        <v>26</v>
      </c>
      <c r="G5" s="19" t="s">
        <v>38</v>
      </c>
      <c r="H5" s="19" t="s">
        <v>28</v>
      </c>
      <c r="I5" s="19" t="s">
        <v>42</v>
      </c>
      <c r="J5" s="23">
        <v>6425</v>
      </c>
      <c r="K5" s="20">
        <v>30</v>
      </c>
      <c r="L5" s="25">
        <f t="shared" si="0"/>
        <v>1927.5</v>
      </c>
      <c r="M5" s="25">
        <f t="shared" si="1"/>
        <v>4497.5</v>
      </c>
      <c r="P5" s="20"/>
    </row>
    <row r="6" spans="1:20" x14ac:dyDescent="0.3">
      <c r="A6" s="19" t="s">
        <v>1768</v>
      </c>
      <c r="B6" s="20" t="s">
        <v>1769</v>
      </c>
      <c r="C6" s="19" t="s">
        <v>1779</v>
      </c>
      <c r="D6" s="19" t="s">
        <v>50</v>
      </c>
      <c r="E6" s="19" t="s">
        <v>25</v>
      </c>
      <c r="F6" s="19" t="s">
        <v>26</v>
      </c>
      <c r="G6" s="19" t="s">
        <v>1780</v>
      </c>
      <c r="H6" s="19" t="s">
        <v>28</v>
      </c>
      <c r="I6" s="19" t="s">
        <v>57</v>
      </c>
      <c r="J6" s="23">
        <v>1146</v>
      </c>
      <c r="K6" s="20">
        <v>100</v>
      </c>
      <c r="L6" s="25">
        <f t="shared" si="0"/>
        <v>1146</v>
      </c>
      <c r="M6" s="25">
        <f t="shared" si="1"/>
        <v>0</v>
      </c>
      <c r="N6" s="19" t="s">
        <v>1781</v>
      </c>
      <c r="O6" s="19" t="s">
        <v>31</v>
      </c>
      <c r="P6" s="20"/>
      <c r="Q6" s="19" t="s">
        <v>32</v>
      </c>
      <c r="R6" s="19" t="s">
        <v>33</v>
      </c>
      <c r="S6" s="19" t="s">
        <v>34</v>
      </c>
      <c r="T6" s="19" t="s">
        <v>1774</v>
      </c>
    </row>
    <row r="7" spans="1:20" x14ac:dyDescent="0.3">
      <c r="A7" s="19" t="s">
        <v>1768</v>
      </c>
      <c r="B7" s="20" t="s">
        <v>1769</v>
      </c>
      <c r="C7" s="19" t="s">
        <v>1782</v>
      </c>
      <c r="D7" s="19" t="s">
        <v>50</v>
      </c>
      <c r="E7" s="19" t="s">
        <v>25</v>
      </c>
      <c r="F7" s="19" t="s">
        <v>26</v>
      </c>
      <c r="G7" s="19" t="s">
        <v>1780</v>
      </c>
      <c r="H7" s="19" t="s">
        <v>28</v>
      </c>
      <c r="I7" s="19" t="s">
        <v>57</v>
      </c>
      <c r="J7" s="23">
        <v>1143</v>
      </c>
      <c r="K7" s="20">
        <v>100</v>
      </c>
      <c r="L7" s="25">
        <f t="shared" si="0"/>
        <v>1143</v>
      </c>
      <c r="M7" s="25">
        <f t="shared" si="1"/>
        <v>0</v>
      </c>
      <c r="N7" s="19" t="s">
        <v>1783</v>
      </c>
      <c r="O7" s="19" t="s">
        <v>31</v>
      </c>
      <c r="P7" s="20"/>
      <c r="Q7" s="19" t="s">
        <v>32</v>
      </c>
      <c r="R7" s="19" t="s">
        <v>33</v>
      </c>
      <c r="S7" s="19" t="s">
        <v>34</v>
      </c>
      <c r="T7" s="19" t="s">
        <v>1774</v>
      </c>
    </row>
    <row r="8" spans="1:20" x14ac:dyDescent="0.3">
      <c r="A8" s="19" t="s">
        <v>1768</v>
      </c>
      <c r="B8" s="20" t="s">
        <v>1769</v>
      </c>
      <c r="C8" s="19" t="s">
        <v>1784</v>
      </c>
      <c r="D8" s="19" t="s">
        <v>50</v>
      </c>
      <c r="E8" s="19" t="s">
        <v>25</v>
      </c>
      <c r="F8" s="19" t="s">
        <v>26</v>
      </c>
      <c r="G8" s="19" t="s">
        <v>1780</v>
      </c>
      <c r="H8" s="19" t="s">
        <v>28</v>
      </c>
      <c r="I8" s="19" t="s">
        <v>57</v>
      </c>
      <c r="J8" s="23">
        <v>1143</v>
      </c>
      <c r="K8" s="20">
        <v>100</v>
      </c>
      <c r="L8" s="25">
        <f t="shared" si="0"/>
        <v>1143</v>
      </c>
      <c r="M8" s="25">
        <f t="shared" si="1"/>
        <v>0</v>
      </c>
      <c r="N8" s="19" t="s">
        <v>1785</v>
      </c>
      <c r="O8" s="19" t="s">
        <v>31</v>
      </c>
      <c r="P8" s="20"/>
      <c r="Q8" s="19" t="s">
        <v>32</v>
      </c>
      <c r="R8" s="19" t="s">
        <v>33</v>
      </c>
      <c r="S8" s="19" t="s">
        <v>34</v>
      </c>
      <c r="T8" s="19" t="s">
        <v>1774</v>
      </c>
    </row>
    <row r="9" spans="1:20" x14ac:dyDescent="0.3">
      <c r="A9" s="19" t="s">
        <v>1768</v>
      </c>
      <c r="B9" s="20" t="s">
        <v>1769</v>
      </c>
      <c r="C9" s="19" t="s">
        <v>1786</v>
      </c>
      <c r="D9" s="19" t="s">
        <v>24</v>
      </c>
      <c r="E9" s="19" t="s">
        <v>25</v>
      </c>
      <c r="F9" s="19" t="s">
        <v>26</v>
      </c>
      <c r="G9" s="19" t="s">
        <v>1780</v>
      </c>
      <c r="H9" s="19" t="s">
        <v>28</v>
      </c>
      <c r="I9" s="19" t="s">
        <v>29</v>
      </c>
      <c r="J9" s="23">
        <v>1439</v>
      </c>
      <c r="K9" s="20">
        <v>46</v>
      </c>
      <c r="L9" s="25">
        <f t="shared" si="0"/>
        <v>661.94</v>
      </c>
      <c r="M9" s="25">
        <f t="shared" si="1"/>
        <v>777.06</v>
      </c>
      <c r="N9" s="19" t="s">
        <v>1787</v>
      </c>
      <c r="O9" s="19" t="s">
        <v>87</v>
      </c>
      <c r="P9" s="20"/>
      <c r="Q9" s="19" t="s">
        <v>32</v>
      </c>
      <c r="R9" s="19" t="s">
        <v>33</v>
      </c>
      <c r="S9" s="19" t="s">
        <v>34</v>
      </c>
      <c r="T9" s="19" t="s">
        <v>1788</v>
      </c>
    </row>
    <row r="10" spans="1:20" x14ac:dyDescent="0.3">
      <c r="A10" s="19" t="s">
        <v>1768</v>
      </c>
      <c r="B10" s="20" t="s">
        <v>1769</v>
      </c>
      <c r="C10" s="19" t="s">
        <v>1789</v>
      </c>
      <c r="D10" s="19" t="s">
        <v>24</v>
      </c>
      <c r="E10" s="19" t="s">
        <v>25</v>
      </c>
      <c r="F10" s="19" t="s">
        <v>26</v>
      </c>
      <c r="G10" s="19" t="s">
        <v>1780</v>
      </c>
      <c r="H10" s="19" t="s">
        <v>28</v>
      </c>
      <c r="I10" s="19" t="s">
        <v>29</v>
      </c>
      <c r="J10" s="23">
        <v>2406</v>
      </c>
      <c r="K10" s="20">
        <v>44</v>
      </c>
      <c r="L10" s="25">
        <f t="shared" si="0"/>
        <v>1058.6400000000001</v>
      </c>
      <c r="M10" s="25">
        <f t="shared" si="1"/>
        <v>1347.36</v>
      </c>
      <c r="N10" s="19" t="s">
        <v>1790</v>
      </c>
      <c r="O10" s="19" t="s">
        <v>31</v>
      </c>
      <c r="P10" s="20"/>
      <c r="Q10" s="19" t="s">
        <v>32</v>
      </c>
      <c r="R10" s="19" t="s">
        <v>33</v>
      </c>
      <c r="S10" s="19" t="s">
        <v>34</v>
      </c>
      <c r="T10" s="19" t="s">
        <v>1791</v>
      </c>
    </row>
    <row r="11" spans="1:20" x14ac:dyDescent="0.3">
      <c r="A11" s="19" t="s">
        <v>1768</v>
      </c>
      <c r="B11" s="20" t="s">
        <v>1769</v>
      </c>
      <c r="C11" s="19" t="s">
        <v>1792</v>
      </c>
      <c r="D11" s="19" t="s">
        <v>24</v>
      </c>
      <c r="E11" s="19" t="s">
        <v>25</v>
      </c>
      <c r="F11" s="19" t="s">
        <v>26</v>
      </c>
      <c r="G11" s="19" t="s">
        <v>1780</v>
      </c>
      <c r="H11" s="19" t="s">
        <v>28</v>
      </c>
      <c r="I11" s="19" t="s">
        <v>29</v>
      </c>
      <c r="J11" s="23">
        <v>20497</v>
      </c>
      <c r="K11" s="20">
        <v>27</v>
      </c>
      <c r="L11" s="25">
        <f t="shared" si="0"/>
        <v>5534.19</v>
      </c>
      <c r="M11" s="25">
        <f t="shared" si="1"/>
        <v>14962.81</v>
      </c>
      <c r="N11" s="19" t="s">
        <v>1793</v>
      </c>
      <c r="O11" s="19" t="s">
        <v>31</v>
      </c>
      <c r="P11" s="20"/>
      <c r="Q11" s="19" t="s">
        <v>32</v>
      </c>
      <c r="R11" s="19" t="s">
        <v>33</v>
      </c>
      <c r="S11" s="19" t="s">
        <v>34</v>
      </c>
      <c r="T11" s="19" t="s">
        <v>1791</v>
      </c>
    </row>
    <row r="12" spans="1:20" x14ac:dyDescent="0.3">
      <c r="A12" s="19" t="s">
        <v>1768</v>
      </c>
      <c r="B12" s="20" t="s">
        <v>1769</v>
      </c>
      <c r="C12" s="19" t="s">
        <v>1794</v>
      </c>
      <c r="D12" s="19" t="s">
        <v>24</v>
      </c>
      <c r="E12" s="19" t="s">
        <v>25</v>
      </c>
      <c r="F12" s="19" t="s">
        <v>26</v>
      </c>
      <c r="G12" s="19" t="s">
        <v>1780</v>
      </c>
      <c r="H12" s="19" t="s">
        <v>28</v>
      </c>
      <c r="I12" s="19" t="s">
        <v>29</v>
      </c>
      <c r="J12" s="23">
        <v>4722</v>
      </c>
      <c r="K12" s="20">
        <v>47</v>
      </c>
      <c r="L12" s="25">
        <f t="shared" si="0"/>
        <v>2219.34</v>
      </c>
      <c r="M12" s="25">
        <f t="shared" si="1"/>
        <v>2502.66</v>
      </c>
      <c r="N12" s="19" t="s">
        <v>1795</v>
      </c>
      <c r="O12" s="19" t="s">
        <v>31</v>
      </c>
      <c r="P12" s="20"/>
      <c r="Q12" s="19" t="s">
        <v>32</v>
      </c>
      <c r="R12" s="19" t="s">
        <v>33</v>
      </c>
      <c r="S12" s="19" t="s">
        <v>34</v>
      </c>
      <c r="T12" s="19" t="s">
        <v>1791</v>
      </c>
    </row>
    <row r="13" spans="1:20" x14ac:dyDescent="0.3">
      <c r="A13" s="19" t="s">
        <v>1768</v>
      </c>
      <c r="B13" s="20" t="s">
        <v>1769</v>
      </c>
      <c r="C13" s="19" t="s">
        <v>1796</v>
      </c>
      <c r="D13" s="19" t="s">
        <v>24</v>
      </c>
      <c r="E13" s="19" t="s">
        <v>25</v>
      </c>
      <c r="F13" s="19" t="s">
        <v>26</v>
      </c>
      <c r="G13" s="19" t="s">
        <v>1780</v>
      </c>
      <c r="H13" s="19" t="s">
        <v>28</v>
      </c>
      <c r="I13" s="19" t="s">
        <v>42</v>
      </c>
      <c r="J13" s="23">
        <v>3135</v>
      </c>
      <c r="K13" s="20">
        <v>46</v>
      </c>
      <c r="L13" s="25">
        <f t="shared" si="0"/>
        <v>1442.1</v>
      </c>
      <c r="M13" s="25">
        <f t="shared" si="1"/>
        <v>1692.9</v>
      </c>
      <c r="N13" s="19" t="s">
        <v>1797</v>
      </c>
      <c r="O13" s="19" t="s">
        <v>31</v>
      </c>
      <c r="P13" s="20"/>
      <c r="Q13" s="19" t="s">
        <v>32</v>
      </c>
      <c r="R13" s="19" t="s">
        <v>33</v>
      </c>
      <c r="S13" s="19" t="s">
        <v>34</v>
      </c>
      <c r="T13" s="19" t="s">
        <v>1791</v>
      </c>
    </row>
    <row r="14" spans="1:20" x14ac:dyDescent="0.3">
      <c r="A14" s="19" t="s">
        <v>1768</v>
      </c>
      <c r="B14" s="20" t="s">
        <v>1769</v>
      </c>
      <c r="C14" s="19" t="s">
        <v>1798</v>
      </c>
      <c r="D14" s="19" t="s">
        <v>24</v>
      </c>
      <c r="E14" s="19" t="s">
        <v>25</v>
      </c>
      <c r="F14" s="19" t="s">
        <v>26</v>
      </c>
      <c r="G14" s="19" t="s">
        <v>1780</v>
      </c>
      <c r="H14" s="19" t="s">
        <v>28</v>
      </c>
      <c r="I14" s="19" t="s">
        <v>29</v>
      </c>
      <c r="J14" s="23">
        <v>13074</v>
      </c>
      <c r="K14" s="20">
        <v>17</v>
      </c>
      <c r="L14" s="25">
        <f t="shared" si="0"/>
        <v>2222.58</v>
      </c>
      <c r="M14" s="25">
        <f t="shared" si="1"/>
        <v>10851.42</v>
      </c>
      <c r="N14" s="19" t="s">
        <v>1799</v>
      </c>
      <c r="O14" s="19" t="s">
        <v>31</v>
      </c>
      <c r="P14" s="20"/>
      <c r="Q14" s="19" t="s">
        <v>32</v>
      </c>
      <c r="R14" s="19" t="s">
        <v>33</v>
      </c>
      <c r="S14" s="19" t="s">
        <v>34</v>
      </c>
      <c r="T14" s="19" t="s">
        <v>1791</v>
      </c>
    </row>
    <row r="15" spans="1:20" x14ac:dyDescent="0.3">
      <c r="A15" s="19" t="s">
        <v>1768</v>
      </c>
      <c r="B15" s="20" t="s">
        <v>1769</v>
      </c>
      <c r="C15" s="19" t="s">
        <v>1800</v>
      </c>
      <c r="D15" s="19" t="s">
        <v>24</v>
      </c>
      <c r="E15" s="19" t="s">
        <v>25</v>
      </c>
      <c r="F15" s="19" t="s">
        <v>26</v>
      </c>
      <c r="G15" s="19" t="s">
        <v>1780</v>
      </c>
      <c r="H15" s="19" t="s">
        <v>28</v>
      </c>
      <c r="I15" s="19" t="s">
        <v>29</v>
      </c>
      <c r="J15" s="23">
        <v>5918</v>
      </c>
      <c r="K15" s="20">
        <v>25</v>
      </c>
      <c r="L15" s="25">
        <f t="shared" si="0"/>
        <v>1479.5</v>
      </c>
      <c r="M15" s="25">
        <f t="shared" si="1"/>
        <v>4438.5</v>
      </c>
      <c r="N15" s="19" t="s">
        <v>1801</v>
      </c>
      <c r="O15" s="19" t="s">
        <v>31</v>
      </c>
      <c r="P15" s="20"/>
      <c r="Q15" s="19" t="s">
        <v>32</v>
      </c>
      <c r="R15" s="19" t="s">
        <v>33</v>
      </c>
      <c r="S15" s="19" t="s">
        <v>34</v>
      </c>
      <c r="T15" s="19" t="s">
        <v>1403</v>
      </c>
    </row>
    <row r="16" spans="1:20" x14ac:dyDescent="0.3">
      <c r="A16" s="19" t="s">
        <v>1768</v>
      </c>
      <c r="B16" s="20" t="s">
        <v>1769</v>
      </c>
      <c r="C16" s="19" t="s">
        <v>1802</v>
      </c>
      <c r="D16" s="19" t="s">
        <v>24</v>
      </c>
      <c r="E16" s="19" t="s">
        <v>25</v>
      </c>
      <c r="F16" s="19" t="s">
        <v>26</v>
      </c>
      <c r="G16" s="19" t="s">
        <v>1780</v>
      </c>
      <c r="H16" s="19" t="s">
        <v>28</v>
      </c>
      <c r="I16" s="19" t="s">
        <v>29</v>
      </c>
      <c r="J16" s="23">
        <v>3072</v>
      </c>
      <c r="K16" s="20">
        <v>48</v>
      </c>
      <c r="L16" s="25">
        <f t="shared" si="0"/>
        <v>1474.56</v>
      </c>
      <c r="M16" s="25">
        <f t="shared" si="1"/>
        <v>1597.44</v>
      </c>
      <c r="N16" s="19" t="s">
        <v>1803</v>
      </c>
      <c r="O16" s="19" t="s">
        <v>31</v>
      </c>
      <c r="P16" s="20"/>
      <c r="Q16" s="19" t="s">
        <v>32</v>
      </c>
      <c r="R16" s="19" t="s">
        <v>33</v>
      </c>
      <c r="S16" s="19" t="s">
        <v>34</v>
      </c>
      <c r="T16" s="19" t="s">
        <v>1296</v>
      </c>
    </row>
    <row r="17" spans="1:20" x14ac:dyDescent="0.3">
      <c r="A17" s="19" t="s">
        <v>1768</v>
      </c>
      <c r="B17" s="20" t="s">
        <v>1769</v>
      </c>
      <c r="C17" s="19" t="s">
        <v>1804</v>
      </c>
      <c r="D17" s="19" t="s">
        <v>24</v>
      </c>
      <c r="E17" s="19" t="s">
        <v>25</v>
      </c>
      <c r="F17" s="19" t="s">
        <v>390</v>
      </c>
      <c r="G17" s="19" t="s">
        <v>1780</v>
      </c>
      <c r="H17" s="19" t="s">
        <v>28</v>
      </c>
      <c r="I17" s="19" t="s">
        <v>29</v>
      </c>
      <c r="J17" s="23">
        <v>4184</v>
      </c>
      <c r="K17" s="20">
        <v>47</v>
      </c>
      <c r="L17" s="25">
        <f t="shared" si="0"/>
        <v>1966.48</v>
      </c>
      <c r="M17" s="25">
        <f t="shared" si="1"/>
        <v>2217.52</v>
      </c>
      <c r="N17" s="19" t="s">
        <v>1805</v>
      </c>
      <c r="O17" s="19" t="s">
        <v>31</v>
      </c>
      <c r="P17" s="20"/>
      <c r="Q17" s="19" t="s">
        <v>32</v>
      </c>
      <c r="R17" s="19" t="s">
        <v>33</v>
      </c>
      <c r="S17" s="19" t="s">
        <v>34</v>
      </c>
      <c r="T17" s="19" t="s">
        <v>1296</v>
      </c>
    </row>
    <row r="18" spans="1:20" x14ac:dyDescent="0.3">
      <c r="A18" s="19" t="s">
        <v>1768</v>
      </c>
      <c r="B18" s="20" t="s">
        <v>1769</v>
      </c>
      <c r="C18" s="19" t="s">
        <v>1806</v>
      </c>
      <c r="D18" s="19" t="s">
        <v>50</v>
      </c>
      <c r="E18" s="19" t="s">
        <v>25</v>
      </c>
      <c r="F18" s="19" t="s">
        <v>26</v>
      </c>
      <c r="G18" s="19" t="s">
        <v>1780</v>
      </c>
      <c r="H18" s="19" t="s">
        <v>28</v>
      </c>
      <c r="I18" s="19" t="s">
        <v>57</v>
      </c>
      <c r="J18" s="23">
        <v>3009</v>
      </c>
      <c r="K18" s="20">
        <v>100</v>
      </c>
      <c r="L18" s="25">
        <f t="shared" si="0"/>
        <v>3009</v>
      </c>
      <c r="M18" s="25">
        <f t="shared" si="1"/>
        <v>0</v>
      </c>
      <c r="N18" s="19" t="s">
        <v>1807</v>
      </c>
      <c r="O18" s="19" t="s">
        <v>31</v>
      </c>
      <c r="P18" s="20"/>
      <c r="Q18" s="19" t="s">
        <v>32</v>
      </c>
      <c r="R18" s="19" t="s">
        <v>33</v>
      </c>
      <c r="S18" s="19" t="s">
        <v>34</v>
      </c>
      <c r="T18" s="19" t="s">
        <v>1296</v>
      </c>
    </row>
    <row r="19" spans="1:20" x14ac:dyDescent="0.3">
      <c r="A19" s="19" t="s">
        <v>1768</v>
      </c>
      <c r="B19" s="20" t="s">
        <v>1769</v>
      </c>
      <c r="C19" s="19" t="s">
        <v>1808</v>
      </c>
      <c r="D19" s="19" t="s">
        <v>24</v>
      </c>
      <c r="E19" s="19" t="s">
        <v>25</v>
      </c>
      <c r="F19" s="19" t="s">
        <v>26</v>
      </c>
      <c r="G19" s="19" t="s">
        <v>1780</v>
      </c>
      <c r="H19" s="19" t="s">
        <v>28</v>
      </c>
      <c r="I19" s="19" t="s">
        <v>29</v>
      </c>
      <c r="J19" s="23">
        <v>5763</v>
      </c>
      <c r="K19" s="20">
        <v>49</v>
      </c>
      <c r="L19" s="25">
        <f t="shared" si="0"/>
        <v>2823.87</v>
      </c>
      <c r="M19" s="25">
        <f t="shared" si="1"/>
        <v>2939.13</v>
      </c>
      <c r="N19" s="19" t="s">
        <v>1809</v>
      </c>
      <c r="O19" s="19" t="s">
        <v>31</v>
      </c>
      <c r="P19" s="20"/>
      <c r="Q19" s="19" t="s">
        <v>32</v>
      </c>
      <c r="R19" s="19" t="s">
        <v>33</v>
      </c>
      <c r="S19" s="19" t="s">
        <v>34</v>
      </c>
      <c r="T19" s="19" t="s">
        <v>1296</v>
      </c>
    </row>
    <row r="20" spans="1:20" x14ac:dyDescent="0.3">
      <c r="A20" s="19" t="s">
        <v>1768</v>
      </c>
      <c r="B20" s="20" t="s">
        <v>1769</v>
      </c>
      <c r="C20" s="19" t="s">
        <v>1810</v>
      </c>
      <c r="D20" s="19" t="s">
        <v>24</v>
      </c>
      <c r="E20" s="19" t="s">
        <v>25</v>
      </c>
      <c r="F20" s="19" t="s">
        <v>26</v>
      </c>
      <c r="G20" s="19" t="s">
        <v>1780</v>
      </c>
      <c r="H20" s="19" t="s">
        <v>28</v>
      </c>
      <c r="I20" s="19" t="s">
        <v>29</v>
      </c>
      <c r="J20" s="23">
        <v>213</v>
      </c>
      <c r="K20" s="20">
        <v>41</v>
      </c>
      <c r="L20" s="25">
        <f t="shared" si="0"/>
        <v>87.33</v>
      </c>
      <c r="M20" s="25">
        <f t="shared" si="1"/>
        <v>125.67</v>
      </c>
      <c r="N20" s="19" t="s">
        <v>1812</v>
      </c>
      <c r="O20" s="19" t="s">
        <v>31</v>
      </c>
      <c r="P20" s="20"/>
      <c r="Q20" s="19" t="s">
        <v>32</v>
      </c>
      <c r="R20" s="19" t="s">
        <v>33</v>
      </c>
      <c r="S20" s="19" t="s">
        <v>34</v>
      </c>
      <c r="T20" s="19" t="s">
        <v>1811</v>
      </c>
    </row>
    <row r="21" spans="1:20" x14ac:dyDescent="0.3">
      <c r="A21" s="19" t="s">
        <v>1768</v>
      </c>
      <c r="B21" s="20" t="s">
        <v>1769</v>
      </c>
      <c r="C21" s="19" t="s">
        <v>1813</v>
      </c>
      <c r="D21" s="19" t="s">
        <v>24</v>
      </c>
      <c r="E21" s="19" t="s">
        <v>25</v>
      </c>
      <c r="F21" s="19" t="s">
        <v>26</v>
      </c>
      <c r="G21" s="19" t="s">
        <v>1780</v>
      </c>
      <c r="H21" s="19" t="s">
        <v>28</v>
      </c>
      <c r="I21" s="19" t="s">
        <v>29</v>
      </c>
      <c r="J21" s="23">
        <v>7546</v>
      </c>
      <c r="K21" s="20">
        <v>29</v>
      </c>
      <c r="L21" s="25">
        <f t="shared" si="0"/>
        <v>2188.34</v>
      </c>
      <c r="M21" s="25">
        <f t="shared" si="1"/>
        <v>5357.66</v>
      </c>
      <c r="N21" s="19" t="s">
        <v>1814</v>
      </c>
      <c r="O21" s="19" t="s">
        <v>31</v>
      </c>
      <c r="P21" s="20"/>
      <c r="Q21" s="19" t="s">
        <v>32</v>
      </c>
      <c r="R21" s="19" t="s">
        <v>33</v>
      </c>
      <c r="S21" s="19" t="s">
        <v>34</v>
      </c>
      <c r="T21" s="19" t="s">
        <v>1403</v>
      </c>
    </row>
    <row r="22" spans="1:20" x14ac:dyDescent="0.3">
      <c r="A22" s="19" t="s">
        <v>1768</v>
      </c>
      <c r="B22" s="20" t="s">
        <v>1769</v>
      </c>
      <c r="C22" s="19" t="s">
        <v>1815</v>
      </c>
      <c r="D22" s="19" t="s">
        <v>24</v>
      </c>
      <c r="E22" s="19" t="s">
        <v>25</v>
      </c>
      <c r="F22" s="19" t="s">
        <v>26</v>
      </c>
      <c r="G22" s="19" t="s">
        <v>1780</v>
      </c>
      <c r="H22" s="19" t="s">
        <v>28</v>
      </c>
      <c r="I22" s="19" t="s">
        <v>42</v>
      </c>
      <c r="J22" s="23">
        <v>39292</v>
      </c>
      <c r="K22" s="20">
        <v>31</v>
      </c>
      <c r="L22" s="25">
        <f t="shared" si="0"/>
        <v>12180.52</v>
      </c>
      <c r="M22" s="25">
        <f t="shared" si="1"/>
        <v>27111.48</v>
      </c>
      <c r="N22" s="19" t="s">
        <v>1816</v>
      </c>
      <c r="O22" s="19" t="s">
        <v>31</v>
      </c>
      <c r="P22" s="20"/>
      <c r="Q22" s="19" t="s">
        <v>32</v>
      </c>
      <c r="R22" s="19" t="s">
        <v>33</v>
      </c>
      <c r="S22" s="19" t="s">
        <v>34</v>
      </c>
      <c r="T22" s="19" t="s">
        <v>1403</v>
      </c>
    </row>
    <row r="23" spans="1:20" x14ac:dyDescent="0.3">
      <c r="A23" s="19" t="s">
        <v>1768</v>
      </c>
      <c r="B23" s="20" t="s">
        <v>1769</v>
      </c>
      <c r="C23" s="19" t="s">
        <v>1817</v>
      </c>
      <c r="D23" s="19" t="s">
        <v>24</v>
      </c>
      <c r="E23" s="19" t="s">
        <v>25</v>
      </c>
      <c r="F23" s="19" t="s">
        <v>26</v>
      </c>
      <c r="G23" s="19" t="s">
        <v>1780</v>
      </c>
      <c r="H23" s="19" t="s">
        <v>28</v>
      </c>
      <c r="I23" s="19" t="s">
        <v>29</v>
      </c>
      <c r="J23" s="23">
        <v>18094</v>
      </c>
      <c r="K23" s="20">
        <v>29</v>
      </c>
      <c r="L23" s="25">
        <f t="shared" si="0"/>
        <v>5247.26</v>
      </c>
      <c r="M23" s="25">
        <f t="shared" si="1"/>
        <v>12846.74</v>
      </c>
      <c r="P23" s="20"/>
    </row>
    <row r="24" spans="1:20" x14ac:dyDescent="0.3">
      <c r="A24" s="19" t="s">
        <v>1768</v>
      </c>
      <c r="B24" s="20" t="s">
        <v>1769</v>
      </c>
      <c r="C24" s="19" t="s">
        <v>1818</v>
      </c>
      <c r="D24" s="19" t="s">
        <v>24</v>
      </c>
      <c r="E24" s="19" t="s">
        <v>25</v>
      </c>
      <c r="F24" s="19" t="s">
        <v>26</v>
      </c>
      <c r="G24" s="19" t="s">
        <v>1780</v>
      </c>
      <c r="H24" s="19" t="s">
        <v>28</v>
      </c>
      <c r="I24" s="19" t="s">
        <v>29</v>
      </c>
      <c r="J24" s="23">
        <v>363</v>
      </c>
      <c r="K24" s="20">
        <v>41</v>
      </c>
      <c r="L24" s="25">
        <f t="shared" si="0"/>
        <v>148.83000000000001</v>
      </c>
      <c r="M24" s="25">
        <f t="shared" si="1"/>
        <v>214.17</v>
      </c>
      <c r="N24" s="19" t="s">
        <v>1819</v>
      </c>
      <c r="O24" s="19" t="s">
        <v>31</v>
      </c>
      <c r="P24" s="20"/>
      <c r="Q24" s="19" t="s">
        <v>32</v>
      </c>
      <c r="R24" s="19" t="s">
        <v>33</v>
      </c>
      <c r="S24" s="19" t="s">
        <v>34</v>
      </c>
      <c r="T24" s="19" t="s">
        <v>1811</v>
      </c>
    </row>
    <row r="25" spans="1:20" x14ac:dyDescent="0.3">
      <c r="A25" s="19" t="s">
        <v>1768</v>
      </c>
      <c r="B25" s="20" t="s">
        <v>1769</v>
      </c>
      <c r="C25" s="19" t="s">
        <v>1820</v>
      </c>
      <c r="D25" s="19" t="s">
        <v>24</v>
      </c>
      <c r="E25" s="19" t="s">
        <v>25</v>
      </c>
      <c r="F25" s="19" t="s">
        <v>26</v>
      </c>
      <c r="G25" s="19" t="s">
        <v>1780</v>
      </c>
      <c r="H25" s="19" t="s">
        <v>28</v>
      </c>
      <c r="I25" s="19" t="s">
        <v>42</v>
      </c>
      <c r="J25" s="23">
        <v>3544</v>
      </c>
      <c r="K25" s="20">
        <v>26</v>
      </c>
      <c r="L25" s="25">
        <f t="shared" si="0"/>
        <v>921.44</v>
      </c>
      <c r="M25" s="25">
        <f t="shared" si="1"/>
        <v>2622.56</v>
      </c>
      <c r="N25" s="19" t="s">
        <v>1821</v>
      </c>
      <c r="O25" s="19" t="s">
        <v>31</v>
      </c>
      <c r="P25" s="20"/>
      <c r="Q25" s="19" t="s">
        <v>32</v>
      </c>
      <c r="R25" s="19" t="s">
        <v>33</v>
      </c>
      <c r="S25" s="19" t="s">
        <v>34</v>
      </c>
      <c r="T25" s="19" t="s">
        <v>1403</v>
      </c>
    </row>
    <row r="26" spans="1:20" x14ac:dyDescent="0.3">
      <c r="A26" s="19" t="s">
        <v>1768</v>
      </c>
      <c r="B26" s="20" t="s">
        <v>1769</v>
      </c>
      <c r="C26" s="19" t="s">
        <v>1822</v>
      </c>
      <c r="D26" s="19" t="s">
        <v>24</v>
      </c>
      <c r="E26" s="19" t="s">
        <v>25</v>
      </c>
      <c r="F26" s="19" t="s">
        <v>26</v>
      </c>
      <c r="G26" s="19" t="s">
        <v>1780</v>
      </c>
      <c r="H26" s="19" t="s">
        <v>28</v>
      </c>
      <c r="I26" s="19" t="s">
        <v>29</v>
      </c>
      <c r="J26" s="23">
        <v>322</v>
      </c>
      <c r="K26" s="20">
        <v>41</v>
      </c>
      <c r="L26" s="25">
        <f t="shared" si="0"/>
        <v>132.02000000000001</v>
      </c>
      <c r="M26" s="25">
        <f t="shared" si="1"/>
        <v>189.98</v>
      </c>
      <c r="N26" s="19" t="s">
        <v>1823</v>
      </c>
      <c r="O26" s="19" t="s">
        <v>31</v>
      </c>
      <c r="P26" s="20"/>
      <c r="Q26" s="19" t="s">
        <v>32</v>
      </c>
      <c r="R26" s="19" t="s">
        <v>33</v>
      </c>
      <c r="S26" s="19" t="s">
        <v>34</v>
      </c>
      <c r="T26" s="19" t="s">
        <v>1791</v>
      </c>
    </row>
    <row r="27" spans="1:20" x14ac:dyDescent="0.3">
      <c r="A27" s="19" t="s">
        <v>1768</v>
      </c>
      <c r="B27" s="20" t="s">
        <v>1769</v>
      </c>
      <c r="C27" s="19" t="s">
        <v>1824</v>
      </c>
      <c r="E27" s="19" t="s">
        <v>25</v>
      </c>
      <c r="F27" s="19" t="s">
        <v>278</v>
      </c>
      <c r="G27" s="19" t="s">
        <v>1780</v>
      </c>
      <c r="H27" s="19" t="s">
        <v>28</v>
      </c>
      <c r="I27" s="19" t="s">
        <v>29</v>
      </c>
      <c r="J27" s="23">
        <v>3106</v>
      </c>
      <c r="K27" s="20">
        <v>52</v>
      </c>
      <c r="L27" s="25">
        <f t="shared" si="0"/>
        <v>1615.12</v>
      </c>
      <c r="M27" s="25">
        <f t="shared" si="1"/>
        <v>1490.88</v>
      </c>
      <c r="N27" s="19" t="s">
        <v>1825</v>
      </c>
      <c r="O27" s="19" t="s">
        <v>31</v>
      </c>
      <c r="P27" s="20"/>
      <c r="Q27" s="19" t="s">
        <v>32</v>
      </c>
      <c r="R27" s="19" t="s">
        <v>33</v>
      </c>
      <c r="S27" s="19" t="s">
        <v>34</v>
      </c>
      <c r="T27" s="19" t="s">
        <v>1403</v>
      </c>
    </row>
    <row r="28" spans="1:20" x14ac:dyDescent="0.3">
      <c r="A28" s="19" t="s">
        <v>1768</v>
      </c>
      <c r="B28" s="20" t="s">
        <v>1769</v>
      </c>
      <c r="C28" s="19" t="s">
        <v>1826</v>
      </c>
      <c r="D28" s="19" t="s">
        <v>24</v>
      </c>
      <c r="E28" s="19" t="s">
        <v>25</v>
      </c>
      <c r="F28" s="19" t="s">
        <v>26</v>
      </c>
      <c r="G28" s="19" t="s">
        <v>1827</v>
      </c>
      <c r="H28" s="19" t="s">
        <v>28</v>
      </c>
      <c r="I28" s="19" t="s">
        <v>42</v>
      </c>
      <c r="J28" s="23">
        <v>521</v>
      </c>
      <c r="K28" s="20">
        <v>47</v>
      </c>
      <c r="L28" s="25">
        <f t="shared" si="0"/>
        <v>244.87</v>
      </c>
      <c r="M28" s="25">
        <f t="shared" si="1"/>
        <v>276.13</v>
      </c>
      <c r="N28" s="19" t="s">
        <v>1828</v>
      </c>
      <c r="O28" s="19" t="s">
        <v>87</v>
      </c>
      <c r="P28" s="20"/>
      <c r="Q28" s="19" t="s">
        <v>32</v>
      </c>
      <c r="R28" s="19" t="s">
        <v>33</v>
      </c>
      <c r="S28" s="19" t="s">
        <v>34</v>
      </c>
      <c r="T28" s="19" t="s">
        <v>571</v>
      </c>
    </row>
    <row r="29" spans="1:20" x14ac:dyDescent="0.3">
      <c r="A29" s="19" t="s">
        <v>1768</v>
      </c>
      <c r="B29" s="20" t="s">
        <v>1769</v>
      </c>
      <c r="C29" s="19" t="s">
        <v>1829</v>
      </c>
      <c r="D29" s="19" t="s">
        <v>24</v>
      </c>
      <c r="E29" s="19" t="s">
        <v>25</v>
      </c>
      <c r="F29" s="19" t="s">
        <v>26</v>
      </c>
      <c r="G29" s="19" t="s">
        <v>1827</v>
      </c>
      <c r="H29" s="19" t="s">
        <v>28</v>
      </c>
      <c r="I29" s="19" t="s">
        <v>42</v>
      </c>
      <c r="J29" s="23">
        <v>767</v>
      </c>
      <c r="K29" s="20">
        <v>46</v>
      </c>
      <c r="L29" s="25">
        <f t="shared" si="0"/>
        <v>352.82</v>
      </c>
      <c r="M29" s="25">
        <f t="shared" si="1"/>
        <v>414.18</v>
      </c>
      <c r="N29" s="19" t="s">
        <v>1830</v>
      </c>
      <c r="O29" s="19" t="s">
        <v>31</v>
      </c>
      <c r="P29" s="20"/>
      <c r="Q29" s="19" t="s">
        <v>32</v>
      </c>
      <c r="R29" s="19" t="s">
        <v>33</v>
      </c>
      <c r="S29" s="19" t="s">
        <v>34</v>
      </c>
      <c r="T29" s="19" t="s">
        <v>571</v>
      </c>
    </row>
    <row r="30" spans="1:20" x14ac:dyDescent="0.3">
      <c r="A30" s="19" t="s">
        <v>1768</v>
      </c>
      <c r="B30" s="20" t="s">
        <v>1769</v>
      </c>
      <c r="C30" s="19" t="s">
        <v>1831</v>
      </c>
      <c r="D30" s="19" t="s">
        <v>24</v>
      </c>
      <c r="E30" s="19" t="s">
        <v>25</v>
      </c>
      <c r="F30" s="19" t="s">
        <v>26</v>
      </c>
      <c r="G30" s="19" t="s">
        <v>1827</v>
      </c>
      <c r="H30" s="19" t="s">
        <v>28</v>
      </c>
      <c r="I30" s="19" t="s">
        <v>29</v>
      </c>
      <c r="J30" s="23">
        <v>8609</v>
      </c>
      <c r="K30" s="20">
        <v>29</v>
      </c>
      <c r="L30" s="25">
        <f t="shared" si="0"/>
        <v>2496.61</v>
      </c>
      <c r="M30" s="25">
        <f t="shared" si="1"/>
        <v>6112.39</v>
      </c>
      <c r="N30" s="19" t="s">
        <v>1832</v>
      </c>
      <c r="O30" s="19" t="s">
        <v>31</v>
      </c>
      <c r="P30" s="20"/>
      <c r="Q30" s="19" t="s">
        <v>32</v>
      </c>
      <c r="R30" s="19" t="s">
        <v>33</v>
      </c>
      <c r="S30" s="19" t="s">
        <v>34</v>
      </c>
      <c r="T30" s="19" t="s">
        <v>571</v>
      </c>
    </row>
    <row r="31" spans="1:20" x14ac:dyDescent="0.3">
      <c r="A31" s="19" t="s">
        <v>1768</v>
      </c>
      <c r="B31" s="20" t="s">
        <v>1769</v>
      </c>
      <c r="C31" s="19" t="s">
        <v>1833</v>
      </c>
      <c r="D31" s="19" t="s">
        <v>24</v>
      </c>
      <c r="E31" s="19" t="s">
        <v>25</v>
      </c>
      <c r="F31" s="19" t="s">
        <v>26</v>
      </c>
      <c r="G31" s="19" t="s">
        <v>1827</v>
      </c>
      <c r="H31" s="19" t="s">
        <v>28</v>
      </c>
      <c r="I31" s="19" t="s">
        <v>29</v>
      </c>
      <c r="J31" s="23">
        <v>3262</v>
      </c>
      <c r="K31" s="20">
        <v>51</v>
      </c>
      <c r="L31" s="25">
        <f t="shared" si="0"/>
        <v>1663.62</v>
      </c>
      <c r="M31" s="25">
        <f t="shared" si="1"/>
        <v>1598.38</v>
      </c>
      <c r="P31" s="20"/>
    </row>
    <row r="32" spans="1:20" x14ac:dyDescent="0.3">
      <c r="A32" s="19" t="s">
        <v>1768</v>
      </c>
      <c r="B32" s="20" t="s">
        <v>1769</v>
      </c>
      <c r="C32" s="19" t="s">
        <v>1834</v>
      </c>
      <c r="D32" s="19" t="s">
        <v>24</v>
      </c>
      <c r="E32" s="19" t="s">
        <v>25</v>
      </c>
      <c r="F32" s="19" t="s">
        <v>26</v>
      </c>
      <c r="G32" s="19" t="s">
        <v>1827</v>
      </c>
      <c r="H32" s="19" t="s">
        <v>28</v>
      </c>
      <c r="I32" s="19" t="s">
        <v>29</v>
      </c>
      <c r="J32" s="23">
        <v>2160</v>
      </c>
      <c r="K32" s="20">
        <v>34</v>
      </c>
      <c r="L32" s="25">
        <f t="shared" si="0"/>
        <v>734.4</v>
      </c>
      <c r="M32" s="25">
        <f t="shared" si="1"/>
        <v>1425.6</v>
      </c>
      <c r="P32" s="20"/>
    </row>
    <row r="33" spans="1:20" x14ac:dyDescent="0.3">
      <c r="A33" s="19" t="s">
        <v>1768</v>
      </c>
      <c r="B33" s="20" t="s">
        <v>1769</v>
      </c>
      <c r="C33" s="19" t="s">
        <v>1835</v>
      </c>
      <c r="D33" s="19" t="s">
        <v>24</v>
      </c>
      <c r="E33" s="19" t="s">
        <v>25</v>
      </c>
      <c r="F33" s="19" t="s">
        <v>26</v>
      </c>
      <c r="G33" s="19" t="s">
        <v>1827</v>
      </c>
      <c r="H33" s="19" t="s">
        <v>28</v>
      </c>
      <c r="I33" s="19" t="s">
        <v>29</v>
      </c>
      <c r="J33" s="23">
        <v>27877</v>
      </c>
      <c r="K33" s="20">
        <v>29</v>
      </c>
      <c r="L33" s="25">
        <f t="shared" si="0"/>
        <v>8084.33</v>
      </c>
      <c r="M33" s="25">
        <f t="shared" si="1"/>
        <v>19792.669999999998</v>
      </c>
      <c r="N33" s="19" t="s">
        <v>1836</v>
      </c>
      <c r="O33" s="19" t="s">
        <v>31</v>
      </c>
      <c r="P33" s="20"/>
      <c r="Q33" s="19" t="s">
        <v>32</v>
      </c>
      <c r="R33" s="19" t="s">
        <v>33</v>
      </c>
      <c r="S33" s="19" t="s">
        <v>34</v>
      </c>
      <c r="T33" s="19" t="s">
        <v>1791</v>
      </c>
    </row>
    <row r="34" spans="1:20" x14ac:dyDescent="0.3">
      <c r="A34" s="19" t="s">
        <v>1768</v>
      </c>
      <c r="B34" s="20" t="s">
        <v>1769</v>
      </c>
      <c r="C34" s="19" t="s">
        <v>1837</v>
      </c>
      <c r="D34" s="19" t="s">
        <v>24</v>
      </c>
      <c r="E34" s="19" t="s">
        <v>25</v>
      </c>
      <c r="F34" s="19" t="s">
        <v>26</v>
      </c>
      <c r="G34" s="19" t="s">
        <v>1827</v>
      </c>
      <c r="H34" s="19" t="s">
        <v>28</v>
      </c>
      <c r="I34" s="19" t="s">
        <v>29</v>
      </c>
      <c r="J34" s="23">
        <v>2518</v>
      </c>
      <c r="K34" s="20">
        <v>49</v>
      </c>
      <c r="L34" s="25">
        <f t="shared" si="0"/>
        <v>1233.82</v>
      </c>
      <c r="M34" s="25">
        <f t="shared" si="1"/>
        <v>1284.18</v>
      </c>
      <c r="N34" s="19" t="s">
        <v>1838</v>
      </c>
      <c r="O34" s="19" t="s">
        <v>31</v>
      </c>
      <c r="P34" s="20"/>
      <c r="Q34" s="19" t="s">
        <v>32</v>
      </c>
      <c r="R34" s="19" t="s">
        <v>33</v>
      </c>
      <c r="S34" s="19" t="s">
        <v>34</v>
      </c>
      <c r="T34" s="19" t="s">
        <v>1791</v>
      </c>
    </row>
    <row r="35" spans="1:20" x14ac:dyDescent="0.3">
      <c r="A35" s="19" t="s">
        <v>1768</v>
      </c>
      <c r="B35" s="20" t="s">
        <v>1769</v>
      </c>
      <c r="C35" s="19" t="s">
        <v>1839</v>
      </c>
      <c r="D35" s="19" t="s">
        <v>24</v>
      </c>
      <c r="E35" s="19" t="s">
        <v>25</v>
      </c>
      <c r="F35" s="19" t="s">
        <v>26</v>
      </c>
      <c r="G35" s="19" t="s">
        <v>1827</v>
      </c>
      <c r="H35" s="19" t="s">
        <v>28</v>
      </c>
      <c r="I35" s="19" t="s">
        <v>29</v>
      </c>
      <c r="J35" s="23">
        <v>2888</v>
      </c>
      <c r="K35" s="20">
        <v>49</v>
      </c>
      <c r="L35" s="25">
        <f t="shared" si="0"/>
        <v>1415.12</v>
      </c>
      <c r="M35" s="25">
        <f t="shared" si="1"/>
        <v>1472.88</v>
      </c>
      <c r="P35" s="20"/>
    </row>
    <row r="36" spans="1:20" x14ac:dyDescent="0.3">
      <c r="A36" s="19" t="s">
        <v>1768</v>
      </c>
      <c r="B36" s="20" t="s">
        <v>1769</v>
      </c>
      <c r="C36" s="19" t="s">
        <v>1840</v>
      </c>
      <c r="D36" s="19" t="s">
        <v>24</v>
      </c>
      <c r="E36" s="19" t="s">
        <v>25</v>
      </c>
      <c r="F36" s="19" t="s">
        <v>26</v>
      </c>
      <c r="G36" s="19" t="s">
        <v>1827</v>
      </c>
      <c r="H36" s="19" t="s">
        <v>28</v>
      </c>
      <c r="I36" s="19" t="s">
        <v>42</v>
      </c>
      <c r="J36" s="23">
        <v>7145</v>
      </c>
      <c r="K36" s="20">
        <v>47</v>
      </c>
      <c r="L36" s="25">
        <f t="shared" si="0"/>
        <v>3358.15</v>
      </c>
      <c r="M36" s="25">
        <f t="shared" si="1"/>
        <v>3786.85</v>
      </c>
      <c r="N36" s="19" t="s">
        <v>1841</v>
      </c>
      <c r="O36" s="19" t="s">
        <v>31</v>
      </c>
      <c r="P36" s="20"/>
      <c r="Q36" s="19" t="s">
        <v>32</v>
      </c>
      <c r="R36" s="19" t="s">
        <v>33</v>
      </c>
      <c r="S36" s="19" t="s">
        <v>34</v>
      </c>
      <c r="T36" s="19" t="s">
        <v>1811</v>
      </c>
    </row>
    <row r="37" spans="1:20" x14ac:dyDescent="0.3">
      <c r="A37" s="19" t="s">
        <v>1768</v>
      </c>
      <c r="B37" s="20" t="s">
        <v>1769</v>
      </c>
      <c r="C37" s="19" t="s">
        <v>1842</v>
      </c>
      <c r="D37" s="19" t="s">
        <v>24</v>
      </c>
      <c r="E37" s="19" t="s">
        <v>25</v>
      </c>
      <c r="F37" s="19" t="s">
        <v>26</v>
      </c>
      <c r="G37" s="19" t="s">
        <v>1827</v>
      </c>
      <c r="H37" s="19" t="s">
        <v>28</v>
      </c>
      <c r="I37" s="19" t="s">
        <v>29</v>
      </c>
      <c r="J37" s="23">
        <v>120</v>
      </c>
      <c r="K37" s="20">
        <v>46</v>
      </c>
      <c r="L37" s="25">
        <f t="shared" si="0"/>
        <v>55.2</v>
      </c>
      <c r="M37" s="25">
        <f t="shared" si="1"/>
        <v>64.8</v>
      </c>
      <c r="N37" s="19" t="s">
        <v>1843</v>
      </c>
      <c r="O37" s="19" t="s">
        <v>31</v>
      </c>
      <c r="P37" s="20"/>
      <c r="Q37" s="19" t="s">
        <v>32</v>
      </c>
      <c r="R37" s="19" t="s">
        <v>33</v>
      </c>
      <c r="S37" s="19" t="s">
        <v>34</v>
      </c>
      <c r="T37" s="19" t="s">
        <v>1811</v>
      </c>
    </row>
    <row r="38" spans="1:20" x14ac:dyDescent="0.3">
      <c r="A38" s="19" t="s">
        <v>1768</v>
      </c>
      <c r="B38" s="20" t="s">
        <v>1769</v>
      </c>
      <c r="C38" s="19" t="s">
        <v>1844</v>
      </c>
      <c r="D38" s="19" t="s">
        <v>24</v>
      </c>
      <c r="E38" s="19" t="s">
        <v>25</v>
      </c>
      <c r="F38" s="19" t="s">
        <v>26</v>
      </c>
      <c r="G38" s="19" t="s">
        <v>1827</v>
      </c>
      <c r="H38" s="19" t="s">
        <v>28</v>
      </c>
      <c r="I38" s="19" t="s">
        <v>29</v>
      </c>
      <c r="J38" s="23">
        <v>17545</v>
      </c>
      <c r="K38" s="20">
        <v>30</v>
      </c>
      <c r="L38" s="25">
        <f t="shared" si="0"/>
        <v>5263.5</v>
      </c>
      <c r="M38" s="25">
        <f t="shared" si="1"/>
        <v>12281.5</v>
      </c>
      <c r="N38" s="19" t="s">
        <v>1845</v>
      </c>
      <c r="O38" s="19" t="s">
        <v>31</v>
      </c>
      <c r="P38" s="20"/>
      <c r="Q38" s="19" t="s">
        <v>32</v>
      </c>
      <c r="R38" s="19" t="s">
        <v>33</v>
      </c>
      <c r="S38" s="19" t="s">
        <v>34</v>
      </c>
      <c r="T38" s="19" t="s">
        <v>1403</v>
      </c>
    </row>
    <row r="39" spans="1:20" x14ac:dyDescent="0.3">
      <c r="A39" s="19" t="s">
        <v>1768</v>
      </c>
      <c r="B39" s="20" t="s">
        <v>1769</v>
      </c>
      <c r="C39" s="19" t="s">
        <v>1846</v>
      </c>
      <c r="D39" s="19" t="s">
        <v>24</v>
      </c>
      <c r="E39" s="19" t="s">
        <v>25</v>
      </c>
      <c r="F39" s="19" t="s">
        <v>26</v>
      </c>
      <c r="G39" s="19" t="s">
        <v>1827</v>
      </c>
      <c r="H39" s="19" t="s">
        <v>28</v>
      </c>
      <c r="I39" s="19" t="s">
        <v>29</v>
      </c>
      <c r="J39" s="23">
        <v>2635</v>
      </c>
      <c r="K39" s="20">
        <v>47</v>
      </c>
      <c r="L39" s="25">
        <f t="shared" si="0"/>
        <v>1238.45</v>
      </c>
      <c r="M39" s="25">
        <f t="shared" si="1"/>
        <v>1396.55</v>
      </c>
      <c r="N39" s="19" t="s">
        <v>1847</v>
      </c>
      <c r="O39" s="19" t="s">
        <v>31</v>
      </c>
      <c r="P39" s="20"/>
      <c r="Q39" s="19" t="s">
        <v>32</v>
      </c>
      <c r="R39" s="19" t="s">
        <v>33</v>
      </c>
      <c r="S39" s="19" t="s">
        <v>34</v>
      </c>
      <c r="T39" s="19" t="s">
        <v>1791</v>
      </c>
    </row>
    <row r="40" spans="1:20" x14ac:dyDescent="0.3">
      <c r="A40" s="19" t="s">
        <v>1768</v>
      </c>
      <c r="B40" s="20" t="s">
        <v>1769</v>
      </c>
      <c r="C40" s="19" t="s">
        <v>1848</v>
      </c>
      <c r="D40" s="19" t="s">
        <v>24</v>
      </c>
      <c r="E40" s="19" t="s">
        <v>25</v>
      </c>
      <c r="F40" s="19" t="s">
        <v>26</v>
      </c>
      <c r="G40" s="19" t="s">
        <v>1827</v>
      </c>
      <c r="H40" s="19" t="s">
        <v>28</v>
      </c>
      <c r="I40" s="19" t="s">
        <v>29</v>
      </c>
      <c r="J40" s="23">
        <v>2760</v>
      </c>
      <c r="K40" s="20">
        <v>54</v>
      </c>
      <c r="L40" s="25">
        <f t="shared" si="0"/>
        <v>1490.4</v>
      </c>
      <c r="M40" s="25">
        <f t="shared" si="1"/>
        <v>1269.5999999999999</v>
      </c>
      <c r="N40" s="19" t="s">
        <v>1849</v>
      </c>
      <c r="O40" s="19" t="s">
        <v>31</v>
      </c>
      <c r="P40" s="20"/>
      <c r="Q40" s="19" t="s">
        <v>32</v>
      </c>
      <c r="R40" s="19" t="s">
        <v>33</v>
      </c>
      <c r="S40" s="19" t="s">
        <v>34</v>
      </c>
      <c r="T40" s="19" t="s">
        <v>1296</v>
      </c>
    </row>
    <row r="41" spans="1:20" x14ac:dyDescent="0.3">
      <c r="A41" s="19" t="s">
        <v>1768</v>
      </c>
      <c r="B41" s="20" t="s">
        <v>1769</v>
      </c>
      <c r="C41" s="19" t="s">
        <v>1850</v>
      </c>
      <c r="D41" s="19" t="s">
        <v>24</v>
      </c>
      <c r="E41" s="19" t="s">
        <v>25</v>
      </c>
      <c r="F41" s="19" t="s">
        <v>26</v>
      </c>
      <c r="G41" s="19" t="s">
        <v>1827</v>
      </c>
      <c r="H41" s="19" t="s">
        <v>28</v>
      </c>
      <c r="I41" s="19" t="s">
        <v>42</v>
      </c>
      <c r="J41" s="23">
        <v>208</v>
      </c>
      <c r="K41" s="20">
        <v>46</v>
      </c>
      <c r="L41" s="25">
        <f t="shared" si="0"/>
        <v>95.68</v>
      </c>
      <c r="M41" s="25">
        <f t="shared" si="1"/>
        <v>112.32</v>
      </c>
      <c r="N41" s="19" t="s">
        <v>1851</v>
      </c>
      <c r="O41" s="19" t="s">
        <v>31</v>
      </c>
      <c r="P41" s="20"/>
      <c r="Q41" s="19" t="s">
        <v>32</v>
      </c>
      <c r="R41" s="19" t="s">
        <v>33</v>
      </c>
      <c r="S41" s="19" t="s">
        <v>34</v>
      </c>
      <c r="T41" s="19" t="s">
        <v>1852</v>
      </c>
    </row>
    <row r="42" spans="1:20" x14ac:dyDescent="0.3">
      <c r="A42" s="19" t="s">
        <v>1768</v>
      </c>
      <c r="B42" s="20" t="s">
        <v>1769</v>
      </c>
      <c r="C42" s="19" t="s">
        <v>1853</v>
      </c>
      <c r="D42" s="19" t="s">
        <v>24</v>
      </c>
      <c r="E42" s="19" t="s">
        <v>25</v>
      </c>
      <c r="F42" s="19" t="s">
        <v>26</v>
      </c>
      <c r="G42" s="19" t="s">
        <v>1827</v>
      </c>
      <c r="H42" s="19" t="s">
        <v>28</v>
      </c>
      <c r="I42" s="19" t="s">
        <v>42</v>
      </c>
      <c r="J42" s="23">
        <v>9602</v>
      </c>
      <c r="K42" s="20">
        <v>51</v>
      </c>
      <c r="L42" s="25">
        <f t="shared" si="0"/>
        <v>4897.0200000000004</v>
      </c>
      <c r="M42" s="25">
        <f t="shared" si="1"/>
        <v>4704.9799999999996</v>
      </c>
      <c r="N42" s="19" t="s">
        <v>1854</v>
      </c>
      <c r="O42" s="19" t="s">
        <v>87</v>
      </c>
      <c r="P42" s="20"/>
      <c r="Q42" s="19" t="s">
        <v>32</v>
      </c>
      <c r="R42" s="19" t="s">
        <v>33</v>
      </c>
      <c r="S42" s="19" t="s">
        <v>34</v>
      </c>
      <c r="T42" s="19" t="s">
        <v>1777</v>
      </c>
    </row>
    <row r="43" spans="1:20" x14ac:dyDescent="0.3">
      <c r="A43" s="19" t="s">
        <v>1768</v>
      </c>
      <c r="B43" s="20" t="s">
        <v>1769</v>
      </c>
      <c r="C43" s="19" t="s">
        <v>1855</v>
      </c>
      <c r="D43" s="19" t="s">
        <v>24</v>
      </c>
      <c r="E43" s="19" t="s">
        <v>25</v>
      </c>
      <c r="F43" s="19" t="s">
        <v>26</v>
      </c>
      <c r="G43" s="19" t="s">
        <v>570</v>
      </c>
      <c r="H43" s="19" t="s">
        <v>28</v>
      </c>
      <c r="I43" s="19" t="s">
        <v>42</v>
      </c>
      <c r="J43" s="23">
        <v>8871</v>
      </c>
      <c r="K43" s="20">
        <v>46</v>
      </c>
      <c r="L43" s="25">
        <f t="shared" si="0"/>
        <v>4080.66</v>
      </c>
      <c r="M43" s="25">
        <f t="shared" si="1"/>
        <v>4790.34</v>
      </c>
      <c r="N43" s="19" t="s">
        <v>1856</v>
      </c>
      <c r="O43" s="19" t="s">
        <v>31</v>
      </c>
      <c r="P43" s="20"/>
      <c r="Q43" s="19" t="s">
        <v>32</v>
      </c>
      <c r="R43" s="19" t="s">
        <v>33</v>
      </c>
      <c r="S43" s="19" t="s">
        <v>34</v>
      </c>
      <c r="T43" s="19" t="s">
        <v>1777</v>
      </c>
    </row>
    <row r="44" spans="1:20" x14ac:dyDescent="0.3">
      <c r="A44" s="19" t="s">
        <v>1768</v>
      </c>
      <c r="B44" s="20" t="s">
        <v>1769</v>
      </c>
      <c r="C44" s="19" t="s">
        <v>1857</v>
      </c>
      <c r="D44" s="19" t="s">
        <v>24</v>
      </c>
      <c r="E44" s="19" t="s">
        <v>25</v>
      </c>
      <c r="F44" s="19" t="s">
        <v>26</v>
      </c>
      <c r="G44" s="19" t="s">
        <v>570</v>
      </c>
      <c r="H44" s="19" t="s">
        <v>28</v>
      </c>
      <c r="I44" s="19" t="s">
        <v>29</v>
      </c>
      <c r="J44" s="23">
        <v>18225</v>
      </c>
      <c r="K44" s="20">
        <v>28</v>
      </c>
      <c r="L44" s="25">
        <f t="shared" si="0"/>
        <v>5103</v>
      </c>
      <c r="M44" s="25">
        <f t="shared" si="1"/>
        <v>13122</v>
      </c>
      <c r="P44" s="20"/>
    </row>
    <row r="45" spans="1:20" x14ac:dyDescent="0.3">
      <c r="A45" s="19" t="s">
        <v>1768</v>
      </c>
      <c r="B45" s="20" t="s">
        <v>1769</v>
      </c>
      <c r="C45" s="19" t="s">
        <v>1858</v>
      </c>
      <c r="D45" s="19" t="s">
        <v>24</v>
      </c>
      <c r="E45" s="19" t="s">
        <v>25</v>
      </c>
      <c r="F45" s="19" t="s">
        <v>26</v>
      </c>
      <c r="G45" s="19" t="s">
        <v>570</v>
      </c>
      <c r="H45" s="19" t="s">
        <v>28</v>
      </c>
      <c r="I45" s="19" t="s">
        <v>29</v>
      </c>
      <c r="J45" s="23">
        <v>884</v>
      </c>
      <c r="K45" s="20">
        <v>42</v>
      </c>
      <c r="L45" s="25">
        <f t="shared" si="0"/>
        <v>371.28</v>
      </c>
      <c r="M45" s="25">
        <f t="shared" si="1"/>
        <v>512.72</v>
      </c>
      <c r="N45" s="19" t="s">
        <v>1859</v>
      </c>
      <c r="O45" s="19" t="s">
        <v>31</v>
      </c>
      <c r="P45" s="20"/>
      <c r="Q45" s="19" t="s">
        <v>32</v>
      </c>
      <c r="R45" s="19" t="s">
        <v>33</v>
      </c>
      <c r="S45" s="19" t="s">
        <v>34</v>
      </c>
      <c r="T45" s="19" t="s">
        <v>1791</v>
      </c>
    </row>
    <row r="46" spans="1:20" x14ac:dyDescent="0.3">
      <c r="A46" s="19" t="s">
        <v>1768</v>
      </c>
      <c r="B46" s="20" t="s">
        <v>1769</v>
      </c>
      <c r="C46" s="19" t="s">
        <v>1860</v>
      </c>
      <c r="D46" s="19" t="s">
        <v>24</v>
      </c>
      <c r="E46" s="19" t="s">
        <v>25</v>
      </c>
      <c r="F46" s="19" t="s">
        <v>26</v>
      </c>
      <c r="G46" s="19" t="s">
        <v>570</v>
      </c>
      <c r="H46" s="19" t="s">
        <v>28</v>
      </c>
      <c r="I46" s="19" t="s">
        <v>42</v>
      </c>
      <c r="J46" s="23">
        <v>2234</v>
      </c>
      <c r="K46" s="20">
        <v>41</v>
      </c>
      <c r="L46" s="25">
        <f t="shared" si="0"/>
        <v>915.94</v>
      </c>
      <c r="M46" s="25">
        <f t="shared" si="1"/>
        <v>1318.06</v>
      </c>
      <c r="N46" s="19" t="s">
        <v>1861</v>
      </c>
      <c r="O46" s="19" t="s">
        <v>31</v>
      </c>
      <c r="P46" s="20"/>
      <c r="Q46" s="19" t="s">
        <v>32</v>
      </c>
      <c r="R46" s="19" t="s">
        <v>33</v>
      </c>
      <c r="S46" s="19" t="s">
        <v>34</v>
      </c>
      <c r="T46" s="19" t="s">
        <v>1852</v>
      </c>
    </row>
    <row r="47" spans="1:20" x14ac:dyDescent="0.3">
      <c r="A47" s="19" t="s">
        <v>1768</v>
      </c>
      <c r="B47" s="20" t="s">
        <v>1769</v>
      </c>
      <c r="C47" s="19" t="s">
        <v>1862</v>
      </c>
      <c r="D47" s="19" t="s">
        <v>24</v>
      </c>
      <c r="E47" s="19" t="s">
        <v>25</v>
      </c>
      <c r="F47" s="19" t="s">
        <v>26</v>
      </c>
      <c r="G47" s="19" t="s">
        <v>570</v>
      </c>
      <c r="H47" s="19" t="s">
        <v>28</v>
      </c>
      <c r="I47" s="19" t="s">
        <v>42</v>
      </c>
      <c r="J47" s="23">
        <v>10458</v>
      </c>
      <c r="K47" s="20">
        <v>49</v>
      </c>
      <c r="L47" s="25">
        <f t="shared" si="0"/>
        <v>5124.42</v>
      </c>
      <c r="M47" s="25">
        <f t="shared" si="1"/>
        <v>5333.58</v>
      </c>
      <c r="N47" s="19" t="s">
        <v>1864</v>
      </c>
      <c r="O47" s="19" t="s">
        <v>31</v>
      </c>
      <c r="P47" s="20"/>
      <c r="Q47" s="19" t="s">
        <v>32</v>
      </c>
      <c r="R47" s="19" t="s">
        <v>33</v>
      </c>
      <c r="S47" s="19" t="s">
        <v>34</v>
      </c>
      <c r="T47" s="19" t="s">
        <v>1852</v>
      </c>
    </row>
    <row r="48" spans="1:20" x14ac:dyDescent="0.3">
      <c r="A48" s="19" t="s">
        <v>1768</v>
      </c>
      <c r="B48" s="20" t="s">
        <v>1769</v>
      </c>
      <c r="C48" s="19" t="s">
        <v>1865</v>
      </c>
      <c r="D48" s="19" t="s">
        <v>24</v>
      </c>
      <c r="E48" s="19" t="s">
        <v>25</v>
      </c>
      <c r="F48" s="19" t="s">
        <v>26</v>
      </c>
      <c r="G48" s="19" t="s">
        <v>570</v>
      </c>
      <c r="H48" s="19" t="s">
        <v>28</v>
      </c>
      <c r="I48" s="19" t="s">
        <v>42</v>
      </c>
      <c r="J48" s="23">
        <v>6831</v>
      </c>
      <c r="K48" s="20">
        <v>50</v>
      </c>
      <c r="L48" s="25">
        <f t="shared" si="0"/>
        <v>3415.5</v>
      </c>
      <c r="M48" s="25">
        <f t="shared" si="1"/>
        <v>3415.5</v>
      </c>
      <c r="N48" s="19" t="s">
        <v>1866</v>
      </c>
      <c r="O48" s="19" t="s">
        <v>31</v>
      </c>
      <c r="P48" s="20"/>
      <c r="Q48" s="19" t="s">
        <v>32</v>
      </c>
      <c r="R48" s="19" t="s">
        <v>33</v>
      </c>
      <c r="S48" s="19" t="s">
        <v>34</v>
      </c>
      <c r="T48" s="19" t="s">
        <v>1852</v>
      </c>
    </row>
    <row r="49" spans="1:20" x14ac:dyDescent="0.3">
      <c r="A49" s="19" t="s">
        <v>1768</v>
      </c>
      <c r="B49" s="20" t="s">
        <v>1769</v>
      </c>
      <c r="C49" s="19" t="s">
        <v>1867</v>
      </c>
      <c r="E49" s="19" t="s">
        <v>25</v>
      </c>
      <c r="F49" s="19" t="s">
        <v>26</v>
      </c>
      <c r="G49" s="19" t="s">
        <v>570</v>
      </c>
      <c r="H49" s="19" t="s">
        <v>28</v>
      </c>
      <c r="I49" s="19" t="s">
        <v>57</v>
      </c>
      <c r="J49" s="23">
        <v>879</v>
      </c>
      <c r="K49" s="20">
        <v>100</v>
      </c>
      <c r="L49" s="25">
        <f t="shared" si="0"/>
        <v>879</v>
      </c>
      <c r="M49" s="25">
        <f t="shared" si="1"/>
        <v>0</v>
      </c>
      <c r="N49" s="19" t="s">
        <v>1868</v>
      </c>
      <c r="O49" s="19" t="s">
        <v>31</v>
      </c>
      <c r="P49" s="20"/>
      <c r="Q49" s="19" t="s">
        <v>32</v>
      </c>
      <c r="R49" s="19" t="s">
        <v>33</v>
      </c>
      <c r="S49" s="19" t="s">
        <v>34</v>
      </c>
      <c r="T49" s="19" t="s">
        <v>557</v>
      </c>
    </row>
    <row r="50" spans="1:20" x14ac:dyDescent="0.3">
      <c r="A50" s="19" t="s">
        <v>1768</v>
      </c>
      <c r="B50" s="20" t="s">
        <v>1769</v>
      </c>
      <c r="C50" s="19" t="s">
        <v>1869</v>
      </c>
      <c r="E50" s="19" t="s">
        <v>25</v>
      </c>
      <c r="F50" s="19" t="s">
        <v>26</v>
      </c>
      <c r="G50" s="19" t="s">
        <v>570</v>
      </c>
      <c r="H50" s="19" t="s">
        <v>28</v>
      </c>
      <c r="I50" s="19" t="s">
        <v>57</v>
      </c>
      <c r="J50" s="23">
        <v>879</v>
      </c>
      <c r="K50" s="20">
        <v>100</v>
      </c>
      <c r="L50" s="25">
        <f t="shared" si="0"/>
        <v>879</v>
      </c>
      <c r="M50" s="25">
        <f t="shared" si="1"/>
        <v>0</v>
      </c>
      <c r="N50" s="19" t="s">
        <v>1870</v>
      </c>
      <c r="O50" s="19" t="s">
        <v>31</v>
      </c>
      <c r="P50" s="20"/>
      <c r="Q50" s="19" t="s">
        <v>32</v>
      </c>
      <c r="R50" s="19" t="s">
        <v>33</v>
      </c>
      <c r="S50" s="19" t="s">
        <v>34</v>
      </c>
      <c r="T50" s="19" t="s">
        <v>557</v>
      </c>
    </row>
    <row r="51" spans="1:20" x14ac:dyDescent="0.3">
      <c r="A51" s="19" t="s">
        <v>1768</v>
      </c>
      <c r="B51" s="20" t="s">
        <v>1769</v>
      </c>
      <c r="C51" s="19" t="s">
        <v>1871</v>
      </c>
      <c r="E51" s="19" t="s">
        <v>25</v>
      </c>
      <c r="F51" s="19" t="s">
        <v>26</v>
      </c>
      <c r="G51" s="19" t="s">
        <v>570</v>
      </c>
      <c r="H51" s="19" t="s">
        <v>28</v>
      </c>
      <c r="I51" s="19" t="s">
        <v>57</v>
      </c>
      <c r="J51" s="23">
        <v>879</v>
      </c>
      <c r="K51" s="20">
        <v>100</v>
      </c>
      <c r="L51" s="25">
        <f t="shared" si="0"/>
        <v>879</v>
      </c>
      <c r="M51" s="25">
        <f t="shared" si="1"/>
        <v>0</v>
      </c>
      <c r="N51" s="19" t="s">
        <v>1872</v>
      </c>
      <c r="O51" s="19" t="s">
        <v>31</v>
      </c>
      <c r="P51" s="20"/>
      <c r="Q51" s="19" t="s">
        <v>32</v>
      </c>
      <c r="R51" s="19" t="s">
        <v>33</v>
      </c>
      <c r="S51" s="19" t="s">
        <v>34</v>
      </c>
      <c r="T51" s="19" t="s">
        <v>557</v>
      </c>
    </row>
    <row r="52" spans="1:20" x14ac:dyDescent="0.3">
      <c r="A52" s="19" t="s">
        <v>1768</v>
      </c>
      <c r="B52" s="20" t="s">
        <v>1769</v>
      </c>
      <c r="C52" s="19" t="s">
        <v>1873</v>
      </c>
      <c r="E52" s="19" t="s">
        <v>25</v>
      </c>
      <c r="F52" s="19" t="s">
        <v>26</v>
      </c>
      <c r="G52" s="19" t="s">
        <v>570</v>
      </c>
      <c r="H52" s="19" t="s">
        <v>28</v>
      </c>
      <c r="I52" s="19" t="s">
        <v>57</v>
      </c>
      <c r="J52" s="23">
        <v>879</v>
      </c>
      <c r="K52" s="20">
        <v>100</v>
      </c>
      <c r="L52" s="25">
        <f t="shared" si="0"/>
        <v>879</v>
      </c>
      <c r="M52" s="25">
        <f t="shared" si="1"/>
        <v>0</v>
      </c>
      <c r="N52" s="19" t="s">
        <v>1874</v>
      </c>
      <c r="O52" s="19" t="s">
        <v>31</v>
      </c>
      <c r="P52" s="20"/>
      <c r="Q52" s="19" t="s">
        <v>32</v>
      </c>
      <c r="R52" s="19" t="s">
        <v>33</v>
      </c>
      <c r="S52" s="19" t="s">
        <v>34</v>
      </c>
      <c r="T52" s="19" t="s">
        <v>557</v>
      </c>
    </row>
    <row r="53" spans="1:20" x14ac:dyDescent="0.3">
      <c r="A53" s="19" t="s">
        <v>1768</v>
      </c>
      <c r="B53" s="20" t="s">
        <v>1769</v>
      </c>
      <c r="C53" s="19" t="s">
        <v>1875</v>
      </c>
      <c r="E53" s="19" t="s">
        <v>25</v>
      </c>
      <c r="F53" s="19" t="s">
        <v>26</v>
      </c>
      <c r="G53" s="19" t="s">
        <v>570</v>
      </c>
      <c r="H53" s="19" t="s">
        <v>28</v>
      </c>
      <c r="I53" s="19" t="s">
        <v>57</v>
      </c>
      <c r="J53" s="23">
        <v>879</v>
      </c>
      <c r="K53" s="20">
        <v>100</v>
      </c>
      <c r="L53" s="25">
        <f t="shared" si="0"/>
        <v>879</v>
      </c>
      <c r="M53" s="25">
        <f t="shared" si="1"/>
        <v>0</v>
      </c>
      <c r="N53" s="19" t="s">
        <v>1876</v>
      </c>
      <c r="O53" s="19" t="s">
        <v>31</v>
      </c>
      <c r="P53" s="20"/>
      <c r="Q53" s="19" t="s">
        <v>32</v>
      </c>
      <c r="R53" s="19" t="s">
        <v>33</v>
      </c>
      <c r="S53" s="19" t="s">
        <v>34</v>
      </c>
      <c r="T53" s="19" t="s">
        <v>557</v>
      </c>
    </row>
    <row r="54" spans="1:20" x14ac:dyDescent="0.3">
      <c r="A54" s="19" t="s">
        <v>1768</v>
      </c>
      <c r="B54" s="20" t="s">
        <v>1769</v>
      </c>
      <c r="C54" s="19" t="s">
        <v>1877</v>
      </c>
      <c r="D54" s="19" t="s">
        <v>24</v>
      </c>
      <c r="E54" s="19" t="s">
        <v>25</v>
      </c>
      <c r="F54" s="19" t="s">
        <v>26</v>
      </c>
      <c r="G54" s="19" t="s">
        <v>570</v>
      </c>
      <c r="H54" s="19" t="s">
        <v>28</v>
      </c>
      <c r="I54" s="19" t="s">
        <v>42</v>
      </c>
      <c r="J54" s="23">
        <v>5288</v>
      </c>
      <c r="K54" s="20">
        <v>47</v>
      </c>
      <c r="L54" s="25">
        <f t="shared" si="0"/>
        <v>2485.36</v>
      </c>
      <c r="M54" s="25">
        <f t="shared" si="1"/>
        <v>2802.64</v>
      </c>
      <c r="N54" s="19" t="s">
        <v>1878</v>
      </c>
      <c r="O54" s="19" t="s">
        <v>31</v>
      </c>
      <c r="P54" s="20"/>
      <c r="Q54" s="19" t="s">
        <v>32</v>
      </c>
      <c r="R54" s="19" t="s">
        <v>33</v>
      </c>
      <c r="S54" s="19" t="s">
        <v>34</v>
      </c>
      <c r="T54" s="19" t="s">
        <v>1852</v>
      </c>
    </row>
    <row r="55" spans="1:20" x14ac:dyDescent="0.3">
      <c r="A55" s="19" t="s">
        <v>1768</v>
      </c>
      <c r="B55" s="20" t="s">
        <v>1769</v>
      </c>
      <c r="C55" s="19" t="s">
        <v>1879</v>
      </c>
      <c r="D55" s="19" t="s">
        <v>24</v>
      </c>
      <c r="E55" s="19" t="s">
        <v>25</v>
      </c>
      <c r="F55" s="19" t="s">
        <v>26</v>
      </c>
      <c r="G55" s="19" t="s">
        <v>570</v>
      </c>
      <c r="H55" s="19" t="s">
        <v>28</v>
      </c>
      <c r="I55" s="19" t="s">
        <v>29</v>
      </c>
      <c r="J55" s="23">
        <v>9537</v>
      </c>
      <c r="K55" s="20">
        <v>36</v>
      </c>
      <c r="L55" s="25">
        <f t="shared" si="0"/>
        <v>3433.32</v>
      </c>
      <c r="M55" s="25">
        <f t="shared" si="1"/>
        <v>6103.68</v>
      </c>
      <c r="N55" s="19" t="s">
        <v>1880</v>
      </c>
      <c r="O55" s="19" t="s">
        <v>31</v>
      </c>
      <c r="P55" s="20"/>
      <c r="Q55" s="19" t="s">
        <v>32</v>
      </c>
      <c r="R55" s="19" t="s">
        <v>33</v>
      </c>
      <c r="S55" s="19" t="s">
        <v>34</v>
      </c>
      <c r="T55" s="19" t="s">
        <v>1403</v>
      </c>
    </row>
    <row r="56" spans="1:20" x14ac:dyDescent="0.3">
      <c r="A56" s="19" t="s">
        <v>1768</v>
      </c>
      <c r="B56" s="20" t="s">
        <v>1769</v>
      </c>
      <c r="C56" s="19" t="s">
        <v>1881</v>
      </c>
      <c r="D56" s="19" t="s">
        <v>24</v>
      </c>
      <c r="E56" s="19" t="s">
        <v>25</v>
      </c>
      <c r="F56" s="19" t="s">
        <v>26</v>
      </c>
      <c r="G56" s="19" t="s">
        <v>570</v>
      </c>
      <c r="H56" s="19" t="s">
        <v>28</v>
      </c>
      <c r="I56" s="19" t="s">
        <v>42</v>
      </c>
      <c r="J56" s="23">
        <v>3544</v>
      </c>
      <c r="K56" s="20">
        <v>28</v>
      </c>
      <c r="L56" s="25">
        <f t="shared" si="0"/>
        <v>992.32</v>
      </c>
      <c r="M56" s="25">
        <f t="shared" si="1"/>
        <v>2551.6799999999998</v>
      </c>
      <c r="N56" s="19" t="s">
        <v>1882</v>
      </c>
      <c r="O56" s="19" t="s">
        <v>31</v>
      </c>
      <c r="P56" s="20"/>
      <c r="Q56" s="19" t="s">
        <v>32</v>
      </c>
      <c r="R56" s="19" t="s">
        <v>33</v>
      </c>
      <c r="S56" s="19" t="s">
        <v>34</v>
      </c>
      <c r="T56" s="19" t="s">
        <v>1403</v>
      </c>
    </row>
    <row r="57" spans="1:20" x14ac:dyDescent="0.3">
      <c r="A57" s="19" t="s">
        <v>1768</v>
      </c>
      <c r="B57" s="20" t="s">
        <v>1769</v>
      </c>
      <c r="C57" s="19" t="s">
        <v>1883</v>
      </c>
      <c r="D57" s="19" t="s">
        <v>24</v>
      </c>
      <c r="E57" s="19" t="s">
        <v>25</v>
      </c>
      <c r="F57" s="19" t="s">
        <v>26</v>
      </c>
      <c r="G57" s="19" t="s">
        <v>570</v>
      </c>
      <c r="H57" s="19" t="s">
        <v>28</v>
      </c>
      <c r="I57" s="19" t="s">
        <v>29</v>
      </c>
      <c r="J57" s="23">
        <v>7018</v>
      </c>
      <c r="K57" s="20">
        <v>35</v>
      </c>
      <c r="L57" s="25">
        <f t="shared" si="0"/>
        <v>2456.3000000000002</v>
      </c>
      <c r="M57" s="25">
        <f t="shared" si="1"/>
        <v>4561.7</v>
      </c>
      <c r="P57" s="20"/>
    </row>
    <row r="58" spans="1:20" x14ac:dyDescent="0.3">
      <c r="A58" s="19" t="s">
        <v>1768</v>
      </c>
      <c r="B58" s="20" t="s">
        <v>1769</v>
      </c>
      <c r="C58" s="19" t="s">
        <v>1884</v>
      </c>
      <c r="D58" s="19" t="s">
        <v>50</v>
      </c>
      <c r="E58" s="19" t="s">
        <v>25</v>
      </c>
      <c r="F58" s="19" t="s">
        <v>26</v>
      </c>
      <c r="G58" s="19" t="s">
        <v>570</v>
      </c>
      <c r="H58" s="19" t="s">
        <v>28</v>
      </c>
      <c r="I58" s="19" t="s">
        <v>57</v>
      </c>
      <c r="J58" s="23">
        <v>3540</v>
      </c>
      <c r="K58" s="20">
        <v>100</v>
      </c>
      <c r="L58" s="25">
        <f t="shared" si="0"/>
        <v>3540</v>
      </c>
      <c r="M58" s="25">
        <f t="shared" si="1"/>
        <v>0</v>
      </c>
      <c r="P58" s="20"/>
    </row>
    <row r="59" spans="1:20" x14ac:dyDescent="0.3">
      <c r="A59" s="19" t="s">
        <v>1768</v>
      </c>
      <c r="B59" s="20" t="s">
        <v>1769</v>
      </c>
      <c r="C59" s="19" t="s">
        <v>1885</v>
      </c>
      <c r="D59" s="19" t="s">
        <v>24</v>
      </c>
      <c r="E59" s="19" t="s">
        <v>25</v>
      </c>
      <c r="F59" s="19" t="s">
        <v>26</v>
      </c>
      <c r="G59" s="19" t="s">
        <v>570</v>
      </c>
      <c r="H59" s="19" t="s">
        <v>28</v>
      </c>
      <c r="I59" s="19" t="s">
        <v>29</v>
      </c>
      <c r="J59" s="23">
        <v>2444</v>
      </c>
      <c r="K59" s="20">
        <v>26</v>
      </c>
      <c r="L59" s="25">
        <f t="shared" si="0"/>
        <v>635.44000000000005</v>
      </c>
      <c r="M59" s="25">
        <f t="shared" si="1"/>
        <v>1808.56</v>
      </c>
      <c r="P59" s="20"/>
    </row>
    <row r="60" spans="1:20" x14ac:dyDescent="0.3">
      <c r="A60" s="19" t="s">
        <v>1768</v>
      </c>
      <c r="B60" s="20" t="s">
        <v>1769</v>
      </c>
      <c r="C60" s="19" t="s">
        <v>1886</v>
      </c>
      <c r="D60" s="19" t="s">
        <v>24</v>
      </c>
      <c r="E60" s="19" t="s">
        <v>25</v>
      </c>
      <c r="F60" s="19" t="s">
        <v>26</v>
      </c>
      <c r="G60" s="19" t="s">
        <v>570</v>
      </c>
      <c r="H60" s="19" t="s">
        <v>28</v>
      </c>
      <c r="I60" s="19" t="s">
        <v>29</v>
      </c>
      <c r="J60" s="23">
        <v>11797</v>
      </c>
      <c r="K60" s="20">
        <v>27</v>
      </c>
      <c r="L60" s="25">
        <f t="shared" si="0"/>
        <v>3185.19</v>
      </c>
      <c r="M60" s="25">
        <f t="shared" si="1"/>
        <v>8611.81</v>
      </c>
      <c r="N60" s="19" t="s">
        <v>1887</v>
      </c>
      <c r="O60" s="19" t="s">
        <v>31</v>
      </c>
      <c r="P60" s="20"/>
      <c r="Q60" s="19" t="s">
        <v>32</v>
      </c>
      <c r="R60" s="19" t="s">
        <v>33</v>
      </c>
      <c r="S60" s="19" t="s">
        <v>34</v>
      </c>
      <c r="T60" s="19" t="s">
        <v>1406</v>
      </c>
    </row>
    <row r="61" spans="1:20" x14ac:dyDescent="0.3">
      <c r="A61" s="19" t="s">
        <v>1768</v>
      </c>
      <c r="B61" s="20" t="s">
        <v>1769</v>
      </c>
      <c r="C61" s="19" t="s">
        <v>1888</v>
      </c>
      <c r="D61" s="19" t="s">
        <v>24</v>
      </c>
      <c r="E61" s="19" t="s">
        <v>25</v>
      </c>
      <c r="F61" s="19" t="s">
        <v>26</v>
      </c>
      <c r="G61" s="19" t="s">
        <v>570</v>
      </c>
      <c r="H61" s="19" t="s">
        <v>28</v>
      </c>
      <c r="I61" s="19" t="s">
        <v>29</v>
      </c>
      <c r="J61" s="23">
        <v>680</v>
      </c>
      <c r="K61" s="20">
        <v>42</v>
      </c>
      <c r="L61" s="25">
        <f t="shared" si="0"/>
        <v>285.60000000000002</v>
      </c>
      <c r="M61" s="25">
        <f t="shared" si="1"/>
        <v>394.4</v>
      </c>
      <c r="N61" s="19" t="s">
        <v>1889</v>
      </c>
      <c r="O61" s="19" t="s">
        <v>31</v>
      </c>
      <c r="P61" s="20"/>
      <c r="Q61" s="19" t="s">
        <v>32</v>
      </c>
      <c r="R61" s="19" t="s">
        <v>33</v>
      </c>
      <c r="S61" s="19" t="s">
        <v>34</v>
      </c>
      <c r="T61" s="19" t="s">
        <v>1811</v>
      </c>
    </row>
    <row r="62" spans="1:20" x14ac:dyDescent="0.3">
      <c r="A62" s="19" t="s">
        <v>1768</v>
      </c>
      <c r="B62" s="20" t="s">
        <v>1769</v>
      </c>
      <c r="C62" s="19" t="s">
        <v>1890</v>
      </c>
      <c r="D62" s="19" t="s">
        <v>24</v>
      </c>
      <c r="E62" s="19" t="s">
        <v>25</v>
      </c>
      <c r="F62" s="19" t="s">
        <v>26</v>
      </c>
      <c r="G62" s="19" t="s">
        <v>570</v>
      </c>
      <c r="H62" s="19" t="s">
        <v>28</v>
      </c>
      <c r="I62" s="19" t="s">
        <v>29</v>
      </c>
      <c r="J62" s="23">
        <v>133</v>
      </c>
      <c r="K62" s="20">
        <v>43</v>
      </c>
      <c r="L62" s="25">
        <f t="shared" si="0"/>
        <v>57.19</v>
      </c>
      <c r="M62" s="25">
        <f t="shared" si="1"/>
        <v>75.81</v>
      </c>
      <c r="N62" s="19" t="s">
        <v>1891</v>
      </c>
      <c r="O62" s="19" t="s">
        <v>31</v>
      </c>
      <c r="P62" s="20"/>
      <c r="Q62" s="19" t="s">
        <v>32</v>
      </c>
      <c r="R62" s="19" t="s">
        <v>33</v>
      </c>
      <c r="S62" s="19" t="s">
        <v>34</v>
      </c>
      <c r="T62" s="19" t="s">
        <v>1811</v>
      </c>
    </row>
    <row r="63" spans="1:20" x14ac:dyDescent="0.3">
      <c r="A63" s="19" t="s">
        <v>1768</v>
      </c>
      <c r="B63" s="20" t="s">
        <v>1769</v>
      </c>
      <c r="C63" s="19" t="s">
        <v>1892</v>
      </c>
      <c r="D63" s="19" t="s">
        <v>24</v>
      </c>
      <c r="E63" s="19" t="s">
        <v>25</v>
      </c>
      <c r="F63" s="19" t="s">
        <v>26</v>
      </c>
      <c r="G63" s="19" t="s">
        <v>570</v>
      </c>
      <c r="H63" s="19" t="s">
        <v>28</v>
      </c>
      <c r="I63" s="19" t="s">
        <v>42</v>
      </c>
      <c r="J63" s="23">
        <v>16269</v>
      </c>
      <c r="K63" s="20">
        <v>26</v>
      </c>
      <c r="L63" s="25">
        <f t="shared" si="0"/>
        <v>4229.9399999999996</v>
      </c>
      <c r="M63" s="25">
        <f t="shared" si="1"/>
        <v>12039.06</v>
      </c>
      <c r="N63" s="19" t="s">
        <v>1893</v>
      </c>
      <c r="O63" s="19" t="s">
        <v>31</v>
      </c>
      <c r="P63" s="20"/>
      <c r="Q63" s="19" t="s">
        <v>32</v>
      </c>
      <c r="R63" s="19" t="s">
        <v>33</v>
      </c>
      <c r="S63" s="19" t="s">
        <v>34</v>
      </c>
      <c r="T63" s="19" t="s">
        <v>1403</v>
      </c>
    </row>
    <row r="64" spans="1:20" x14ac:dyDescent="0.3">
      <c r="A64" s="19" t="s">
        <v>1768</v>
      </c>
      <c r="B64" s="20" t="s">
        <v>1769</v>
      </c>
      <c r="C64" s="19" t="s">
        <v>1894</v>
      </c>
      <c r="E64" s="19" t="s">
        <v>25</v>
      </c>
      <c r="F64" s="19" t="s">
        <v>278</v>
      </c>
      <c r="G64" s="19" t="s">
        <v>570</v>
      </c>
      <c r="H64" s="19" t="s">
        <v>28</v>
      </c>
      <c r="I64" s="19" t="s">
        <v>42</v>
      </c>
      <c r="J64" s="23">
        <v>25030</v>
      </c>
      <c r="K64" s="20">
        <v>59</v>
      </c>
      <c r="L64" s="25">
        <f t="shared" si="0"/>
        <v>14767.7</v>
      </c>
      <c r="M64" s="25">
        <f t="shared" si="1"/>
        <v>10262.299999999999</v>
      </c>
      <c r="N64" s="19" t="s">
        <v>1895</v>
      </c>
      <c r="O64" s="19" t="s">
        <v>31</v>
      </c>
      <c r="P64" s="20"/>
      <c r="Q64" s="19" t="s">
        <v>32</v>
      </c>
      <c r="R64" s="19" t="s">
        <v>33</v>
      </c>
      <c r="S64" s="19" t="s">
        <v>34</v>
      </c>
      <c r="T64" s="19" t="s">
        <v>1403</v>
      </c>
    </row>
    <row r="65" spans="1:20" x14ac:dyDescent="0.3">
      <c r="A65" s="19" t="s">
        <v>1768</v>
      </c>
      <c r="B65" s="20" t="s">
        <v>1769</v>
      </c>
      <c r="C65" s="19" t="s">
        <v>1896</v>
      </c>
      <c r="D65" s="19" t="s">
        <v>24</v>
      </c>
      <c r="E65" s="19" t="s">
        <v>25</v>
      </c>
      <c r="F65" s="19" t="s">
        <v>26</v>
      </c>
      <c r="G65" s="19" t="s">
        <v>570</v>
      </c>
      <c r="H65" s="19" t="s">
        <v>28</v>
      </c>
      <c r="I65" s="19" t="s">
        <v>42</v>
      </c>
      <c r="J65" s="23">
        <v>6851</v>
      </c>
      <c r="K65" s="20">
        <v>27</v>
      </c>
      <c r="L65" s="25">
        <f t="shared" si="0"/>
        <v>1849.77</v>
      </c>
      <c r="M65" s="25">
        <f t="shared" si="1"/>
        <v>5001.2299999999996</v>
      </c>
      <c r="N65" s="19" t="s">
        <v>1897</v>
      </c>
      <c r="O65" s="19" t="s">
        <v>31</v>
      </c>
      <c r="P65" s="20"/>
      <c r="Q65" s="19" t="s">
        <v>32</v>
      </c>
      <c r="R65" s="19" t="s">
        <v>33</v>
      </c>
      <c r="S65" s="19" t="s">
        <v>34</v>
      </c>
      <c r="T65" s="19" t="s">
        <v>1403</v>
      </c>
    </row>
    <row r="66" spans="1:20" x14ac:dyDescent="0.3">
      <c r="A66" s="19" t="s">
        <v>1768</v>
      </c>
      <c r="B66" s="20" t="s">
        <v>1769</v>
      </c>
      <c r="C66" s="19" t="s">
        <v>1898</v>
      </c>
      <c r="D66" s="19" t="s">
        <v>24</v>
      </c>
      <c r="E66" s="19" t="s">
        <v>25</v>
      </c>
      <c r="F66" s="19" t="s">
        <v>26</v>
      </c>
      <c r="G66" s="19" t="s">
        <v>570</v>
      </c>
      <c r="H66" s="19" t="s">
        <v>28</v>
      </c>
      <c r="I66" s="19" t="s">
        <v>29</v>
      </c>
      <c r="J66" s="23">
        <v>122</v>
      </c>
      <c r="K66" s="20">
        <v>46</v>
      </c>
      <c r="L66" s="25">
        <f t="shared" si="0"/>
        <v>56.12</v>
      </c>
      <c r="M66" s="25">
        <f t="shared" si="1"/>
        <v>65.88</v>
      </c>
      <c r="N66" s="19" t="s">
        <v>1899</v>
      </c>
      <c r="O66" s="19" t="s">
        <v>31</v>
      </c>
      <c r="P66" s="20"/>
      <c r="Q66" s="19" t="s">
        <v>32</v>
      </c>
      <c r="R66" s="19" t="s">
        <v>33</v>
      </c>
      <c r="S66" s="19" t="s">
        <v>34</v>
      </c>
      <c r="T66" s="19" t="s">
        <v>1811</v>
      </c>
    </row>
    <row r="67" spans="1:20" x14ac:dyDescent="0.3">
      <c r="A67" s="19" t="s">
        <v>1768</v>
      </c>
      <c r="B67" s="20" t="s">
        <v>1769</v>
      </c>
      <c r="C67" s="19" t="s">
        <v>1900</v>
      </c>
      <c r="D67" s="19" t="s">
        <v>24</v>
      </c>
      <c r="E67" s="19" t="s">
        <v>25</v>
      </c>
      <c r="F67" s="19" t="s">
        <v>26</v>
      </c>
      <c r="G67" s="19" t="s">
        <v>570</v>
      </c>
      <c r="H67" s="19" t="s">
        <v>28</v>
      </c>
      <c r="I67" s="19" t="s">
        <v>42</v>
      </c>
      <c r="J67" s="23">
        <v>5241</v>
      </c>
      <c r="K67" s="20">
        <v>32</v>
      </c>
      <c r="L67" s="25">
        <f t="shared" ref="L67:L130" si="2">J67*K67/100</f>
        <v>1677.12</v>
      </c>
      <c r="M67" s="25">
        <f t="shared" ref="M67:M130" si="3">J67*(100-K67)/100</f>
        <v>3563.88</v>
      </c>
      <c r="N67" s="19" t="s">
        <v>1901</v>
      </c>
      <c r="O67" s="19" t="s">
        <v>31</v>
      </c>
      <c r="P67" s="20"/>
      <c r="Q67" s="19" t="s">
        <v>32</v>
      </c>
      <c r="R67" s="19" t="s">
        <v>33</v>
      </c>
      <c r="S67" s="19" t="s">
        <v>34</v>
      </c>
      <c r="T67" s="19" t="s">
        <v>1403</v>
      </c>
    </row>
    <row r="68" spans="1:20" x14ac:dyDescent="0.3">
      <c r="A68" s="19" t="s">
        <v>1768</v>
      </c>
      <c r="B68" s="20" t="s">
        <v>1769</v>
      </c>
      <c r="C68" s="19" t="s">
        <v>1902</v>
      </c>
      <c r="D68" s="19" t="s">
        <v>24</v>
      </c>
      <c r="E68" s="19" t="s">
        <v>25</v>
      </c>
      <c r="F68" s="19" t="s">
        <v>26</v>
      </c>
      <c r="G68" s="19" t="s">
        <v>570</v>
      </c>
      <c r="H68" s="19" t="s">
        <v>28</v>
      </c>
      <c r="I68" s="19" t="s">
        <v>42</v>
      </c>
      <c r="J68" s="23">
        <v>2396</v>
      </c>
      <c r="K68" s="20">
        <v>26</v>
      </c>
      <c r="L68" s="25">
        <f t="shared" si="2"/>
        <v>622.96</v>
      </c>
      <c r="M68" s="25">
        <f t="shared" si="3"/>
        <v>1773.04</v>
      </c>
      <c r="N68" s="19" t="s">
        <v>1903</v>
      </c>
      <c r="O68" s="19" t="s">
        <v>31</v>
      </c>
      <c r="P68" s="20"/>
      <c r="Q68" s="19" t="s">
        <v>32</v>
      </c>
      <c r="R68" s="19" t="s">
        <v>33</v>
      </c>
      <c r="S68" s="19" t="s">
        <v>34</v>
      </c>
      <c r="T68" s="19" t="s">
        <v>1403</v>
      </c>
    </row>
    <row r="69" spans="1:20" x14ac:dyDescent="0.3">
      <c r="A69" s="19" t="s">
        <v>1768</v>
      </c>
      <c r="B69" s="20" t="s">
        <v>1769</v>
      </c>
      <c r="C69" s="19" t="s">
        <v>1904</v>
      </c>
      <c r="D69" s="19" t="s">
        <v>24</v>
      </c>
      <c r="E69" s="19" t="s">
        <v>25</v>
      </c>
      <c r="F69" s="19" t="s">
        <v>26</v>
      </c>
      <c r="G69" s="19" t="s">
        <v>570</v>
      </c>
      <c r="H69" s="19" t="s">
        <v>28</v>
      </c>
      <c r="I69" s="19" t="s">
        <v>29</v>
      </c>
      <c r="J69" s="23">
        <v>8287</v>
      </c>
      <c r="K69" s="20">
        <v>29</v>
      </c>
      <c r="L69" s="25">
        <f t="shared" si="2"/>
        <v>2403.23</v>
      </c>
      <c r="M69" s="25">
        <f t="shared" si="3"/>
        <v>5883.77</v>
      </c>
      <c r="N69" s="19" t="s">
        <v>1905</v>
      </c>
      <c r="O69" s="19" t="s">
        <v>31</v>
      </c>
      <c r="P69" s="20"/>
      <c r="Q69" s="19" t="s">
        <v>32</v>
      </c>
      <c r="R69" s="19" t="s">
        <v>33</v>
      </c>
      <c r="S69" s="19" t="s">
        <v>34</v>
      </c>
      <c r="T69" s="19" t="s">
        <v>1403</v>
      </c>
    </row>
    <row r="70" spans="1:20" x14ac:dyDescent="0.3">
      <c r="A70" s="19" t="s">
        <v>1768</v>
      </c>
      <c r="B70" s="20" t="s">
        <v>1769</v>
      </c>
      <c r="C70" s="19" t="s">
        <v>1906</v>
      </c>
      <c r="D70" s="19" t="s">
        <v>24</v>
      </c>
      <c r="E70" s="19" t="s">
        <v>25</v>
      </c>
      <c r="F70" s="19" t="s">
        <v>26</v>
      </c>
      <c r="G70" s="19" t="s">
        <v>570</v>
      </c>
      <c r="H70" s="19" t="s">
        <v>28</v>
      </c>
      <c r="I70" s="19" t="s">
        <v>29</v>
      </c>
      <c r="J70" s="23">
        <v>473</v>
      </c>
      <c r="K70" s="20">
        <v>46</v>
      </c>
      <c r="L70" s="25">
        <f t="shared" si="2"/>
        <v>217.58</v>
      </c>
      <c r="M70" s="25">
        <f t="shared" si="3"/>
        <v>255.42</v>
      </c>
      <c r="N70" s="19" t="s">
        <v>1907</v>
      </c>
      <c r="O70" s="19" t="s">
        <v>31</v>
      </c>
      <c r="P70" s="20"/>
      <c r="Q70" s="19" t="s">
        <v>32</v>
      </c>
      <c r="R70" s="19" t="s">
        <v>33</v>
      </c>
      <c r="S70" s="19" t="s">
        <v>34</v>
      </c>
      <c r="T70" s="19" t="s">
        <v>1774</v>
      </c>
    </row>
    <row r="71" spans="1:20" x14ac:dyDescent="0.3">
      <c r="A71" s="19" t="s">
        <v>1768</v>
      </c>
      <c r="B71" s="20" t="s">
        <v>1769</v>
      </c>
      <c r="C71" s="19" t="s">
        <v>1908</v>
      </c>
      <c r="D71" s="19" t="s">
        <v>24</v>
      </c>
      <c r="E71" s="19" t="s">
        <v>25</v>
      </c>
      <c r="F71" s="19" t="s">
        <v>26</v>
      </c>
      <c r="G71" s="19" t="s">
        <v>570</v>
      </c>
      <c r="H71" s="19" t="s">
        <v>28</v>
      </c>
      <c r="I71" s="19" t="s">
        <v>29</v>
      </c>
      <c r="J71" s="23">
        <v>1993</v>
      </c>
      <c r="K71" s="20">
        <v>28</v>
      </c>
      <c r="L71" s="25">
        <f t="shared" si="2"/>
        <v>558.04</v>
      </c>
      <c r="M71" s="25">
        <f t="shared" si="3"/>
        <v>1434.96</v>
      </c>
      <c r="N71" s="19" t="s">
        <v>1909</v>
      </c>
      <c r="O71" s="19" t="s">
        <v>31</v>
      </c>
      <c r="P71" s="20"/>
      <c r="Q71" s="19" t="s">
        <v>32</v>
      </c>
      <c r="R71" s="19" t="s">
        <v>33</v>
      </c>
      <c r="S71" s="19" t="s">
        <v>34</v>
      </c>
      <c r="T71" s="19" t="s">
        <v>1403</v>
      </c>
    </row>
    <row r="72" spans="1:20" x14ac:dyDescent="0.3">
      <c r="A72" s="19" t="s">
        <v>1768</v>
      </c>
      <c r="B72" s="20" t="s">
        <v>1769</v>
      </c>
      <c r="C72" s="19" t="s">
        <v>1910</v>
      </c>
      <c r="D72" s="19" t="s">
        <v>24</v>
      </c>
      <c r="E72" s="19" t="s">
        <v>25</v>
      </c>
      <c r="F72" s="19" t="s">
        <v>26</v>
      </c>
      <c r="G72" s="19" t="s">
        <v>570</v>
      </c>
      <c r="H72" s="19" t="s">
        <v>28</v>
      </c>
      <c r="I72" s="19" t="s">
        <v>42</v>
      </c>
      <c r="J72" s="23">
        <v>8291</v>
      </c>
      <c r="K72" s="20">
        <v>28</v>
      </c>
      <c r="L72" s="25">
        <f t="shared" si="2"/>
        <v>2321.48</v>
      </c>
      <c r="M72" s="25">
        <f t="shared" si="3"/>
        <v>5969.52</v>
      </c>
      <c r="N72" s="19" t="s">
        <v>1911</v>
      </c>
      <c r="O72" s="19" t="s">
        <v>31</v>
      </c>
      <c r="P72" s="20"/>
      <c r="Q72" s="19" t="s">
        <v>32</v>
      </c>
      <c r="R72" s="19" t="s">
        <v>33</v>
      </c>
      <c r="S72" s="19" t="s">
        <v>34</v>
      </c>
      <c r="T72" s="19" t="s">
        <v>1403</v>
      </c>
    </row>
    <row r="73" spans="1:20" x14ac:dyDescent="0.3">
      <c r="A73" s="19" t="s">
        <v>1768</v>
      </c>
      <c r="B73" s="20" t="s">
        <v>1769</v>
      </c>
      <c r="C73" s="19" t="s">
        <v>1912</v>
      </c>
      <c r="D73" s="19" t="s">
        <v>24</v>
      </c>
      <c r="E73" s="19" t="s">
        <v>25</v>
      </c>
      <c r="F73" s="19" t="s">
        <v>26</v>
      </c>
      <c r="G73" s="19" t="s">
        <v>570</v>
      </c>
      <c r="H73" s="19" t="s">
        <v>28</v>
      </c>
      <c r="I73" s="19" t="s">
        <v>29</v>
      </c>
      <c r="J73" s="23">
        <v>5540</v>
      </c>
      <c r="K73" s="20">
        <v>30</v>
      </c>
      <c r="L73" s="25">
        <f t="shared" si="2"/>
        <v>1662</v>
      </c>
      <c r="M73" s="25">
        <f t="shared" si="3"/>
        <v>3878</v>
      </c>
      <c r="N73" s="19" t="s">
        <v>1913</v>
      </c>
      <c r="O73" s="19" t="s">
        <v>31</v>
      </c>
      <c r="P73" s="20"/>
      <c r="Q73" s="19" t="s">
        <v>32</v>
      </c>
      <c r="R73" s="19" t="s">
        <v>33</v>
      </c>
      <c r="S73" s="19" t="s">
        <v>34</v>
      </c>
      <c r="T73" s="19" t="s">
        <v>1403</v>
      </c>
    </row>
    <row r="74" spans="1:20" x14ac:dyDescent="0.3">
      <c r="A74" s="19" t="s">
        <v>1768</v>
      </c>
      <c r="B74" s="20" t="s">
        <v>1769</v>
      </c>
      <c r="C74" s="19" t="s">
        <v>1914</v>
      </c>
      <c r="E74" s="19" t="s">
        <v>25</v>
      </c>
      <c r="F74" s="19" t="s">
        <v>26</v>
      </c>
      <c r="G74" s="19" t="s">
        <v>570</v>
      </c>
      <c r="H74" s="19" t="s">
        <v>141</v>
      </c>
      <c r="J74" s="23">
        <v>14046</v>
      </c>
      <c r="K74" s="20">
        <v>47</v>
      </c>
      <c r="L74" s="25">
        <f t="shared" si="2"/>
        <v>6601.62</v>
      </c>
      <c r="M74" s="25">
        <f t="shared" si="3"/>
        <v>7444.38</v>
      </c>
      <c r="N74" s="19" t="s">
        <v>1915</v>
      </c>
      <c r="O74" s="19" t="s">
        <v>31</v>
      </c>
      <c r="P74" s="20"/>
      <c r="Q74" s="19" t="s">
        <v>122</v>
      </c>
      <c r="T74" s="19" t="s">
        <v>1916</v>
      </c>
    </row>
    <row r="75" spans="1:20" x14ac:dyDescent="0.3">
      <c r="A75" s="19" t="s">
        <v>1768</v>
      </c>
      <c r="B75" s="20" t="s">
        <v>1769</v>
      </c>
      <c r="C75" s="19" t="s">
        <v>1917</v>
      </c>
      <c r="E75" s="19" t="s">
        <v>25</v>
      </c>
      <c r="F75" s="19" t="s">
        <v>26</v>
      </c>
      <c r="G75" s="19" t="s">
        <v>570</v>
      </c>
      <c r="H75" s="19" t="s">
        <v>141</v>
      </c>
      <c r="J75" s="23">
        <v>10643</v>
      </c>
      <c r="K75" s="20">
        <v>41</v>
      </c>
      <c r="L75" s="25">
        <f t="shared" si="2"/>
        <v>4363.63</v>
      </c>
      <c r="M75" s="25">
        <f t="shared" si="3"/>
        <v>6279.37</v>
      </c>
      <c r="N75" s="19" t="s">
        <v>1918</v>
      </c>
      <c r="O75" s="19" t="s">
        <v>87</v>
      </c>
      <c r="P75" s="20"/>
      <c r="Q75" s="19" t="s">
        <v>122</v>
      </c>
      <c r="T75" s="19" t="s">
        <v>1916</v>
      </c>
    </row>
    <row r="76" spans="1:20" x14ac:dyDescent="0.3">
      <c r="A76" s="19" t="s">
        <v>1768</v>
      </c>
      <c r="B76" s="20" t="s">
        <v>1769</v>
      </c>
      <c r="C76" s="19" t="s">
        <v>1919</v>
      </c>
      <c r="D76" s="19" t="s">
        <v>24</v>
      </c>
      <c r="E76" s="19" t="s">
        <v>25</v>
      </c>
      <c r="F76" s="19" t="s">
        <v>26</v>
      </c>
      <c r="G76" s="19" t="s">
        <v>570</v>
      </c>
      <c r="H76" s="19" t="s">
        <v>28</v>
      </c>
      <c r="I76" s="19" t="s">
        <v>42</v>
      </c>
      <c r="J76" s="23">
        <v>12966</v>
      </c>
      <c r="K76" s="20">
        <v>39</v>
      </c>
      <c r="L76" s="25">
        <f t="shared" si="2"/>
        <v>5056.74</v>
      </c>
      <c r="M76" s="25">
        <f t="shared" si="3"/>
        <v>7909.26</v>
      </c>
      <c r="N76" s="19" t="s">
        <v>1920</v>
      </c>
      <c r="O76" s="19" t="s">
        <v>31</v>
      </c>
      <c r="P76" s="20"/>
      <c r="Q76" s="19" t="s">
        <v>32</v>
      </c>
      <c r="R76" s="19" t="s">
        <v>33</v>
      </c>
      <c r="S76" s="19" t="s">
        <v>34</v>
      </c>
      <c r="T76" s="19" t="s">
        <v>1403</v>
      </c>
    </row>
    <row r="77" spans="1:20" x14ac:dyDescent="0.3">
      <c r="A77" s="19" t="s">
        <v>1768</v>
      </c>
      <c r="B77" s="20" t="s">
        <v>1769</v>
      </c>
      <c r="C77" s="19" t="s">
        <v>1921</v>
      </c>
      <c r="D77" s="19" t="s">
        <v>24</v>
      </c>
      <c r="E77" s="19" t="s">
        <v>25</v>
      </c>
      <c r="F77" s="19" t="s">
        <v>26</v>
      </c>
      <c r="G77" s="19" t="s">
        <v>570</v>
      </c>
      <c r="H77" s="19" t="s">
        <v>28</v>
      </c>
      <c r="I77" s="19" t="s">
        <v>29</v>
      </c>
      <c r="J77" s="23">
        <v>11495</v>
      </c>
      <c r="K77" s="20">
        <v>30</v>
      </c>
      <c r="L77" s="25">
        <f t="shared" si="2"/>
        <v>3448.5</v>
      </c>
      <c r="M77" s="25">
        <f t="shared" si="3"/>
        <v>8046.5</v>
      </c>
      <c r="N77" s="19" t="s">
        <v>1922</v>
      </c>
      <c r="O77" s="19" t="s">
        <v>31</v>
      </c>
      <c r="P77" s="20"/>
      <c r="Q77" s="19" t="s">
        <v>32</v>
      </c>
      <c r="R77" s="19" t="s">
        <v>33</v>
      </c>
      <c r="S77" s="19" t="s">
        <v>34</v>
      </c>
      <c r="T77" s="19" t="s">
        <v>1403</v>
      </c>
    </row>
    <row r="78" spans="1:20" x14ac:dyDescent="0.3">
      <c r="A78" s="19" t="s">
        <v>1768</v>
      </c>
      <c r="B78" s="20" t="s">
        <v>1769</v>
      </c>
      <c r="C78" s="19" t="s">
        <v>1923</v>
      </c>
      <c r="D78" s="19" t="s">
        <v>24</v>
      </c>
      <c r="E78" s="19" t="s">
        <v>25</v>
      </c>
      <c r="F78" s="19" t="s">
        <v>26</v>
      </c>
      <c r="G78" s="19" t="s">
        <v>570</v>
      </c>
      <c r="H78" s="19" t="s">
        <v>28</v>
      </c>
      <c r="I78" s="19" t="s">
        <v>29</v>
      </c>
      <c r="J78" s="23">
        <v>13454</v>
      </c>
      <c r="K78" s="20">
        <v>29</v>
      </c>
      <c r="L78" s="25">
        <f t="shared" si="2"/>
        <v>3901.66</v>
      </c>
      <c r="M78" s="25">
        <f t="shared" si="3"/>
        <v>9552.34</v>
      </c>
      <c r="N78" s="19" t="s">
        <v>1924</v>
      </c>
      <c r="O78" s="19" t="s">
        <v>31</v>
      </c>
      <c r="P78" s="20"/>
      <c r="Q78" s="19" t="s">
        <v>32</v>
      </c>
      <c r="R78" s="19" t="s">
        <v>33</v>
      </c>
      <c r="S78" s="19" t="s">
        <v>34</v>
      </c>
      <c r="T78" s="19" t="s">
        <v>1403</v>
      </c>
    </row>
    <row r="79" spans="1:20" x14ac:dyDescent="0.3">
      <c r="A79" s="19" t="s">
        <v>1768</v>
      </c>
      <c r="B79" s="20" t="s">
        <v>1769</v>
      </c>
      <c r="C79" s="19" t="s">
        <v>1925</v>
      </c>
      <c r="D79" s="19" t="s">
        <v>24</v>
      </c>
      <c r="E79" s="19" t="s">
        <v>25</v>
      </c>
      <c r="F79" s="19" t="s">
        <v>26</v>
      </c>
      <c r="G79" s="19" t="s">
        <v>570</v>
      </c>
      <c r="H79" s="19" t="s">
        <v>28</v>
      </c>
      <c r="I79" s="19" t="s">
        <v>29</v>
      </c>
      <c r="J79" s="23">
        <v>2397</v>
      </c>
      <c r="K79" s="20">
        <v>51</v>
      </c>
      <c r="L79" s="25">
        <f t="shared" si="2"/>
        <v>1222.47</v>
      </c>
      <c r="M79" s="25">
        <f t="shared" si="3"/>
        <v>1174.53</v>
      </c>
      <c r="N79" s="19" t="s">
        <v>1926</v>
      </c>
      <c r="O79" s="19" t="s">
        <v>31</v>
      </c>
      <c r="P79" s="20"/>
      <c r="Q79" s="19" t="s">
        <v>32</v>
      </c>
      <c r="R79" s="19" t="s">
        <v>33</v>
      </c>
      <c r="S79" s="19" t="s">
        <v>34</v>
      </c>
      <c r="T79" s="19" t="s">
        <v>557</v>
      </c>
    </row>
    <row r="80" spans="1:20" x14ac:dyDescent="0.3">
      <c r="A80" s="19" t="s">
        <v>1768</v>
      </c>
      <c r="B80" s="20" t="s">
        <v>1769</v>
      </c>
      <c r="C80" s="19" t="s">
        <v>1927</v>
      </c>
      <c r="D80" s="19" t="s">
        <v>24</v>
      </c>
      <c r="E80" s="19" t="s">
        <v>25</v>
      </c>
      <c r="F80" s="19" t="s">
        <v>26</v>
      </c>
      <c r="G80" s="19" t="s">
        <v>570</v>
      </c>
      <c r="H80" s="19" t="s">
        <v>28</v>
      </c>
      <c r="I80" s="19" t="s">
        <v>29</v>
      </c>
      <c r="J80" s="23">
        <v>362</v>
      </c>
      <c r="K80" s="20">
        <v>50</v>
      </c>
      <c r="L80" s="25">
        <f t="shared" si="2"/>
        <v>181</v>
      </c>
      <c r="M80" s="25">
        <f t="shared" si="3"/>
        <v>181</v>
      </c>
      <c r="N80" s="19" t="s">
        <v>1928</v>
      </c>
      <c r="O80" s="19" t="s">
        <v>31</v>
      </c>
      <c r="P80" s="20"/>
      <c r="Q80" s="19" t="s">
        <v>32</v>
      </c>
      <c r="R80" s="19" t="s">
        <v>33</v>
      </c>
      <c r="S80" s="19" t="s">
        <v>34</v>
      </c>
      <c r="T80" s="19" t="s">
        <v>557</v>
      </c>
    </row>
    <row r="81" spans="1:20" x14ac:dyDescent="0.3">
      <c r="A81" s="19" t="s">
        <v>1768</v>
      </c>
      <c r="B81" s="20" t="s">
        <v>1769</v>
      </c>
      <c r="C81" s="19" t="s">
        <v>1929</v>
      </c>
      <c r="D81" s="19" t="s">
        <v>24</v>
      </c>
      <c r="E81" s="19" t="s">
        <v>25</v>
      </c>
      <c r="F81" s="19" t="s">
        <v>26</v>
      </c>
      <c r="G81" s="19" t="s">
        <v>570</v>
      </c>
      <c r="H81" s="19" t="s">
        <v>28</v>
      </c>
      <c r="I81" s="19" t="s">
        <v>29</v>
      </c>
      <c r="J81" s="23">
        <v>1431</v>
      </c>
      <c r="K81" s="20">
        <v>46</v>
      </c>
      <c r="L81" s="25">
        <f t="shared" si="2"/>
        <v>658.26</v>
      </c>
      <c r="M81" s="25">
        <f t="shared" si="3"/>
        <v>772.74</v>
      </c>
      <c r="N81" s="19" t="s">
        <v>1930</v>
      </c>
      <c r="O81" s="19" t="s">
        <v>31</v>
      </c>
      <c r="P81" s="20"/>
      <c r="Q81" s="19" t="s">
        <v>32</v>
      </c>
      <c r="R81" s="19" t="s">
        <v>33</v>
      </c>
      <c r="S81" s="19" t="s">
        <v>34</v>
      </c>
      <c r="T81" s="19" t="s">
        <v>557</v>
      </c>
    </row>
    <row r="82" spans="1:20" x14ac:dyDescent="0.3">
      <c r="A82" s="19" t="s">
        <v>1768</v>
      </c>
      <c r="B82" s="20" t="s">
        <v>1769</v>
      </c>
      <c r="C82" s="19" t="s">
        <v>1931</v>
      </c>
      <c r="D82" s="19" t="s">
        <v>24</v>
      </c>
      <c r="E82" s="19" t="s">
        <v>25</v>
      </c>
      <c r="F82" s="19" t="s">
        <v>26</v>
      </c>
      <c r="G82" s="19" t="s">
        <v>570</v>
      </c>
      <c r="H82" s="19" t="s">
        <v>28</v>
      </c>
      <c r="I82" s="19" t="s">
        <v>29</v>
      </c>
      <c r="J82" s="23">
        <v>448</v>
      </c>
      <c r="K82" s="20">
        <v>36</v>
      </c>
      <c r="L82" s="25">
        <f t="shared" si="2"/>
        <v>161.28</v>
      </c>
      <c r="M82" s="25">
        <f t="shared" si="3"/>
        <v>286.72000000000003</v>
      </c>
      <c r="N82" s="19" t="s">
        <v>1932</v>
      </c>
      <c r="O82" s="19" t="s">
        <v>31</v>
      </c>
      <c r="P82" s="20"/>
      <c r="Q82" s="19" t="s">
        <v>32</v>
      </c>
      <c r="R82" s="19" t="s">
        <v>33</v>
      </c>
      <c r="S82" s="19" t="s">
        <v>34</v>
      </c>
      <c r="T82" s="19" t="s">
        <v>557</v>
      </c>
    </row>
    <row r="83" spans="1:20" x14ac:dyDescent="0.3">
      <c r="A83" s="19" t="s">
        <v>1768</v>
      </c>
      <c r="B83" s="20" t="s">
        <v>1769</v>
      </c>
      <c r="C83" s="19" t="s">
        <v>1933</v>
      </c>
      <c r="D83" s="19" t="s">
        <v>24</v>
      </c>
      <c r="E83" s="19" t="s">
        <v>25</v>
      </c>
      <c r="F83" s="19" t="s">
        <v>26</v>
      </c>
      <c r="G83" s="19" t="s">
        <v>570</v>
      </c>
      <c r="H83" s="19" t="s">
        <v>28</v>
      </c>
      <c r="I83" s="19" t="s">
        <v>29</v>
      </c>
      <c r="J83" s="23">
        <v>3504</v>
      </c>
      <c r="K83" s="20">
        <v>46</v>
      </c>
      <c r="L83" s="25">
        <f t="shared" si="2"/>
        <v>1611.84</v>
      </c>
      <c r="M83" s="25">
        <f t="shared" si="3"/>
        <v>1892.16</v>
      </c>
      <c r="P83" s="20"/>
    </row>
    <row r="84" spans="1:20" x14ac:dyDescent="0.3">
      <c r="A84" s="19" t="s">
        <v>1768</v>
      </c>
      <c r="B84" s="20" t="s">
        <v>1769</v>
      </c>
      <c r="C84" s="19" t="s">
        <v>1934</v>
      </c>
      <c r="D84" s="19" t="s">
        <v>24</v>
      </c>
      <c r="E84" s="19" t="s">
        <v>25</v>
      </c>
      <c r="F84" s="19" t="s">
        <v>390</v>
      </c>
      <c r="G84" s="19" t="s">
        <v>570</v>
      </c>
      <c r="H84" s="19" t="s">
        <v>28</v>
      </c>
      <c r="I84" s="19" t="s">
        <v>29</v>
      </c>
      <c r="J84" s="23">
        <v>4972</v>
      </c>
      <c r="K84" s="20">
        <v>29</v>
      </c>
      <c r="L84" s="25">
        <f t="shared" si="2"/>
        <v>1441.88</v>
      </c>
      <c r="M84" s="25">
        <f t="shared" si="3"/>
        <v>3530.12</v>
      </c>
      <c r="N84" s="19" t="s">
        <v>1935</v>
      </c>
      <c r="O84" s="19" t="s">
        <v>31</v>
      </c>
      <c r="P84" s="20"/>
      <c r="Q84" s="19" t="s">
        <v>32</v>
      </c>
      <c r="R84" s="19" t="s">
        <v>33</v>
      </c>
      <c r="S84" s="19" t="s">
        <v>34</v>
      </c>
      <c r="T84" s="19" t="s">
        <v>1403</v>
      </c>
    </row>
    <row r="85" spans="1:20" x14ac:dyDescent="0.3">
      <c r="A85" s="19" t="s">
        <v>1768</v>
      </c>
      <c r="B85" s="20" t="s">
        <v>1769</v>
      </c>
      <c r="C85" s="19" t="s">
        <v>1936</v>
      </c>
      <c r="D85" s="19" t="s">
        <v>24</v>
      </c>
      <c r="E85" s="19" t="s">
        <v>25</v>
      </c>
      <c r="F85" s="19" t="s">
        <v>26</v>
      </c>
      <c r="G85" s="19" t="s">
        <v>570</v>
      </c>
      <c r="H85" s="19" t="s">
        <v>28</v>
      </c>
      <c r="I85" s="19" t="s">
        <v>29</v>
      </c>
      <c r="J85" s="23">
        <v>9045</v>
      </c>
      <c r="K85" s="20">
        <v>27</v>
      </c>
      <c r="L85" s="25">
        <f t="shared" si="2"/>
        <v>2442.15</v>
      </c>
      <c r="M85" s="25">
        <f t="shared" si="3"/>
        <v>6602.85</v>
      </c>
      <c r="N85" s="19" t="s">
        <v>1937</v>
      </c>
      <c r="O85" s="19" t="s">
        <v>31</v>
      </c>
      <c r="P85" s="20"/>
      <c r="Q85" s="19" t="s">
        <v>32</v>
      </c>
      <c r="R85" s="19" t="s">
        <v>33</v>
      </c>
      <c r="S85" s="19" t="s">
        <v>34</v>
      </c>
      <c r="T85" s="19" t="s">
        <v>1403</v>
      </c>
    </row>
    <row r="86" spans="1:20" x14ac:dyDescent="0.3">
      <c r="A86" s="19" t="s">
        <v>1768</v>
      </c>
      <c r="B86" s="20" t="s">
        <v>1769</v>
      </c>
      <c r="C86" s="19" t="s">
        <v>1938</v>
      </c>
      <c r="D86" s="19" t="s">
        <v>24</v>
      </c>
      <c r="E86" s="19" t="s">
        <v>25</v>
      </c>
      <c r="F86" s="19" t="s">
        <v>26</v>
      </c>
      <c r="G86" s="19" t="s">
        <v>570</v>
      </c>
      <c r="H86" s="19" t="s">
        <v>28</v>
      </c>
      <c r="I86" s="19" t="s">
        <v>29</v>
      </c>
      <c r="J86" s="23">
        <v>2843</v>
      </c>
      <c r="K86" s="20">
        <v>29</v>
      </c>
      <c r="L86" s="25">
        <f t="shared" si="2"/>
        <v>824.47</v>
      </c>
      <c r="M86" s="25">
        <f t="shared" si="3"/>
        <v>2018.53</v>
      </c>
      <c r="N86" s="19" t="s">
        <v>1939</v>
      </c>
      <c r="O86" s="19" t="s">
        <v>31</v>
      </c>
      <c r="P86" s="20"/>
      <c r="Q86" s="19" t="s">
        <v>32</v>
      </c>
      <c r="R86" s="19" t="s">
        <v>33</v>
      </c>
      <c r="S86" s="19" t="s">
        <v>34</v>
      </c>
      <c r="T86" s="19" t="s">
        <v>1403</v>
      </c>
    </row>
    <row r="87" spans="1:20" x14ac:dyDescent="0.3">
      <c r="A87" s="19" t="s">
        <v>1768</v>
      </c>
      <c r="B87" s="20" t="s">
        <v>1769</v>
      </c>
      <c r="C87" s="19" t="s">
        <v>1940</v>
      </c>
      <c r="D87" s="19" t="s">
        <v>24</v>
      </c>
      <c r="E87" s="19" t="s">
        <v>25</v>
      </c>
      <c r="F87" s="19" t="s">
        <v>26</v>
      </c>
      <c r="G87" s="19" t="s">
        <v>570</v>
      </c>
      <c r="H87" s="19" t="s">
        <v>28</v>
      </c>
      <c r="I87" s="19" t="s">
        <v>29</v>
      </c>
      <c r="J87" s="23">
        <v>1424</v>
      </c>
      <c r="K87" s="20">
        <v>24</v>
      </c>
      <c r="L87" s="25">
        <f t="shared" si="2"/>
        <v>341.76</v>
      </c>
      <c r="M87" s="25">
        <f t="shared" si="3"/>
        <v>1082.24</v>
      </c>
      <c r="N87" s="19" t="s">
        <v>1941</v>
      </c>
      <c r="O87" s="19" t="s">
        <v>31</v>
      </c>
      <c r="P87" s="20"/>
      <c r="Q87" s="19" t="s">
        <v>32</v>
      </c>
      <c r="R87" s="19" t="s">
        <v>33</v>
      </c>
      <c r="S87" s="19" t="s">
        <v>34</v>
      </c>
      <c r="T87" s="19" t="s">
        <v>1403</v>
      </c>
    </row>
    <row r="88" spans="1:20" x14ac:dyDescent="0.3">
      <c r="A88" s="19" t="s">
        <v>1768</v>
      </c>
      <c r="B88" s="20" t="s">
        <v>1769</v>
      </c>
      <c r="C88" s="19" t="s">
        <v>1942</v>
      </c>
      <c r="D88" s="19" t="s">
        <v>24</v>
      </c>
      <c r="E88" s="19" t="s">
        <v>25</v>
      </c>
      <c r="F88" s="19" t="s">
        <v>26</v>
      </c>
      <c r="G88" s="19" t="s">
        <v>570</v>
      </c>
      <c r="H88" s="19" t="s">
        <v>28</v>
      </c>
      <c r="I88" s="19" t="s">
        <v>42</v>
      </c>
      <c r="J88" s="23">
        <v>5277</v>
      </c>
      <c r="K88" s="20">
        <v>30</v>
      </c>
      <c r="L88" s="25">
        <f t="shared" si="2"/>
        <v>1583.1</v>
      </c>
      <c r="M88" s="25">
        <f t="shared" si="3"/>
        <v>3693.9</v>
      </c>
      <c r="P88" s="20"/>
    </row>
    <row r="89" spans="1:20" x14ac:dyDescent="0.3">
      <c r="A89" s="19" t="s">
        <v>1768</v>
      </c>
      <c r="B89" s="20" t="s">
        <v>1769</v>
      </c>
      <c r="C89" s="19" t="s">
        <v>1943</v>
      </c>
      <c r="D89" s="19" t="s">
        <v>24</v>
      </c>
      <c r="E89" s="19" t="s">
        <v>25</v>
      </c>
      <c r="F89" s="19" t="s">
        <v>26</v>
      </c>
      <c r="G89" s="19" t="s">
        <v>570</v>
      </c>
      <c r="H89" s="19" t="s">
        <v>28</v>
      </c>
      <c r="I89" s="19" t="s">
        <v>29</v>
      </c>
      <c r="J89" s="23">
        <v>2707</v>
      </c>
      <c r="K89" s="20">
        <v>30</v>
      </c>
      <c r="L89" s="25">
        <f t="shared" si="2"/>
        <v>812.1</v>
      </c>
      <c r="M89" s="25">
        <f t="shared" si="3"/>
        <v>1894.9</v>
      </c>
      <c r="P89" s="20"/>
    </row>
    <row r="90" spans="1:20" x14ac:dyDescent="0.3">
      <c r="A90" s="19" t="s">
        <v>1768</v>
      </c>
      <c r="B90" s="20" t="s">
        <v>1769</v>
      </c>
      <c r="C90" s="19" t="s">
        <v>1944</v>
      </c>
      <c r="E90" s="19" t="s">
        <v>25</v>
      </c>
      <c r="F90" s="19" t="s">
        <v>278</v>
      </c>
      <c r="G90" s="19" t="s">
        <v>570</v>
      </c>
      <c r="H90" s="19" t="s">
        <v>28</v>
      </c>
      <c r="I90" s="19" t="s">
        <v>42</v>
      </c>
      <c r="J90" s="23">
        <v>25025</v>
      </c>
      <c r="K90" s="20">
        <v>59</v>
      </c>
      <c r="L90" s="25">
        <f t="shared" si="2"/>
        <v>14764.75</v>
      </c>
      <c r="M90" s="25">
        <f t="shared" si="3"/>
        <v>10260.25</v>
      </c>
      <c r="P90" s="20"/>
    </row>
    <row r="91" spans="1:20" x14ac:dyDescent="0.3">
      <c r="A91" s="19" t="s">
        <v>1768</v>
      </c>
      <c r="B91" s="20" t="s">
        <v>1769</v>
      </c>
      <c r="C91" s="19" t="s">
        <v>1945</v>
      </c>
      <c r="D91" s="19" t="s">
        <v>24</v>
      </c>
      <c r="E91" s="19" t="s">
        <v>25</v>
      </c>
      <c r="F91" s="19" t="s">
        <v>26</v>
      </c>
      <c r="G91" s="19" t="s">
        <v>570</v>
      </c>
      <c r="H91" s="19" t="s">
        <v>28</v>
      </c>
      <c r="I91" s="19" t="s">
        <v>29</v>
      </c>
      <c r="J91" s="23">
        <v>4655</v>
      </c>
      <c r="K91" s="20">
        <v>30</v>
      </c>
      <c r="L91" s="25">
        <f t="shared" si="2"/>
        <v>1396.5</v>
      </c>
      <c r="M91" s="25">
        <f t="shared" si="3"/>
        <v>3258.5</v>
      </c>
      <c r="N91" s="19" t="s">
        <v>1946</v>
      </c>
      <c r="O91" s="19" t="s">
        <v>31</v>
      </c>
      <c r="P91" s="20"/>
      <c r="Q91" s="19" t="s">
        <v>32</v>
      </c>
      <c r="R91" s="19" t="s">
        <v>33</v>
      </c>
      <c r="S91" s="19" t="s">
        <v>34</v>
      </c>
      <c r="T91" s="19" t="s">
        <v>1403</v>
      </c>
    </row>
    <row r="92" spans="1:20" x14ac:dyDescent="0.3">
      <c r="A92" s="19" t="s">
        <v>1768</v>
      </c>
      <c r="B92" s="20" t="s">
        <v>1769</v>
      </c>
      <c r="C92" s="19" t="s">
        <v>1947</v>
      </c>
      <c r="D92" s="19" t="s">
        <v>24</v>
      </c>
      <c r="E92" s="19" t="s">
        <v>25</v>
      </c>
      <c r="F92" s="19" t="s">
        <v>26</v>
      </c>
      <c r="G92" s="19" t="s">
        <v>570</v>
      </c>
      <c r="H92" s="19" t="s">
        <v>28</v>
      </c>
      <c r="I92" s="19" t="s">
        <v>29</v>
      </c>
      <c r="J92" s="23">
        <v>5488</v>
      </c>
      <c r="K92" s="20">
        <v>29</v>
      </c>
      <c r="L92" s="25">
        <f t="shared" si="2"/>
        <v>1591.52</v>
      </c>
      <c r="M92" s="25">
        <f t="shared" si="3"/>
        <v>3896.48</v>
      </c>
      <c r="N92" s="19" t="s">
        <v>1948</v>
      </c>
      <c r="O92" s="19" t="s">
        <v>31</v>
      </c>
      <c r="P92" s="20"/>
      <c r="Q92" s="19" t="s">
        <v>32</v>
      </c>
      <c r="R92" s="19" t="s">
        <v>33</v>
      </c>
      <c r="S92" s="19" t="s">
        <v>34</v>
      </c>
      <c r="T92" s="19" t="s">
        <v>1403</v>
      </c>
    </row>
    <row r="93" spans="1:20" x14ac:dyDescent="0.3">
      <c r="A93" s="19" t="s">
        <v>1768</v>
      </c>
      <c r="B93" s="20" t="s">
        <v>1769</v>
      </c>
      <c r="C93" s="19" t="s">
        <v>1949</v>
      </c>
      <c r="D93" s="19" t="s">
        <v>24</v>
      </c>
      <c r="E93" s="19" t="s">
        <v>25</v>
      </c>
      <c r="F93" s="19" t="s">
        <v>26</v>
      </c>
      <c r="G93" s="19" t="s">
        <v>570</v>
      </c>
      <c r="H93" s="19" t="s">
        <v>28</v>
      </c>
      <c r="I93" s="19" t="s">
        <v>29</v>
      </c>
      <c r="J93" s="23">
        <v>1701</v>
      </c>
      <c r="K93" s="20">
        <v>47</v>
      </c>
      <c r="L93" s="25">
        <f t="shared" si="2"/>
        <v>799.47</v>
      </c>
      <c r="M93" s="25">
        <f t="shared" si="3"/>
        <v>901.53</v>
      </c>
      <c r="N93" s="19" t="s">
        <v>1950</v>
      </c>
      <c r="O93" s="19" t="s">
        <v>31</v>
      </c>
      <c r="P93" s="20"/>
      <c r="Q93" s="19" t="s">
        <v>32</v>
      </c>
      <c r="R93" s="19" t="s">
        <v>33</v>
      </c>
      <c r="S93" s="19" t="s">
        <v>34</v>
      </c>
      <c r="T93" s="19" t="s">
        <v>557</v>
      </c>
    </row>
    <row r="94" spans="1:20" x14ac:dyDescent="0.3">
      <c r="A94" s="19" t="s">
        <v>1768</v>
      </c>
      <c r="B94" s="20" t="s">
        <v>1769</v>
      </c>
      <c r="C94" s="19" t="s">
        <v>1951</v>
      </c>
      <c r="D94" s="19" t="s">
        <v>24</v>
      </c>
      <c r="E94" s="19" t="s">
        <v>25</v>
      </c>
      <c r="F94" s="19" t="s">
        <v>26</v>
      </c>
      <c r="G94" s="19" t="s">
        <v>570</v>
      </c>
      <c r="H94" s="19" t="s">
        <v>28</v>
      </c>
      <c r="I94" s="19" t="s">
        <v>29</v>
      </c>
      <c r="J94" s="23">
        <v>1026</v>
      </c>
      <c r="K94" s="20">
        <v>58</v>
      </c>
      <c r="L94" s="25">
        <f t="shared" si="2"/>
        <v>595.08000000000004</v>
      </c>
      <c r="M94" s="25">
        <f t="shared" si="3"/>
        <v>430.92</v>
      </c>
      <c r="N94" s="19" t="s">
        <v>1952</v>
      </c>
      <c r="O94" s="19" t="s">
        <v>31</v>
      </c>
      <c r="P94" s="20"/>
      <c r="Q94" s="19" t="s">
        <v>32</v>
      </c>
      <c r="R94" s="19" t="s">
        <v>33</v>
      </c>
      <c r="S94" s="19" t="s">
        <v>34</v>
      </c>
      <c r="T94" s="19" t="s">
        <v>557</v>
      </c>
    </row>
    <row r="95" spans="1:20" x14ac:dyDescent="0.3">
      <c r="A95" s="19" t="s">
        <v>1768</v>
      </c>
      <c r="B95" s="20" t="s">
        <v>1769</v>
      </c>
      <c r="C95" s="19" t="s">
        <v>1953</v>
      </c>
      <c r="D95" s="19" t="s">
        <v>24</v>
      </c>
      <c r="E95" s="19" t="s">
        <v>25</v>
      </c>
      <c r="F95" s="19" t="s">
        <v>26</v>
      </c>
      <c r="G95" s="19" t="s">
        <v>570</v>
      </c>
      <c r="H95" s="19" t="s">
        <v>28</v>
      </c>
      <c r="I95" s="19" t="s">
        <v>29</v>
      </c>
      <c r="J95" s="23">
        <v>924</v>
      </c>
      <c r="K95" s="20">
        <v>34</v>
      </c>
      <c r="L95" s="25">
        <f t="shared" si="2"/>
        <v>314.16000000000003</v>
      </c>
      <c r="M95" s="25">
        <f t="shared" si="3"/>
        <v>609.84</v>
      </c>
      <c r="N95" s="19" t="s">
        <v>1954</v>
      </c>
      <c r="O95" s="19" t="s">
        <v>31</v>
      </c>
      <c r="P95" s="20"/>
      <c r="Q95" s="19" t="s">
        <v>32</v>
      </c>
      <c r="R95" s="19" t="s">
        <v>33</v>
      </c>
      <c r="S95" s="19" t="s">
        <v>34</v>
      </c>
      <c r="T95" s="19" t="s">
        <v>557</v>
      </c>
    </row>
    <row r="96" spans="1:20" x14ac:dyDescent="0.3">
      <c r="A96" s="19" t="s">
        <v>1768</v>
      </c>
      <c r="B96" s="20" t="s">
        <v>1769</v>
      </c>
      <c r="C96" s="19" t="s">
        <v>1955</v>
      </c>
      <c r="D96" s="19" t="s">
        <v>24</v>
      </c>
      <c r="E96" s="19" t="s">
        <v>25</v>
      </c>
      <c r="F96" s="19" t="s">
        <v>26</v>
      </c>
      <c r="G96" s="19" t="s">
        <v>570</v>
      </c>
      <c r="H96" s="19" t="s">
        <v>28</v>
      </c>
      <c r="I96" s="19" t="s">
        <v>29</v>
      </c>
      <c r="J96" s="23">
        <v>1126</v>
      </c>
      <c r="K96" s="20">
        <v>53</v>
      </c>
      <c r="L96" s="25">
        <f t="shared" si="2"/>
        <v>596.78</v>
      </c>
      <c r="M96" s="25">
        <f t="shared" si="3"/>
        <v>529.22</v>
      </c>
      <c r="N96" s="19" t="s">
        <v>1956</v>
      </c>
      <c r="O96" s="19" t="s">
        <v>31</v>
      </c>
      <c r="P96" s="20"/>
      <c r="Q96" s="19" t="s">
        <v>32</v>
      </c>
      <c r="R96" s="19" t="s">
        <v>33</v>
      </c>
      <c r="S96" s="19" t="s">
        <v>34</v>
      </c>
      <c r="T96" s="19" t="s">
        <v>557</v>
      </c>
    </row>
    <row r="97" spans="1:20" x14ac:dyDescent="0.3">
      <c r="A97" s="19" t="s">
        <v>1768</v>
      </c>
      <c r="B97" s="20" t="s">
        <v>1769</v>
      </c>
      <c r="C97" s="19" t="s">
        <v>1957</v>
      </c>
      <c r="D97" s="19" t="s">
        <v>24</v>
      </c>
      <c r="E97" s="19" t="s">
        <v>25</v>
      </c>
      <c r="F97" s="19" t="s">
        <v>26</v>
      </c>
      <c r="G97" s="19" t="s">
        <v>570</v>
      </c>
      <c r="H97" s="19" t="s">
        <v>28</v>
      </c>
      <c r="I97" s="19" t="s">
        <v>29</v>
      </c>
      <c r="J97" s="23">
        <v>4502</v>
      </c>
      <c r="K97" s="20">
        <v>36</v>
      </c>
      <c r="L97" s="25">
        <f t="shared" si="2"/>
        <v>1620.72</v>
      </c>
      <c r="M97" s="25">
        <f t="shared" si="3"/>
        <v>2881.28</v>
      </c>
      <c r="N97" s="19" t="s">
        <v>1958</v>
      </c>
      <c r="O97" s="19" t="s">
        <v>31</v>
      </c>
      <c r="P97" s="20"/>
      <c r="Q97" s="19" t="s">
        <v>32</v>
      </c>
      <c r="R97" s="19" t="s">
        <v>33</v>
      </c>
      <c r="S97" s="19" t="s">
        <v>34</v>
      </c>
      <c r="T97" s="19" t="s">
        <v>557</v>
      </c>
    </row>
    <row r="98" spans="1:20" x14ac:dyDescent="0.3">
      <c r="A98" s="19" t="s">
        <v>1768</v>
      </c>
      <c r="B98" s="20" t="s">
        <v>1769</v>
      </c>
      <c r="C98" s="19" t="s">
        <v>1959</v>
      </c>
      <c r="D98" s="19" t="s">
        <v>24</v>
      </c>
      <c r="E98" s="19" t="s">
        <v>25</v>
      </c>
      <c r="F98" s="19" t="s">
        <v>26</v>
      </c>
      <c r="G98" s="19" t="s">
        <v>570</v>
      </c>
      <c r="H98" s="19" t="s">
        <v>28</v>
      </c>
      <c r="I98" s="19" t="s">
        <v>29</v>
      </c>
      <c r="J98" s="23">
        <v>2421</v>
      </c>
      <c r="K98" s="20">
        <v>41</v>
      </c>
      <c r="L98" s="25">
        <f t="shared" si="2"/>
        <v>992.61</v>
      </c>
      <c r="M98" s="25">
        <f t="shared" si="3"/>
        <v>1428.39</v>
      </c>
      <c r="N98" s="19" t="s">
        <v>1960</v>
      </c>
      <c r="O98" s="19" t="s">
        <v>31</v>
      </c>
      <c r="P98" s="20"/>
      <c r="Q98" s="19" t="s">
        <v>32</v>
      </c>
      <c r="R98" s="19" t="s">
        <v>33</v>
      </c>
      <c r="S98" s="19" t="s">
        <v>34</v>
      </c>
      <c r="T98" s="19" t="s">
        <v>557</v>
      </c>
    </row>
    <row r="99" spans="1:20" x14ac:dyDescent="0.3">
      <c r="A99" s="19" t="s">
        <v>1768</v>
      </c>
      <c r="B99" s="20" t="s">
        <v>1769</v>
      </c>
      <c r="C99" s="19" t="s">
        <v>1961</v>
      </c>
      <c r="D99" s="19" t="s">
        <v>24</v>
      </c>
      <c r="E99" s="19" t="s">
        <v>25</v>
      </c>
      <c r="F99" s="19" t="s">
        <v>26</v>
      </c>
      <c r="G99" s="19" t="s">
        <v>570</v>
      </c>
      <c r="H99" s="19" t="s">
        <v>28</v>
      </c>
      <c r="I99" s="19" t="s">
        <v>29</v>
      </c>
      <c r="J99" s="23">
        <v>3313</v>
      </c>
      <c r="K99" s="20">
        <v>43</v>
      </c>
      <c r="L99" s="25">
        <f t="shared" si="2"/>
        <v>1424.59</v>
      </c>
      <c r="M99" s="25">
        <f t="shared" si="3"/>
        <v>1888.41</v>
      </c>
      <c r="N99" s="19" t="s">
        <v>1962</v>
      </c>
      <c r="O99" s="19" t="s">
        <v>31</v>
      </c>
      <c r="P99" s="20"/>
      <c r="Q99" s="19" t="s">
        <v>32</v>
      </c>
      <c r="R99" s="19" t="s">
        <v>33</v>
      </c>
      <c r="S99" s="19" t="s">
        <v>34</v>
      </c>
      <c r="T99" s="19" t="s">
        <v>557</v>
      </c>
    </row>
    <row r="100" spans="1:20" x14ac:dyDescent="0.3">
      <c r="A100" s="19" t="s">
        <v>1768</v>
      </c>
      <c r="B100" s="20" t="s">
        <v>1769</v>
      </c>
      <c r="C100" s="19" t="s">
        <v>1963</v>
      </c>
      <c r="D100" s="19" t="s">
        <v>24</v>
      </c>
      <c r="E100" s="19" t="s">
        <v>25</v>
      </c>
      <c r="F100" s="19" t="s">
        <v>26</v>
      </c>
      <c r="G100" s="19" t="s">
        <v>570</v>
      </c>
      <c r="H100" s="19" t="s">
        <v>28</v>
      </c>
      <c r="I100" s="19" t="s">
        <v>29</v>
      </c>
      <c r="J100" s="23">
        <v>4540</v>
      </c>
      <c r="K100" s="20">
        <v>31</v>
      </c>
      <c r="L100" s="25">
        <f t="shared" si="2"/>
        <v>1407.4</v>
      </c>
      <c r="M100" s="25">
        <f t="shared" si="3"/>
        <v>3132.6</v>
      </c>
      <c r="N100" s="19" t="s">
        <v>1964</v>
      </c>
      <c r="O100" s="19" t="s">
        <v>31</v>
      </c>
      <c r="P100" s="20"/>
      <c r="Q100" s="19" t="s">
        <v>32</v>
      </c>
      <c r="R100" s="19" t="s">
        <v>33</v>
      </c>
      <c r="S100" s="19" t="s">
        <v>34</v>
      </c>
      <c r="T100" s="19" t="s">
        <v>1403</v>
      </c>
    </row>
    <row r="101" spans="1:20" x14ac:dyDescent="0.3">
      <c r="A101" s="19" t="s">
        <v>1768</v>
      </c>
      <c r="B101" s="20" t="s">
        <v>1769</v>
      </c>
      <c r="C101" s="19" t="s">
        <v>1965</v>
      </c>
      <c r="D101" s="19" t="s">
        <v>24</v>
      </c>
      <c r="E101" s="19" t="s">
        <v>25</v>
      </c>
      <c r="F101" s="19" t="s">
        <v>26</v>
      </c>
      <c r="G101" s="19" t="s">
        <v>570</v>
      </c>
      <c r="H101" s="19" t="s">
        <v>28</v>
      </c>
      <c r="I101" s="19" t="s">
        <v>42</v>
      </c>
      <c r="J101" s="23">
        <v>8256</v>
      </c>
      <c r="K101" s="20">
        <v>45</v>
      </c>
      <c r="L101" s="25">
        <f t="shared" si="2"/>
        <v>3715.2</v>
      </c>
      <c r="M101" s="25">
        <f t="shared" si="3"/>
        <v>4540.8</v>
      </c>
      <c r="N101" s="19" t="s">
        <v>1966</v>
      </c>
      <c r="O101" s="19" t="s">
        <v>31</v>
      </c>
      <c r="P101" s="20"/>
      <c r="Q101" s="19" t="s">
        <v>32</v>
      </c>
      <c r="R101" s="19" t="s">
        <v>33</v>
      </c>
      <c r="S101" s="19" t="s">
        <v>34</v>
      </c>
      <c r="T101" s="19" t="s">
        <v>1777</v>
      </c>
    </row>
    <row r="102" spans="1:20" x14ac:dyDescent="0.3">
      <c r="A102" s="19" t="s">
        <v>1768</v>
      </c>
      <c r="B102" s="20" t="s">
        <v>1769</v>
      </c>
      <c r="C102" s="19" t="s">
        <v>1967</v>
      </c>
      <c r="D102" s="19" t="s">
        <v>24</v>
      </c>
      <c r="E102" s="19" t="s">
        <v>25</v>
      </c>
      <c r="F102" s="19" t="s">
        <v>26</v>
      </c>
      <c r="G102" s="19" t="s">
        <v>570</v>
      </c>
      <c r="H102" s="19" t="s">
        <v>28</v>
      </c>
      <c r="I102" s="19" t="s">
        <v>29</v>
      </c>
      <c r="J102" s="23">
        <v>472</v>
      </c>
      <c r="K102" s="20">
        <v>46</v>
      </c>
      <c r="L102" s="25">
        <f t="shared" si="2"/>
        <v>217.12</v>
      </c>
      <c r="M102" s="25">
        <f t="shared" si="3"/>
        <v>254.88</v>
      </c>
      <c r="P102" s="20"/>
    </row>
    <row r="103" spans="1:20" x14ac:dyDescent="0.3">
      <c r="A103" s="19" t="s">
        <v>1768</v>
      </c>
      <c r="B103" s="20" t="s">
        <v>1769</v>
      </c>
      <c r="C103" s="19" t="s">
        <v>1968</v>
      </c>
      <c r="D103" s="19" t="s">
        <v>24</v>
      </c>
      <c r="E103" s="19" t="s">
        <v>25</v>
      </c>
      <c r="F103" s="19" t="s">
        <v>26</v>
      </c>
      <c r="G103" s="19" t="s">
        <v>570</v>
      </c>
      <c r="H103" s="19" t="s">
        <v>28</v>
      </c>
      <c r="I103" s="19" t="s">
        <v>29</v>
      </c>
      <c r="J103" s="23">
        <v>627</v>
      </c>
      <c r="K103" s="20">
        <v>48</v>
      </c>
      <c r="L103" s="25">
        <f t="shared" si="2"/>
        <v>300.95999999999998</v>
      </c>
      <c r="M103" s="25">
        <f t="shared" si="3"/>
        <v>326.04000000000002</v>
      </c>
      <c r="N103" s="19" t="s">
        <v>1969</v>
      </c>
      <c r="O103" s="19" t="s">
        <v>31</v>
      </c>
      <c r="P103" s="20"/>
      <c r="Q103" s="19" t="s">
        <v>32</v>
      </c>
      <c r="R103" s="19" t="s">
        <v>33</v>
      </c>
      <c r="S103" s="19" t="s">
        <v>34</v>
      </c>
      <c r="T103" s="19" t="s">
        <v>557</v>
      </c>
    </row>
    <row r="104" spans="1:20" x14ac:dyDescent="0.3">
      <c r="A104" s="19" t="s">
        <v>1768</v>
      </c>
      <c r="B104" s="20" t="s">
        <v>1769</v>
      </c>
      <c r="C104" s="19" t="s">
        <v>1970</v>
      </c>
      <c r="D104" s="19" t="s">
        <v>24</v>
      </c>
      <c r="E104" s="19" t="s">
        <v>25</v>
      </c>
      <c r="F104" s="19" t="s">
        <v>26</v>
      </c>
      <c r="G104" s="19" t="s">
        <v>570</v>
      </c>
      <c r="H104" s="19" t="s">
        <v>28</v>
      </c>
      <c r="I104" s="19" t="s">
        <v>29</v>
      </c>
      <c r="J104" s="23">
        <v>1622</v>
      </c>
      <c r="K104" s="20">
        <v>43</v>
      </c>
      <c r="L104" s="25">
        <f t="shared" si="2"/>
        <v>697.46</v>
      </c>
      <c r="M104" s="25">
        <f t="shared" si="3"/>
        <v>924.54</v>
      </c>
      <c r="N104" s="19" t="s">
        <v>1971</v>
      </c>
      <c r="O104" s="19" t="s">
        <v>31</v>
      </c>
      <c r="P104" s="20"/>
      <c r="Q104" s="19" t="s">
        <v>32</v>
      </c>
      <c r="R104" s="19" t="s">
        <v>33</v>
      </c>
      <c r="S104" s="19" t="s">
        <v>34</v>
      </c>
      <c r="T104" s="19" t="s">
        <v>557</v>
      </c>
    </row>
    <row r="105" spans="1:20" x14ac:dyDescent="0.3">
      <c r="A105" s="19" t="s">
        <v>1768</v>
      </c>
      <c r="B105" s="20" t="s">
        <v>1769</v>
      </c>
      <c r="C105" s="19" t="s">
        <v>1972</v>
      </c>
      <c r="D105" s="19" t="s">
        <v>24</v>
      </c>
      <c r="E105" s="19" t="s">
        <v>25</v>
      </c>
      <c r="F105" s="19" t="s">
        <v>26</v>
      </c>
      <c r="G105" s="19" t="s">
        <v>570</v>
      </c>
      <c r="H105" s="19" t="s">
        <v>28</v>
      </c>
      <c r="I105" s="19" t="s">
        <v>29</v>
      </c>
      <c r="J105" s="23">
        <v>553</v>
      </c>
      <c r="K105" s="20">
        <v>47</v>
      </c>
      <c r="L105" s="25">
        <f t="shared" si="2"/>
        <v>259.91000000000003</v>
      </c>
      <c r="M105" s="25">
        <f t="shared" si="3"/>
        <v>293.08999999999997</v>
      </c>
      <c r="N105" s="19" t="s">
        <v>1973</v>
      </c>
      <c r="O105" s="19" t="s">
        <v>31</v>
      </c>
      <c r="P105" s="20"/>
      <c r="Q105" s="19" t="s">
        <v>32</v>
      </c>
      <c r="R105" s="19" t="s">
        <v>33</v>
      </c>
      <c r="S105" s="19" t="s">
        <v>34</v>
      </c>
      <c r="T105" s="19" t="s">
        <v>557</v>
      </c>
    </row>
    <row r="106" spans="1:20" x14ac:dyDescent="0.3">
      <c r="A106" s="19" t="s">
        <v>1768</v>
      </c>
      <c r="B106" s="20" t="s">
        <v>1769</v>
      </c>
      <c r="C106" s="19" t="s">
        <v>1974</v>
      </c>
      <c r="D106" s="19" t="s">
        <v>24</v>
      </c>
      <c r="E106" s="19" t="s">
        <v>25</v>
      </c>
      <c r="F106" s="19" t="s">
        <v>26</v>
      </c>
      <c r="G106" s="19" t="s">
        <v>570</v>
      </c>
      <c r="H106" s="19" t="s">
        <v>28</v>
      </c>
      <c r="I106" s="19" t="s">
        <v>29</v>
      </c>
      <c r="J106" s="23">
        <v>506</v>
      </c>
      <c r="K106" s="20">
        <v>49</v>
      </c>
      <c r="L106" s="25">
        <f t="shared" si="2"/>
        <v>247.94</v>
      </c>
      <c r="M106" s="25">
        <f t="shared" si="3"/>
        <v>258.06</v>
      </c>
      <c r="N106" s="19" t="s">
        <v>1975</v>
      </c>
      <c r="O106" s="19" t="s">
        <v>31</v>
      </c>
      <c r="P106" s="20"/>
      <c r="Q106" s="19" t="s">
        <v>32</v>
      </c>
      <c r="R106" s="19" t="s">
        <v>33</v>
      </c>
      <c r="S106" s="19" t="s">
        <v>34</v>
      </c>
      <c r="T106" s="19" t="s">
        <v>557</v>
      </c>
    </row>
    <row r="107" spans="1:20" x14ac:dyDescent="0.3">
      <c r="A107" s="19" t="s">
        <v>1768</v>
      </c>
      <c r="B107" s="20" t="s">
        <v>1769</v>
      </c>
      <c r="C107" s="19" t="s">
        <v>1976</v>
      </c>
      <c r="D107" s="19" t="s">
        <v>24</v>
      </c>
      <c r="E107" s="19" t="s">
        <v>25</v>
      </c>
      <c r="F107" s="19" t="s">
        <v>26</v>
      </c>
      <c r="G107" s="19" t="s">
        <v>570</v>
      </c>
      <c r="H107" s="19" t="s">
        <v>28</v>
      </c>
      <c r="I107" s="19" t="s">
        <v>29</v>
      </c>
      <c r="J107" s="23">
        <v>533</v>
      </c>
      <c r="K107" s="20">
        <v>47</v>
      </c>
      <c r="L107" s="25">
        <f t="shared" si="2"/>
        <v>250.51</v>
      </c>
      <c r="M107" s="25">
        <f t="shared" si="3"/>
        <v>282.49</v>
      </c>
      <c r="O107" s="19" t="s">
        <v>31</v>
      </c>
      <c r="P107" s="20"/>
      <c r="Q107" s="19" t="s">
        <v>32</v>
      </c>
      <c r="R107" s="19" t="s">
        <v>33</v>
      </c>
      <c r="S107" s="19" t="s">
        <v>34</v>
      </c>
      <c r="T107" s="19" t="s">
        <v>557</v>
      </c>
    </row>
    <row r="108" spans="1:20" x14ac:dyDescent="0.3">
      <c r="A108" s="19" t="s">
        <v>1768</v>
      </c>
      <c r="B108" s="20" t="s">
        <v>1769</v>
      </c>
      <c r="C108" s="19" t="s">
        <v>1977</v>
      </c>
      <c r="D108" s="19" t="s">
        <v>24</v>
      </c>
      <c r="E108" s="19" t="s">
        <v>25</v>
      </c>
      <c r="F108" s="19" t="s">
        <v>26</v>
      </c>
      <c r="G108" s="19" t="s">
        <v>570</v>
      </c>
      <c r="H108" s="19" t="s">
        <v>28</v>
      </c>
      <c r="I108" s="19" t="s">
        <v>29</v>
      </c>
      <c r="J108" s="23">
        <v>756</v>
      </c>
      <c r="K108" s="20">
        <v>45</v>
      </c>
      <c r="L108" s="25">
        <f t="shared" si="2"/>
        <v>340.2</v>
      </c>
      <c r="M108" s="25">
        <f t="shared" si="3"/>
        <v>415.8</v>
      </c>
      <c r="P108" s="20"/>
    </row>
    <row r="109" spans="1:20" x14ac:dyDescent="0.3">
      <c r="A109" s="19" t="s">
        <v>1768</v>
      </c>
      <c r="B109" s="20" t="s">
        <v>1769</v>
      </c>
      <c r="C109" s="19" t="s">
        <v>1978</v>
      </c>
      <c r="D109" s="19" t="s">
        <v>24</v>
      </c>
      <c r="E109" s="19" t="s">
        <v>25</v>
      </c>
      <c r="F109" s="19" t="s">
        <v>26</v>
      </c>
      <c r="G109" s="19" t="s">
        <v>570</v>
      </c>
      <c r="H109" s="19" t="s">
        <v>28</v>
      </c>
      <c r="I109" s="19" t="s">
        <v>29</v>
      </c>
      <c r="J109" s="23">
        <v>579</v>
      </c>
      <c r="K109" s="20">
        <v>46</v>
      </c>
      <c r="L109" s="25">
        <f t="shared" si="2"/>
        <v>266.33999999999997</v>
      </c>
      <c r="M109" s="25">
        <f t="shared" si="3"/>
        <v>312.66000000000003</v>
      </c>
      <c r="N109" s="19" t="s">
        <v>1979</v>
      </c>
      <c r="O109" s="19" t="s">
        <v>31</v>
      </c>
      <c r="P109" s="20"/>
      <c r="Q109" s="19" t="s">
        <v>32</v>
      </c>
      <c r="R109" s="19" t="s">
        <v>33</v>
      </c>
      <c r="S109" s="19" t="s">
        <v>34</v>
      </c>
      <c r="T109" s="19" t="s">
        <v>557</v>
      </c>
    </row>
    <row r="110" spans="1:20" x14ac:dyDescent="0.3">
      <c r="A110" s="19" t="s">
        <v>1768</v>
      </c>
      <c r="B110" s="20" t="s">
        <v>1769</v>
      </c>
      <c r="C110" s="19" t="s">
        <v>1980</v>
      </c>
      <c r="D110" s="19" t="s">
        <v>24</v>
      </c>
      <c r="E110" s="19" t="s">
        <v>25</v>
      </c>
      <c r="F110" s="19" t="s">
        <v>26</v>
      </c>
      <c r="G110" s="19" t="s">
        <v>570</v>
      </c>
      <c r="H110" s="19" t="s">
        <v>28</v>
      </c>
      <c r="I110" s="19" t="s">
        <v>29</v>
      </c>
      <c r="J110" s="23">
        <v>111</v>
      </c>
      <c r="K110" s="20">
        <v>46</v>
      </c>
      <c r="L110" s="25">
        <f t="shared" si="2"/>
        <v>51.06</v>
      </c>
      <c r="M110" s="25">
        <f t="shared" si="3"/>
        <v>59.94</v>
      </c>
      <c r="N110" s="19" t="s">
        <v>1981</v>
      </c>
      <c r="O110" s="19" t="s">
        <v>31</v>
      </c>
      <c r="P110" s="20"/>
      <c r="Q110" s="19" t="s">
        <v>32</v>
      </c>
      <c r="R110" s="19" t="s">
        <v>33</v>
      </c>
      <c r="S110" s="19" t="s">
        <v>34</v>
      </c>
      <c r="T110" s="19" t="s">
        <v>1811</v>
      </c>
    </row>
    <row r="111" spans="1:20" x14ac:dyDescent="0.3">
      <c r="A111" s="19" t="s">
        <v>1768</v>
      </c>
      <c r="B111" s="20" t="s">
        <v>1769</v>
      </c>
      <c r="C111" s="19" t="s">
        <v>1982</v>
      </c>
      <c r="E111" s="19" t="s">
        <v>25</v>
      </c>
      <c r="F111" s="19" t="s">
        <v>26</v>
      </c>
      <c r="G111" s="19" t="s">
        <v>570</v>
      </c>
      <c r="H111" s="19" t="s">
        <v>28</v>
      </c>
      <c r="I111" s="19" t="s">
        <v>57</v>
      </c>
      <c r="J111" s="23">
        <v>1274</v>
      </c>
      <c r="K111" s="20">
        <v>100</v>
      </c>
      <c r="L111" s="25">
        <f t="shared" si="2"/>
        <v>1274</v>
      </c>
      <c r="M111" s="25">
        <f t="shared" si="3"/>
        <v>0</v>
      </c>
      <c r="O111" s="19" t="s">
        <v>31</v>
      </c>
      <c r="P111" s="20"/>
      <c r="Q111" s="19" t="s">
        <v>32</v>
      </c>
      <c r="R111" s="19" t="s">
        <v>33</v>
      </c>
      <c r="S111" s="19" t="s">
        <v>34</v>
      </c>
      <c r="T111" s="19" t="s">
        <v>557</v>
      </c>
    </row>
    <row r="112" spans="1:20" x14ac:dyDescent="0.3">
      <c r="A112" s="19" t="s">
        <v>1768</v>
      </c>
      <c r="B112" s="20" t="s">
        <v>1769</v>
      </c>
      <c r="C112" s="19" t="s">
        <v>1983</v>
      </c>
      <c r="E112" s="19" t="s">
        <v>25</v>
      </c>
      <c r="F112" s="19" t="s">
        <v>26</v>
      </c>
      <c r="G112" s="19" t="s">
        <v>570</v>
      </c>
      <c r="H112" s="19" t="s">
        <v>28</v>
      </c>
      <c r="I112" s="19" t="s">
        <v>57</v>
      </c>
      <c r="J112" s="23">
        <v>1237</v>
      </c>
      <c r="K112" s="20">
        <v>100</v>
      </c>
      <c r="L112" s="25">
        <f t="shared" si="2"/>
        <v>1237</v>
      </c>
      <c r="M112" s="25">
        <f t="shared" si="3"/>
        <v>0</v>
      </c>
      <c r="N112" s="19" t="s">
        <v>1984</v>
      </c>
      <c r="O112" s="19" t="s">
        <v>31</v>
      </c>
      <c r="P112" s="20"/>
      <c r="Q112" s="19" t="s">
        <v>32</v>
      </c>
      <c r="R112" s="19" t="s">
        <v>33</v>
      </c>
      <c r="S112" s="19" t="s">
        <v>34</v>
      </c>
      <c r="T112" s="19" t="s">
        <v>557</v>
      </c>
    </row>
    <row r="113" spans="1:20" x14ac:dyDescent="0.3">
      <c r="A113" s="19" t="s">
        <v>1768</v>
      </c>
      <c r="B113" s="20" t="s">
        <v>1769</v>
      </c>
      <c r="C113" s="19" t="s">
        <v>1985</v>
      </c>
      <c r="E113" s="19" t="s">
        <v>25</v>
      </c>
      <c r="F113" s="19" t="s">
        <v>26</v>
      </c>
      <c r="G113" s="19" t="s">
        <v>570</v>
      </c>
      <c r="H113" s="19" t="s">
        <v>28</v>
      </c>
      <c r="I113" s="19" t="s">
        <v>57</v>
      </c>
      <c r="J113" s="23">
        <v>1237</v>
      </c>
      <c r="K113" s="20">
        <v>100</v>
      </c>
      <c r="L113" s="25">
        <f t="shared" si="2"/>
        <v>1237</v>
      </c>
      <c r="M113" s="25">
        <f t="shared" si="3"/>
        <v>0</v>
      </c>
      <c r="P113" s="20"/>
    </row>
    <row r="114" spans="1:20" x14ac:dyDescent="0.3">
      <c r="A114" s="19" t="s">
        <v>1768</v>
      </c>
      <c r="B114" s="20" t="s">
        <v>1769</v>
      </c>
      <c r="C114" s="19" t="s">
        <v>1986</v>
      </c>
      <c r="E114" s="19" t="s">
        <v>25</v>
      </c>
      <c r="F114" s="19" t="s">
        <v>26</v>
      </c>
      <c r="G114" s="19" t="s">
        <v>570</v>
      </c>
      <c r="H114" s="19" t="s">
        <v>28</v>
      </c>
      <c r="I114" s="19" t="s">
        <v>57</v>
      </c>
      <c r="J114" s="23">
        <v>1237</v>
      </c>
      <c r="K114" s="20">
        <v>100</v>
      </c>
      <c r="L114" s="25">
        <f t="shared" si="2"/>
        <v>1237</v>
      </c>
      <c r="M114" s="25">
        <f t="shared" si="3"/>
        <v>0</v>
      </c>
      <c r="O114" s="19" t="s">
        <v>87</v>
      </c>
      <c r="P114" s="20"/>
      <c r="Q114" s="19" t="s">
        <v>32</v>
      </c>
      <c r="R114" s="19" t="s">
        <v>33</v>
      </c>
      <c r="S114" s="19" t="s">
        <v>34</v>
      </c>
      <c r="T114" s="19" t="s">
        <v>557</v>
      </c>
    </row>
    <row r="115" spans="1:20" x14ac:dyDescent="0.3">
      <c r="A115" s="19" t="s">
        <v>1768</v>
      </c>
      <c r="B115" s="20" t="s">
        <v>1769</v>
      </c>
      <c r="C115" s="19" t="s">
        <v>1987</v>
      </c>
      <c r="E115" s="19" t="s">
        <v>25</v>
      </c>
      <c r="F115" s="19" t="s">
        <v>26</v>
      </c>
      <c r="G115" s="19" t="s">
        <v>570</v>
      </c>
      <c r="H115" s="19" t="s">
        <v>28</v>
      </c>
      <c r="I115" s="19" t="s">
        <v>57</v>
      </c>
      <c r="J115" s="23">
        <v>1237</v>
      </c>
      <c r="K115" s="20">
        <v>100</v>
      </c>
      <c r="L115" s="25">
        <f t="shared" si="2"/>
        <v>1237</v>
      </c>
      <c r="M115" s="25">
        <f t="shared" si="3"/>
        <v>0</v>
      </c>
      <c r="N115" s="19" t="s">
        <v>1988</v>
      </c>
      <c r="O115" s="19" t="s">
        <v>31</v>
      </c>
      <c r="P115" s="20"/>
      <c r="Q115" s="19" t="s">
        <v>32</v>
      </c>
      <c r="R115" s="19" t="s">
        <v>33</v>
      </c>
      <c r="S115" s="19" t="s">
        <v>34</v>
      </c>
      <c r="T115" s="19" t="s">
        <v>557</v>
      </c>
    </row>
    <row r="116" spans="1:20" x14ac:dyDescent="0.3">
      <c r="A116" s="19" t="s">
        <v>1768</v>
      </c>
      <c r="B116" s="20" t="s">
        <v>1769</v>
      </c>
      <c r="C116" s="19" t="s">
        <v>1989</v>
      </c>
      <c r="E116" s="19" t="s">
        <v>25</v>
      </c>
      <c r="F116" s="19" t="s">
        <v>26</v>
      </c>
      <c r="G116" s="19" t="s">
        <v>570</v>
      </c>
      <c r="H116" s="19" t="s">
        <v>28</v>
      </c>
      <c r="I116" s="19" t="s">
        <v>57</v>
      </c>
      <c r="J116" s="23">
        <v>1237</v>
      </c>
      <c r="K116" s="20">
        <v>100</v>
      </c>
      <c r="L116" s="25">
        <f t="shared" si="2"/>
        <v>1237</v>
      </c>
      <c r="M116" s="25">
        <f t="shared" si="3"/>
        <v>0</v>
      </c>
      <c r="P116" s="20"/>
    </row>
    <row r="117" spans="1:20" x14ac:dyDescent="0.3">
      <c r="A117" s="19" t="s">
        <v>1768</v>
      </c>
      <c r="B117" s="20" t="s">
        <v>1769</v>
      </c>
      <c r="C117" s="19" t="s">
        <v>1990</v>
      </c>
      <c r="E117" s="19" t="s">
        <v>25</v>
      </c>
      <c r="F117" s="19" t="s">
        <v>26</v>
      </c>
      <c r="G117" s="19" t="s">
        <v>570</v>
      </c>
      <c r="H117" s="19" t="s">
        <v>28</v>
      </c>
      <c r="I117" s="19" t="s">
        <v>57</v>
      </c>
      <c r="J117" s="23">
        <v>1229</v>
      </c>
      <c r="K117" s="20">
        <v>100</v>
      </c>
      <c r="L117" s="25">
        <f t="shared" si="2"/>
        <v>1229</v>
      </c>
      <c r="M117" s="25">
        <f t="shared" si="3"/>
        <v>0</v>
      </c>
      <c r="P117" s="20"/>
    </row>
    <row r="118" spans="1:20" x14ac:dyDescent="0.3">
      <c r="A118" s="19" t="s">
        <v>1768</v>
      </c>
      <c r="B118" s="20" t="s">
        <v>1769</v>
      </c>
      <c r="C118" s="19" t="s">
        <v>1991</v>
      </c>
      <c r="E118" s="19" t="s">
        <v>25</v>
      </c>
      <c r="F118" s="19" t="s">
        <v>26</v>
      </c>
      <c r="G118" s="19" t="s">
        <v>570</v>
      </c>
      <c r="H118" s="19" t="s">
        <v>28</v>
      </c>
      <c r="I118" s="19" t="s">
        <v>57</v>
      </c>
      <c r="J118" s="23">
        <v>1229</v>
      </c>
      <c r="K118" s="20">
        <v>100</v>
      </c>
      <c r="L118" s="25">
        <f t="shared" si="2"/>
        <v>1229</v>
      </c>
      <c r="M118" s="25">
        <f t="shared" si="3"/>
        <v>0</v>
      </c>
      <c r="O118" s="19" t="s">
        <v>87</v>
      </c>
      <c r="P118" s="20"/>
      <c r="Q118" s="19" t="s">
        <v>32</v>
      </c>
      <c r="R118" s="19" t="s">
        <v>33</v>
      </c>
      <c r="S118" s="19" t="s">
        <v>34</v>
      </c>
      <c r="T118" s="19" t="s">
        <v>557</v>
      </c>
    </row>
    <row r="119" spans="1:20" x14ac:dyDescent="0.3">
      <c r="A119" s="19" t="s">
        <v>1768</v>
      </c>
      <c r="B119" s="20" t="s">
        <v>1769</v>
      </c>
      <c r="C119" s="19" t="s">
        <v>1992</v>
      </c>
      <c r="E119" s="19" t="s">
        <v>25</v>
      </c>
      <c r="F119" s="19" t="s">
        <v>26</v>
      </c>
      <c r="G119" s="19" t="s">
        <v>570</v>
      </c>
      <c r="H119" s="19" t="s">
        <v>28</v>
      </c>
      <c r="I119" s="19" t="s">
        <v>57</v>
      </c>
      <c r="J119" s="23">
        <v>1210</v>
      </c>
      <c r="K119" s="20">
        <v>100</v>
      </c>
      <c r="L119" s="25">
        <f t="shared" si="2"/>
        <v>1210</v>
      </c>
      <c r="M119" s="25">
        <f t="shared" si="3"/>
        <v>0</v>
      </c>
      <c r="N119" s="19" t="s">
        <v>1993</v>
      </c>
      <c r="O119" s="19" t="s">
        <v>31</v>
      </c>
      <c r="P119" s="20"/>
      <c r="Q119" s="19" t="s">
        <v>32</v>
      </c>
      <c r="R119" s="19" t="s">
        <v>33</v>
      </c>
      <c r="S119" s="19" t="s">
        <v>34</v>
      </c>
      <c r="T119" s="19" t="s">
        <v>557</v>
      </c>
    </row>
    <row r="120" spans="1:20" x14ac:dyDescent="0.3">
      <c r="A120" s="19" t="s">
        <v>1768</v>
      </c>
      <c r="B120" s="20" t="s">
        <v>1769</v>
      </c>
      <c r="C120" s="19" t="s">
        <v>1994</v>
      </c>
      <c r="E120" s="19" t="s">
        <v>25</v>
      </c>
      <c r="F120" s="19" t="s">
        <v>26</v>
      </c>
      <c r="G120" s="19" t="s">
        <v>570</v>
      </c>
      <c r="H120" s="19" t="s">
        <v>28</v>
      </c>
      <c r="I120" s="19" t="s">
        <v>57</v>
      </c>
      <c r="J120" s="23">
        <v>1210</v>
      </c>
      <c r="K120" s="20">
        <v>100</v>
      </c>
      <c r="L120" s="25">
        <f t="shared" si="2"/>
        <v>1210</v>
      </c>
      <c r="M120" s="25">
        <f t="shared" si="3"/>
        <v>0</v>
      </c>
      <c r="P120" s="20"/>
    </row>
    <row r="121" spans="1:20" x14ac:dyDescent="0.3">
      <c r="A121" s="19" t="s">
        <v>1768</v>
      </c>
      <c r="B121" s="20" t="s">
        <v>1769</v>
      </c>
      <c r="C121" s="19" t="s">
        <v>1995</v>
      </c>
      <c r="E121" s="19" t="s">
        <v>25</v>
      </c>
      <c r="F121" s="19" t="s">
        <v>26</v>
      </c>
      <c r="G121" s="19" t="s">
        <v>570</v>
      </c>
      <c r="H121" s="19" t="s">
        <v>28</v>
      </c>
      <c r="I121" s="19" t="s">
        <v>57</v>
      </c>
      <c r="J121" s="23">
        <v>1200</v>
      </c>
      <c r="K121" s="20">
        <v>100</v>
      </c>
      <c r="L121" s="25">
        <f t="shared" si="2"/>
        <v>1200</v>
      </c>
      <c r="M121" s="25">
        <f t="shared" si="3"/>
        <v>0</v>
      </c>
      <c r="O121" s="19" t="s">
        <v>31</v>
      </c>
      <c r="P121" s="20"/>
      <c r="Q121" s="19" t="s">
        <v>32</v>
      </c>
      <c r="R121" s="19" t="s">
        <v>33</v>
      </c>
      <c r="S121" s="19" t="s">
        <v>34</v>
      </c>
      <c r="T121" s="19" t="s">
        <v>557</v>
      </c>
    </row>
    <row r="122" spans="1:20" x14ac:dyDescent="0.3">
      <c r="A122" s="19" t="s">
        <v>1768</v>
      </c>
      <c r="B122" s="20" t="s">
        <v>1769</v>
      </c>
      <c r="C122" s="19" t="s">
        <v>1996</v>
      </c>
      <c r="E122" s="19" t="s">
        <v>25</v>
      </c>
      <c r="F122" s="19" t="s">
        <v>26</v>
      </c>
      <c r="G122" s="19" t="s">
        <v>570</v>
      </c>
      <c r="H122" s="19" t="s">
        <v>28</v>
      </c>
      <c r="I122" s="19" t="s">
        <v>57</v>
      </c>
      <c r="J122" s="23">
        <v>1200</v>
      </c>
      <c r="K122" s="20">
        <v>100</v>
      </c>
      <c r="L122" s="25">
        <f t="shared" si="2"/>
        <v>1200</v>
      </c>
      <c r="M122" s="25">
        <f t="shared" si="3"/>
        <v>0</v>
      </c>
      <c r="O122" s="19" t="s">
        <v>31</v>
      </c>
      <c r="P122" s="20"/>
      <c r="Q122" s="19" t="s">
        <v>32</v>
      </c>
      <c r="R122" s="19" t="s">
        <v>33</v>
      </c>
      <c r="S122" s="19" t="s">
        <v>34</v>
      </c>
      <c r="T122" s="19" t="s">
        <v>557</v>
      </c>
    </row>
    <row r="123" spans="1:20" x14ac:dyDescent="0.3">
      <c r="A123" s="19" t="s">
        <v>1768</v>
      </c>
      <c r="B123" s="20" t="s">
        <v>1769</v>
      </c>
      <c r="C123" s="19" t="s">
        <v>1997</v>
      </c>
      <c r="E123" s="19" t="s">
        <v>25</v>
      </c>
      <c r="F123" s="19" t="s">
        <v>26</v>
      </c>
      <c r="G123" s="19" t="s">
        <v>570</v>
      </c>
      <c r="H123" s="19" t="s">
        <v>28</v>
      </c>
      <c r="I123" s="19" t="s">
        <v>57</v>
      </c>
      <c r="J123" s="23">
        <v>1200</v>
      </c>
      <c r="K123" s="20">
        <v>100</v>
      </c>
      <c r="L123" s="25">
        <f t="shared" si="2"/>
        <v>1200</v>
      </c>
      <c r="M123" s="25">
        <f t="shared" si="3"/>
        <v>0</v>
      </c>
      <c r="O123" s="19" t="s">
        <v>31</v>
      </c>
      <c r="P123" s="20"/>
      <c r="Q123" s="19" t="s">
        <v>32</v>
      </c>
      <c r="R123" s="19" t="s">
        <v>33</v>
      </c>
      <c r="S123" s="19" t="s">
        <v>34</v>
      </c>
      <c r="T123" s="19" t="s">
        <v>557</v>
      </c>
    </row>
    <row r="124" spans="1:20" x14ac:dyDescent="0.3">
      <c r="A124" s="19" t="s">
        <v>1768</v>
      </c>
      <c r="B124" s="20" t="s">
        <v>1769</v>
      </c>
      <c r="C124" s="19" t="s">
        <v>1998</v>
      </c>
      <c r="E124" s="19" t="s">
        <v>25</v>
      </c>
      <c r="F124" s="19" t="s">
        <v>26</v>
      </c>
      <c r="G124" s="19" t="s">
        <v>570</v>
      </c>
      <c r="H124" s="19" t="s">
        <v>28</v>
      </c>
      <c r="I124" s="19" t="s">
        <v>57</v>
      </c>
      <c r="J124" s="23">
        <v>1200</v>
      </c>
      <c r="K124" s="20">
        <v>100</v>
      </c>
      <c r="L124" s="25">
        <f t="shared" si="2"/>
        <v>1200</v>
      </c>
      <c r="M124" s="25">
        <f t="shared" si="3"/>
        <v>0</v>
      </c>
      <c r="O124" s="19" t="s">
        <v>31</v>
      </c>
      <c r="P124" s="20"/>
      <c r="Q124" s="19" t="s">
        <v>32</v>
      </c>
      <c r="R124" s="19" t="s">
        <v>33</v>
      </c>
      <c r="S124" s="19" t="s">
        <v>34</v>
      </c>
      <c r="T124" s="19" t="s">
        <v>557</v>
      </c>
    </row>
    <row r="125" spans="1:20" x14ac:dyDescent="0.3">
      <c r="A125" s="19" t="s">
        <v>1768</v>
      </c>
      <c r="B125" s="20" t="s">
        <v>1769</v>
      </c>
      <c r="C125" s="19" t="s">
        <v>1999</v>
      </c>
      <c r="E125" s="19" t="s">
        <v>25</v>
      </c>
      <c r="F125" s="19" t="s">
        <v>26</v>
      </c>
      <c r="G125" s="19" t="s">
        <v>570</v>
      </c>
      <c r="H125" s="19" t="s">
        <v>28</v>
      </c>
      <c r="I125" s="19" t="s">
        <v>57</v>
      </c>
      <c r="J125" s="23">
        <v>1200</v>
      </c>
      <c r="K125" s="20">
        <v>100</v>
      </c>
      <c r="L125" s="25">
        <f t="shared" si="2"/>
        <v>1200</v>
      </c>
      <c r="M125" s="25">
        <f t="shared" si="3"/>
        <v>0</v>
      </c>
      <c r="O125" s="19" t="s">
        <v>31</v>
      </c>
      <c r="P125" s="20"/>
      <c r="Q125" s="19" t="s">
        <v>32</v>
      </c>
      <c r="R125" s="19" t="s">
        <v>33</v>
      </c>
      <c r="S125" s="19" t="s">
        <v>34</v>
      </c>
      <c r="T125" s="19" t="s">
        <v>557</v>
      </c>
    </row>
    <row r="126" spans="1:20" x14ac:dyDescent="0.3">
      <c r="A126" s="19" t="s">
        <v>1768</v>
      </c>
      <c r="B126" s="20" t="s">
        <v>1769</v>
      </c>
      <c r="C126" s="19" t="s">
        <v>2000</v>
      </c>
      <c r="E126" s="19" t="s">
        <v>25</v>
      </c>
      <c r="F126" s="19" t="s">
        <v>26</v>
      </c>
      <c r="G126" s="19" t="s">
        <v>570</v>
      </c>
      <c r="H126" s="19" t="s">
        <v>28</v>
      </c>
      <c r="I126" s="19" t="s">
        <v>57</v>
      </c>
      <c r="J126" s="23">
        <v>1200</v>
      </c>
      <c r="K126" s="20">
        <v>100</v>
      </c>
      <c r="L126" s="25">
        <f t="shared" si="2"/>
        <v>1200</v>
      </c>
      <c r="M126" s="25">
        <f t="shared" si="3"/>
        <v>0</v>
      </c>
      <c r="O126" s="19" t="s">
        <v>31</v>
      </c>
      <c r="P126" s="20"/>
      <c r="Q126" s="19" t="s">
        <v>32</v>
      </c>
      <c r="R126" s="19" t="s">
        <v>33</v>
      </c>
      <c r="S126" s="19" t="s">
        <v>34</v>
      </c>
      <c r="T126" s="19" t="s">
        <v>557</v>
      </c>
    </row>
    <row r="127" spans="1:20" x14ac:dyDescent="0.3">
      <c r="A127" s="19" t="s">
        <v>1768</v>
      </c>
      <c r="B127" s="20" t="s">
        <v>1769</v>
      </c>
      <c r="C127" s="19" t="s">
        <v>2001</v>
      </c>
      <c r="E127" s="19" t="s">
        <v>25</v>
      </c>
      <c r="F127" s="19" t="s">
        <v>26</v>
      </c>
      <c r="G127" s="19" t="s">
        <v>570</v>
      </c>
      <c r="H127" s="19" t="s">
        <v>28</v>
      </c>
      <c r="I127" s="19" t="s">
        <v>57</v>
      </c>
      <c r="J127" s="23">
        <v>1200</v>
      </c>
      <c r="K127" s="20">
        <v>100</v>
      </c>
      <c r="L127" s="25">
        <f t="shared" si="2"/>
        <v>1200</v>
      </c>
      <c r="M127" s="25">
        <f t="shared" si="3"/>
        <v>0</v>
      </c>
      <c r="O127" s="19" t="s">
        <v>31</v>
      </c>
      <c r="P127" s="20"/>
      <c r="Q127" s="19" t="s">
        <v>32</v>
      </c>
      <c r="R127" s="19" t="s">
        <v>33</v>
      </c>
      <c r="S127" s="19" t="s">
        <v>34</v>
      </c>
      <c r="T127" s="19" t="s">
        <v>557</v>
      </c>
    </row>
    <row r="128" spans="1:20" x14ac:dyDescent="0.3">
      <c r="A128" s="19" t="s">
        <v>1768</v>
      </c>
      <c r="B128" s="20" t="s">
        <v>1769</v>
      </c>
      <c r="C128" s="19" t="s">
        <v>2002</v>
      </c>
      <c r="E128" s="19" t="s">
        <v>25</v>
      </c>
      <c r="F128" s="19" t="s">
        <v>26</v>
      </c>
      <c r="G128" s="19" t="s">
        <v>570</v>
      </c>
      <c r="H128" s="19" t="s">
        <v>28</v>
      </c>
      <c r="I128" s="19" t="s">
        <v>57</v>
      </c>
      <c r="J128" s="23">
        <v>1200</v>
      </c>
      <c r="K128" s="20">
        <v>100</v>
      </c>
      <c r="L128" s="25">
        <f t="shared" si="2"/>
        <v>1200</v>
      </c>
      <c r="M128" s="25">
        <f t="shared" si="3"/>
        <v>0</v>
      </c>
      <c r="O128" s="19" t="s">
        <v>31</v>
      </c>
      <c r="P128" s="20"/>
      <c r="Q128" s="19" t="s">
        <v>32</v>
      </c>
      <c r="R128" s="19" t="s">
        <v>33</v>
      </c>
      <c r="S128" s="19" t="s">
        <v>34</v>
      </c>
      <c r="T128" s="19" t="s">
        <v>557</v>
      </c>
    </row>
    <row r="129" spans="1:20" x14ac:dyDescent="0.3">
      <c r="A129" s="19" t="s">
        <v>1768</v>
      </c>
      <c r="B129" s="20" t="s">
        <v>1769</v>
      </c>
      <c r="C129" s="19" t="s">
        <v>2003</v>
      </c>
      <c r="E129" s="19" t="s">
        <v>25</v>
      </c>
      <c r="F129" s="19" t="s">
        <v>26</v>
      </c>
      <c r="G129" s="19" t="s">
        <v>570</v>
      </c>
      <c r="H129" s="19" t="s">
        <v>28</v>
      </c>
      <c r="I129" s="19" t="s">
        <v>57</v>
      </c>
      <c r="J129" s="23">
        <v>1200</v>
      </c>
      <c r="K129" s="20">
        <v>100</v>
      </c>
      <c r="L129" s="25">
        <f t="shared" si="2"/>
        <v>1200</v>
      </c>
      <c r="M129" s="25">
        <f t="shared" si="3"/>
        <v>0</v>
      </c>
      <c r="O129" s="19" t="s">
        <v>31</v>
      </c>
      <c r="P129" s="20"/>
      <c r="Q129" s="19" t="s">
        <v>32</v>
      </c>
      <c r="R129" s="19" t="s">
        <v>33</v>
      </c>
      <c r="S129" s="19" t="s">
        <v>34</v>
      </c>
      <c r="T129" s="19" t="s">
        <v>557</v>
      </c>
    </row>
    <row r="130" spans="1:20" x14ac:dyDescent="0.3">
      <c r="A130" s="19" t="s">
        <v>1768</v>
      </c>
      <c r="B130" s="20" t="s">
        <v>1769</v>
      </c>
      <c r="C130" s="19" t="s">
        <v>2004</v>
      </c>
      <c r="E130" s="19" t="s">
        <v>25</v>
      </c>
      <c r="F130" s="19" t="s">
        <v>26</v>
      </c>
      <c r="G130" s="19" t="s">
        <v>570</v>
      </c>
      <c r="H130" s="19" t="s">
        <v>28</v>
      </c>
      <c r="I130" s="19" t="s">
        <v>57</v>
      </c>
      <c r="J130" s="23">
        <v>1200</v>
      </c>
      <c r="K130" s="20">
        <v>100</v>
      </c>
      <c r="L130" s="25">
        <f t="shared" si="2"/>
        <v>1200</v>
      </c>
      <c r="M130" s="25">
        <f t="shared" si="3"/>
        <v>0</v>
      </c>
      <c r="O130" s="19" t="s">
        <v>31</v>
      </c>
      <c r="P130" s="20"/>
      <c r="Q130" s="19" t="s">
        <v>32</v>
      </c>
      <c r="R130" s="19" t="s">
        <v>33</v>
      </c>
      <c r="S130" s="19" t="s">
        <v>34</v>
      </c>
      <c r="T130" s="19" t="s">
        <v>557</v>
      </c>
    </row>
    <row r="131" spans="1:20" x14ac:dyDescent="0.3">
      <c r="A131" s="19" t="s">
        <v>1768</v>
      </c>
      <c r="B131" s="20" t="s">
        <v>1769</v>
      </c>
      <c r="C131" s="19" t="s">
        <v>2005</v>
      </c>
      <c r="E131" s="19" t="s">
        <v>25</v>
      </c>
      <c r="F131" s="19" t="s">
        <v>26</v>
      </c>
      <c r="G131" s="19" t="s">
        <v>570</v>
      </c>
      <c r="H131" s="19" t="s">
        <v>28</v>
      </c>
      <c r="I131" s="19" t="s">
        <v>57</v>
      </c>
      <c r="J131" s="23">
        <v>1180</v>
      </c>
      <c r="K131" s="20">
        <v>100</v>
      </c>
      <c r="L131" s="25">
        <f t="shared" ref="L131:L170" si="4">J131*K131/100</f>
        <v>1180</v>
      </c>
      <c r="M131" s="25">
        <f t="shared" ref="M131:M170" si="5">J131*(100-K131)/100</f>
        <v>0</v>
      </c>
      <c r="N131" s="19" t="s">
        <v>2006</v>
      </c>
      <c r="O131" s="19" t="s">
        <v>31</v>
      </c>
      <c r="P131" s="20"/>
      <c r="Q131" s="19" t="s">
        <v>32</v>
      </c>
      <c r="R131" s="19" t="s">
        <v>33</v>
      </c>
      <c r="S131" s="19" t="s">
        <v>34</v>
      </c>
      <c r="T131" s="19" t="s">
        <v>557</v>
      </c>
    </row>
    <row r="132" spans="1:20" x14ac:dyDescent="0.3">
      <c r="A132" s="19" t="s">
        <v>1768</v>
      </c>
      <c r="B132" s="20" t="s">
        <v>1769</v>
      </c>
      <c r="C132" s="19" t="s">
        <v>2007</v>
      </c>
      <c r="E132" s="19" t="s">
        <v>25</v>
      </c>
      <c r="F132" s="19" t="s">
        <v>26</v>
      </c>
      <c r="G132" s="19" t="s">
        <v>570</v>
      </c>
      <c r="H132" s="19" t="s">
        <v>28</v>
      </c>
      <c r="I132" s="19" t="s">
        <v>57</v>
      </c>
      <c r="J132" s="23">
        <v>1176</v>
      </c>
      <c r="K132" s="20">
        <v>100</v>
      </c>
      <c r="L132" s="25">
        <f t="shared" si="4"/>
        <v>1176</v>
      </c>
      <c r="M132" s="25">
        <f t="shared" si="5"/>
        <v>0</v>
      </c>
      <c r="O132" s="19" t="s">
        <v>31</v>
      </c>
      <c r="P132" s="20"/>
      <c r="Q132" s="19" t="s">
        <v>32</v>
      </c>
      <c r="R132" s="19" t="s">
        <v>33</v>
      </c>
      <c r="S132" s="19" t="s">
        <v>34</v>
      </c>
      <c r="T132" s="19" t="s">
        <v>557</v>
      </c>
    </row>
    <row r="133" spans="1:20" x14ac:dyDescent="0.3">
      <c r="A133" s="19" t="s">
        <v>1768</v>
      </c>
      <c r="B133" s="20" t="s">
        <v>1769</v>
      </c>
      <c r="C133" s="19" t="s">
        <v>2008</v>
      </c>
      <c r="E133" s="19" t="s">
        <v>25</v>
      </c>
      <c r="F133" s="19" t="s">
        <v>278</v>
      </c>
      <c r="G133" s="19" t="s">
        <v>570</v>
      </c>
      <c r="H133" s="19" t="s">
        <v>28</v>
      </c>
      <c r="I133" s="19" t="s">
        <v>29</v>
      </c>
      <c r="J133" s="23">
        <v>1118</v>
      </c>
      <c r="K133" s="20">
        <v>52</v>
      </c>
      <c r="L133" s="25">
        <f t="shared" si="4"/>
        <v>581.36</v>
      </c>
      <c r="M133" s="25">
        <f t="shared" si="5"/>
        <v>536.64</v>
      </c>
      <c r="O133" s="19" t="s">
        <v>87</v>
      </c>
      <c r="P133" s="20"/>
      <c r="Q133" s="19" t="s">
        <v>32</v>
      </c>
      <c r="R133" s="19" t="s">
        <v>33</v>
      </c>
      <c r="S133" s="19" t="s">
        <v>34</v>
      </c>
      <c r="T133" s="19" t="s">
        <v>557</v>
      </c>
    </row>
    <row r="134" spans="1:20" x14ac:dyDescent="0.3">
      <c r="A134" s="19" t="s">
        <v>1768</v>
      </c>
      <c r="B134" s="20" t="s">
        <v>1769</v>
      </c>
      <c r="C134" s="19" t="s">
        <v>2009</v>
      </c>
      <c r="D134" s="19" t="s">
        <v>24</v>
      </c>
      <c r="E134" s="19" t="s">
        <v>25</v>
      </c>
      <c r="F134" s="19" t="s">
        <v>26</v>
      </c>
      <c r="G134" s="19" t="s">
        <v>570</v>
      </c>
      <c r="H134" s="19" t="s">
        <v>28</v>
      </c>
      <c r="I134" s="19" t="s">
        <v>42</v>
      </c>
      <c r="J134" s="23">
        <v>13620</v>
      </c>
      <c r="K134" s="20">
        <v>55</v>
      </c>
      <c r="L134" s="25">
        <f t="shared" si="4"/>
        <v>7491</v>
      </c>
      <c r="M134" s="25">
        <f t="shared" si="5"/>
        <v>6129</v>
      </c>
      <c r="N134" s="19" t="s">
        <v>2010</v>
      </c>
      <c r="O134" s="19" t="s">
        <v>31</v>
      </c>
      <c r="P134" s="20"/>
      <c r="Q134" s="19" t="s">
        <v>32</v>
      </c>
      <c r="R134" s="19" t="s">
        <v>33</v>
      </c>
      <c r="S134" s="19" t="s">
        <v>34</v>
      </c>
      <c r="T134" s="19" t="s">
        <v>557</v>
      </c>
    </row>
    <row r="135" spans="1:20" x14ac:dyDescent="0.3">
      <c r="A135" s="19" t="s">
        <v>1768</v>
      </c>
      <c r="B135" s="20" t="s">
        <v>1769</v>
      </c>
      <c r="C135" s="19" t="s">
        <v>2011</v>
      </c>
      <c r="E135" s="19" t="s">
        <v>25</v>
      </c>
      <c r="F135" s="19" t="s">
        <v>278</v>
      </c>
      <c r="G135" s="19" t="s">
        <v>570</v>
      </c>
      <c r="H135" s="19" t="s">
        <v>28</v>
      </c>
      <c r="I135" s="19" t="s">
        <v>42</v>
      </c>
      <c r="J135" s="23">
        <v>20859</v>
      </c>
      <c r="K135" s="20">
        <v>58</v>
      </c>
      <c r="L135" s="25">
        <f t="shared" si="4"/>
        <v>12098.22</v>
      </c>
      <c r="M135" s="25">
        <f t="shared" si="5"/>
        <v>8760.7800000000007</v>
      </c>
      <c r="O135" s="19" t="s">
        <v>31</v>
      </c>
      <c r="P135" s="20"/>
      <c r="Q135" s="19" t="s">
        <v>32</v>
      </c>
      <c r="R135" s="19" t="s">
        <v>33</v>
      </c>
      <c r="S135" s="19" t="s">
        <v>34</v>
      </c>
      <c r="T135" s="19" t="s">
        <v>1777</v>
      </c>
    </row>
    <row r="136" spans="1:20" x14ac:dyDescent="0.3">
      <c r="A136" s="19" t="s">
        <v>1768</v>
      </c>
      <c r="B136" s="20" t="s">
        <v>1769</v>
      </c>
      <c r="C136" s="19" t="s">
        <v>2012</v>
      </c>
      <c r="E136" s="19" t="s">
        <v>25</v>
      </c>
      <c r="F136" s="19" t="s">
        <v>26</v>
      </c>
      <c r="G136" s="19" t="s">
        <v>570</v>
      </c>
      <c r="H136" s="19" t="s">
        <v>28</v>
      </c>
      <c r="I136" s="19" t="s">
        <v>57</v>
      </c>
      <c r="J136" s="23">
        <v>1055</v>
      </c>
      <c r="K136" s="20">
        <v>100</v>
      </c>
      <c r="L136" s="25">
        <f t="shared" si="4"/>
        <v>1055</v>
      </c>
      <c r="M136" s="25">
        <f t="shared" si="5"/>
        <v>0</v>
      </c>
      <c r="O136" s="19" t="s">
        <v>87</v>
      </c>
      <c r="P136" s="20"/>
      <c r="Q136" s="19" t="s">
        <v>32</v>
      </c>
      <c r="R136" s="19" t="s">
        <v>33</v>
      </c>
      <c r="S136" s="19" t="s">
        <v>34</v>
      </c>
      <c r="T136" s="19" t="s">
        <v>557</v>
      </c>
    </row>
    <row r="137" spans="1:20" x14ac:dyDescent="0.3">
      <c r="A137" s="19" t="s">
        <v>1768</v>
      </c>
      <c r="B137" s="20" t="s">
        <v>1769</v>
      </c>
      <c r="C137" s="19" t="s">
        <v>2013</v>
      </c>
      <c r="E137" s="19" t="s">
        <v>25</v>
      </c>
      <c r="F137" s="19" t="s">
        <v>26</v>
      </c>
      <c r="G137" s="19" t="s">
        <v>570</v>
      </c>
      <c r="H137" s="19" t="s">
        <v>28</v>
      </c>
      <c r="I137" s="19" t="s">
        <v>57</v>
      </c>
      <c r="J137" s="23">
        <v>500</v>
      </c>
      <c r="K137" s="20">
        <v>100</v>
      </c>
      <c r="L137" s="25">
        <f t="shared" si="4"/>
        <v>500</v>
      </c>
      <c r="M137" s="25">
        <f t="shared" si="5"/>
        <v>0</v>
      </c>
      <c r="P137" s="20"/>
    </row>
    <row r="138" spans="1:20" x14ac:dyDescent="0.3">
      <c r="A138" s="19" t="s">
        <v>1768</v>
      </c>
      <c r="B138" s="20" t="s">
        <v>1769</v>
      </c>
      <c r="C138" s="19" t="s">
        <v>2015</v>
      </c>
      <c r="E138" s="19" t="s">
        <v>25</v>
      </c>
      <c r="F138" s="19" t="s">
        <v>278</v>
      </c>
      <c r="G138" s="19" t="s">
        <v>570</v>
      </c>
      <c r="H138" s="19" t="s">
        <v>28</v>
      </c>
      <c r="I138" s="19" t="s">
        <v>42</v>
      </c>
      <c r="J138" s="23">
        <v>11210</v>
      </c>
      <c r="K138" s="20">
        <v>58</v>
      </c>
      <c r="L138" s="25">
        <f t="shared" si="4"/>
        <v>6501.8</v>
      </c>
      <c r="M138" s="25">
        <f t="shared" si="5"/>
        <v>4708.2</v>
      </c>
      <c r="O138" s="19" t="s">
        <v>87</v>
      </c>
      <c r="P138" s="20"/>
      <c r="Q138" s="19" t="s">
        <v>32</v>
      </c>
      <c r="R138" s="19" t="s">
        <v>33</v>
      </c>
      <c r="S138" s="19" t="s">
        <v>34</v>
      </c>
      <c r="T138" s="19" t="s">
        <v>1403</v>
      </c>
    </row>
    <row r="139" spans="1:20" x14ac:dyDescent="0.3">
      <c r="A139" s="19" t="s">
        <v>1768</v>
      </c>
      <c r="B139" s="20" t="s">
        <v>1769</v>
      </c>
      <c r="C139" s="19" t="s">
        <v>2016</v>
      </c>
      <c r="E139" s="19" t="s">
        <v>25</v>
      </c>
      <c r="F139" s="19" t="s">
        <v>26</v>
      </c>
      <c r="G139" s="19" t="s">
        <v>570</v>
      </c>
      <c r="H139" s="19" t="s">
        <v>141</v>
      </c>
      <c r="J139" s="23">
        <v>19836</v>
      </c>
      <c r="K139" s="20">
        <v>46</v>
      </c>
      <c r="L139" s="25">
        <f t="shared" si="4"/>
        <v>9124.56</v>
      </c>
      <c r="M139" s="25">
        <f t="shared" si="5"/>
        <v>10711.44</v>
      </c>
      <c r="N139" s="19" t="s">
        <v>2017</v>
      </c>
      <c r="O139" s="19" t="s">
        <v>31</v>
      </c>
      <c r="P139" s="20"/>
      <c r="Q139" s="19" t="s">
        <v>122</v>
      </c>
      <c r="T139" s="19" t="s">
        <v>1369</v>
      </c>
    </row>
    <row r="140" spans="1:20" x14ac:dyDescent="0.3">
      <c r="A140" s="19" t="s">
        <v>1768</v>
      </c>
      <c r="B140" s="20" t="s">
        <v>1769</v>
      </c>
      <c r="C140" s="19" t="s">
        <v>2018</v>
      </c>
      <c r="D140" s="19" t="s">
        <v>24</v>
      </c>
      <c r="E140" s="19" t="s">
        <v>25</v>
      </c>
      <c r="F140" s="19" t="s">
        <v>26</v>
      </c>
      <c r="G140" s="19" t="s">
        <v>570</v>
      </c>
      <c r="H140" s="19" t="s">
        <v>28</v>
      </c>
      <c r="I140" s="19" t="s">
        <v>29</v>
      </c>
      <c r="J140" s="23">
        <v>300</v>
      </c>
      <c r="K140" s="20">
        <v>52</v>
      </c>
      <c r="L140" s="25">
        <f t="shared" si="4"/>
        <v>156</v>
      </c>
      <c r="M140" s="25">
        <f t="shared" si="5"/>
        <v>144</v>
      </c>
      <c r="N140" s="19" t="s">
        <v>2019</v>
      </c>
      <c r="O140" s="19" t="s">
        <v>31</v>
      </c>
      <c r="P140" s="20"/>
      <c r="Q140" s="19" t="s">
        <v>32</v>
      </c>
      <c r="R140" s="19" t="s">
        <v>33</v>
      </c>
      <c r="S140" s="19" t="s">
        <v>34</v>
      </c>
      <c r="T140" s="19" t="s">
        <v>1774</v>
      </c>
    </row>
    <row r="141" spans="1:20" x14ac:dyDescent="0.3">
      <c r="A141" s="19" t="s">
        <v>1768</v>
      </c>
      <c r="B141" s="20" t="s">
        <v>1769</v>
      </c>
      <c r="C141" s="19" t="s">
        <v>2020</v>
      </c>
      <c r="D141" s="19" t="s">
        <v>24</v>
      </c>
      <c r="E141" s="19" t="s">
        <v>25</v>
      </c>
      <c r="F141" s="19" t="s">
        <v>26</v>
      </c>
      <c r="G141" s="19" t="s">
        <v>570</v>
      </c>
      <c r="H141" s="19" t="s">
        <v>28</v>
      </c>
      <c r="I141" s="19" t="s">
        <v>29</v>
      </c>
      <c r="J141" s="23">
        <v>266</v>
      </c>
      <c r="K141" s="20">
        <v>96</v>
      </c>
      <c r="L141" s="25">
        <f t="shared" si="4"/>
        <v>255.36</v>
      </c>
      <c r="M141" s="25">
        <f t="shared" si="5"/>
        <v>10.64</v>
      </c>
      <c r="N141" s="19" t="s">
        <v>2021</v>
      </c>
      <c r="O141" s="19" t="s">
        <v>31</v>
      </c>
      <c r="P141" s="20"/>
      <c r="Q141" s="19" t="s">
        <v>32</v>
      </c>
      <c r="R141" s="19" t="s">
        <v>33</v>
      </c>
      <c r="S141" s="19" t="s">
        <v>34</v>
      </c>
      <c r="T141" s="19" t="s">
        <v>571</v>
      </c>
    </row>
    <row r="142" spans="1:20" x14ac:dyDescent="0.3">
      <c r="A142" s="19" t="s">
        <v>1768</v>
      </c>
      <c r="B142" s="20" t="s">
        <v>1769</v>
      </c>
      <c r="C142" s="19" t="s">
        <v>2022</v>
      </c>
      <c r="D142" s="19" t="s">
        <v>24</v>
      </c>
      <c r="E142" s="19" t="s">
        <v>25</v>
      </c>
      <c r="F142" s="19" t="s">
        <v>26</v>
      </c>
      <c r="G142" s="19" t="s">
        <v>570</v>
      </c>
      <c r="H142" s="19" t="s">
        <v>28</v>
      </c>
      <c r="I142" s="19" t="s">
        <v>42</v>
      </c>
      <c r="J142" s="23">
        <v>811</v>
      </c>
      <c r="K142" s="20">
        <v>45</v>
      </c>
      <c r="L142" s="25">
        <f t="shared" si="4"/>
        <v>364.95</v>
      </c>
      <c r="M142" s="25">
        <f t="shared" si="5"/>
        <v>446.05</v>
      </c>
      <c r="N142" s="19" t="s">
        <v>2023</v>
      </c>
      <c r="O142" s="19" t="s">
        <v>87</v>
      </c>
      <c r="P142" s="20"/>
      <c r="Q142" s="19" t="s">
        <v>32</v>
      </c>
      <c r="R142" s="19" t="s">
        <v>33</v>
      </c>
      <c r="S142" s="19" t="s">
        <v>34</v>
      </c>
      <c r="T142" s="19" t="s">
        <v>571</v>
      </c>
    </row>
    <row r="143" spans="1:20" x14ac:dyDescent="0.3">
      <c r="A143" s="19" t="s">
        <v>1768</v>
      </c>
      <c r="B143" s="20" t="s">
        <v>1769</v>
      </c>
      <c r="C143" s="19" t="s">
        <v>2024</v>
      </c>
      <c r="D143" s="19" t="s">
        <v>24</v>
      </c>
      <c r="E143" s="19" t="s">
        <v>25</v>
      </c>
      <c r="F143" s="19" t="s">
        <v>26</v>
      </c>
      <c r="G143" s="19" t="s">
        <v>570</v>
      </c>
      <c r="H143" s="19" t="s">
        <v>28</v>
      </c>
      <c r="I143" s="19" t="s">
        <v>29</v>
      </c>
      <c r="J143" s="23">
        <v>8605</v>
      </c>
      <c r="K143" s="20">
        <v>30</v>
      </c>
      <c r="L143" s="25">
        <f t="shared" si="4"/>
        <v>2581.5</v>
      </c>
      <c r="M143" s="25">
        <f t="shared" si="5"/>
        <v>6023.5</v>
      </c>
      <c r="N143" s="19" t="s">
        <v>2025</v>
      </c>
      <c r="O143" s="19" t="s">
        <v>31</v>
      </c>
      <c r="P143" s="20"/>
      <c r="Q143" s="19" t="s">
        <v>32</v>
      </c>
      <c r="R143" s="19" t="s">
        <v>33</v>
      </c>
      <c r="S143" s="19" t="s">
        <v>34</v>
      </c>
      <c r="T143" s="19" t="s">
        <v>1791</v>
      </c>
    </row>
    <row r="144" spans="1:20" x14ac:dyDescent="0.3">
      <c r="A144" s="19" t="s">
        <v>1768</v>
      </c>
      <c r="B144" s="20" t="s">
        <v>1769</v>
      </c>
      <c r="C144" s="19" t="s">
        <v>2026</v>
      </c>
      <c r="D144" s="19" t="s">
        <v>24</v>
      </c>
      <c r="E144" s="19" t="s">
        <v>25</v>
      </c>
      <c r="F144" s="19" t="s">
        <v>26</v>
      </c>
      <c r="G144" s="19" t="s">
        <v>570</v>
      </c>
      <c r="H144" s="19" t="s">
        <v>28</v>
      </c>
      <c r="I144" s="19" t="s">
        <v>29</v>
      </c>
      <c r="J144" s="23">
        <v>7057</v>
      </c>
      <c r="K144" s="20">
        <v>39</v>
      </c>
      <c r="L144" s="25">
        <f t="shared" si="4"/>
        <v>2752.23</v>
      </c>
      <c r="M144" s="25">
        <f t="shared" si="5"/>
        <v>4304.7700000000004</v>
      </c>
      <c r="N144" s="19" t="s">
        <v>2027</v>
      </c>
      <c r="O144" s="19" t="s">
        <v>31</v>
      </c>
      <c r="P144" s="20"/>
      <c r="Q144" s="19" t="s">
        <v>32</v>
      </c>
      <c r="R144" s="19" t="s">
        <v>33</v>
      </c>
      <c r="S144" s="19" t="s">
        <v>34</v>
      </c>
      <c r="T144" s="19" t="s">
        <v>1791</v>
      </c>
    </row>
    <row r="145" spans="1:21" x14ac:dyDescent="0.3">
      <c r="A145" s="19" t="s">
        <v>1768</v>
      </c>
      <c r="B145" s="20" t="s">
        <v>1769</v>
      </c>
      <c r="C145" s="19" t="s">
        <v>2028</v>
      </c>
      <c r="D145" s="19" t="s">
        <v>50</v>
      </c>
      <c r="E145" s="19" t="s">
        <v>25</v>
      </c>
      <c r="F145" s="19" t="s">
        <v>26</v>
      </c>
      <c r="G145" s="19" t="s">
        <v>570</v>
      </c>
      <c r="H145" s="19" t="s">
        <v>28</v>
      </c>
      <c r="I145" s="19" t="s">
        <v>57</v>
      </c>
      <c r="J145" s="23">
        <v>5322</v>
      </c>
      <c r="K145" s="20">
        <v>100</v>
      </c>
      <c r="L145" s="25">
        <f t="shared" si="4"/>
        <v>5322</v>
      </c>
      <c r="M145" s="25">
        <f t="shared" si="5"/>
        <v>0</v>
      </c>
      <c r="N145" s="19" t="s">
        <v>2029</v>
      </c>
      <c r="O145" s="19" t="s">
        <v>31</v>
      </c>
      <c r="P145" s="20"/>
      <c r="Q145" s="19" t="s">
        <v>32</v>
      </c>
      <c r="R145" s="19" t="s">
        <v>33</v>
      </c>
      <c r="S145" s="19" t="s">
        <v>34</v>
      </c>
      <c r="T145" s="19" t="s">
        <v>1791</v>
      </c>
    </row>
    <row r="146" spans="1:21" x14ac:dyDescent="0.3">
      <c r="A146" s="19" t="s">
        <v>1768</v>
      </c>
      <c r="B146" s="20" t="s">
        <v>1769</v>
      </c>
      <c r="C146" s="19" t="s">
        <v>2030</v>
      </c>
      <c r="D146" s="19" t="s">
        <v>24</v>
      </c>
      <c r="E146" s="19" t="s">
        <v>25</v>
      </c>
      <c r="F146" s="19" t="s">
        <v>26</v>
      </c>
      <c r="G146" s="19" t="s">
        <v>570</v>
      </c>
      <c r="H146" s="19" t="s">
        <v>28</v>
      </c>
      <c r="I146" s="19" t="s">
        <v>29</v>
      </c>
      <c r="J146" s="23">
        <v>6720</v>
      </c>
      <c r="K146" s="20">
        <v>46</v>
      </c>
      <c r="L146" s="25">
        <f t="shared" si="4"/>
        <v>3091.2</v>
      </c>
      <c r="M146" s="25">
        <f t="shared" si="5"/>
        <v>3628.8</v>
      </c>
      <c r="P146" s="20"/>
    </row>
    <row r="147" spans="1:21" x14ac:dyDescent="0.3">
      <c r="A147" s="19" t="s">
        <v>1768</v>
      </c>
      <c r="B147" s="20" t="s">
        <v>1769</v>
      </c>
      <c r="C147" s="19" t="s">
        <v>2031</v>
      </c>
      <c r="D147" s="19" t="s">
        <v>50</v>
      </c>
      <c r="E147" s="19" t="s">
        <v>25</v>
      </c>
      <c r="F147" s="19" t="s">
        <v>26</v>
      </c>
      <c r="G147" s="19" t="s">
        <v>570</v>
      </c>
      <c r="H147" s="19" t="s">
        <v>28</v>
      </c>
      <c r="I147" s="19" t="s">
        <v>57</v>
      </c>
      <c r="J147" s="23">
        <v>6989</v>
      </c>
      <c r="K147" s="20">
        <v>100</v>
      </c>
      <c r="L147" s="25">
        <f t="shared" si="4"/>
        <v>6989</v>
      </c>
      <c r="M147" s="25">
        <f t="shared" si="5"/>
        <v>0</v>
      </c>
      <c r="N147" s="19" t="s">
        <v>2032</v>
      </c>
      <c r="O147" s="19" t="s">
        <v>31</v>
      </c>
      <c r="P147" s="20"/>
      <c r="Q147" s="19" t="s">
        <v>32</v>
      </c>
      <c r="R147" s="19" t="s">
        <v>33</v>
      </c>
      <c r="S147" s="19" t="s">
        <v>34</v>
      </c>
      <c r="T147" s="19" t="s">
        <v>1369</v>
      </c>
    </row>
    <row r="148" spans="1:21" x14ac:dyDescent="0.3">
      <c r="A148" s="19" t="s">
        <v>1768</v>
      </c>
      <c r="B148" s="20" t="s">
        <v>1769</v>
      </c>
      <c r="C148" s="19" t="s">
        <v>2033</v>
      </c>
      <c r="D148" s="19" t="s">
        <v>24</v>
      </c>
      <c r="E148" s="19" t="s">
        <v>25</v>
      </c>
      <c r="F148" s="19" t="s">
        <v>26</v>
      </c>
      <c r="G148" s="19" t="s">
        <v>570</v>
      </c>
      <c r="H148" s="19" t="s">
        <v>28</v>
      </c>
      <c r="I148" s="19" t="s">
        <v>29</v>
      </c>
      <c r="J148" s="23">
        <v>5251</v>
      </c>
      <c r="K148" s="20">
        <v>48</v>
      </c>
      <c r="L148" s="25">
        <f t="shared" si="4"/>
        <v>2520.48</v>
      </c>
      <c r="M148" s="25">
        <f t="shared" si="5"/>
        <v>2730.52</v>
      </c>
      <c r="N148" s="19" t="s">
        <v>2034</v>
      </c>
      <c r="O148" s="19" t="s">
        <v>31</v>
      </c>
      <c r="P148" s="20"/>
      <c r="Q148" s="19" t="s">
        <v>32</v>
      </c>
      <c r="R148" s="19" t="s">
        <v>33</v>
      </c>
      <c r="S148" s="19" t="s">
        <v>34</v>
      </c>
      <c r="T148" s="19" t="s">
        <v>1791</v>
      </c>
    </row>
    <row r="149" spans="1:21" x14ac:dyDescent="0.3">
      <c r="A149" s="19" t="s">
        <v>1768</v>
      </c>
      <c r="B149" s="20" t="s">
        <v>1769</v>
      </c>
      <c r="C149" s="19" t="s">
        <v>2035</v>
      </c>
      <c r="D149" s="19" t="s">
        <v>24</v>
      </c>
      <c r="E149" s="19" t="s">
        <v>25</v>
      </c>
      <c r="F149" s="19" t="s">
        <v>26</v>
      </c>
      <c r="G149" s="19" t="s">
        <v>570</v>
      </c>
      <c r="H149" s="19" t="s">
        <v>28</v>
      </c>
      <c r="I149" s="19" t="s">
        <v>29</v>
      </c>
      <c r="J149" s="23">
        <v>442</v>
      </c>
      <c r="K149" s="20">
        <v>46</v>
      </c>
      <c r="L149" s="25">
        <f t="shared" si="4"/>
        <v>203.32</v>
      </c>
      <c r="M149" s="25">
        <f t="shared" si="5"/>
        <v>238.68</v>
      </c>
      <c r="N149" s="19" t="s">
        <v>2036</v>
      </c>
      <c r="O149" s="19" t="s">
        <v>31</v>
      </c>
      <c r="P149" s="20"/>
      <c r="Q149" s="19" t="s">
        <v>32</v>
      </c>
      <c r="R149" s="19" t="s">
        <v>33</v>
      </c>
      <c r="S149" s="19" t="s">
        <v>34</v>
      </c>
      <c r="T149" s="19" t="s">
        <v>1403</v>
      </c>
    </row>
    <row r="150" spans="1:21" x14ac:dyDescent="0.3">
      <c r="A150" s="19" t="s">
        <v>1768</v>
      </c>
      <c r="B150" s="20" t="s">
        <v>1769</v>
      </c>
      <c r="C150" s="19" t="s">
        <v>2037</v>
      </c>
      <c r="D150" s="19" t="s">
        <v>50</v>
      </c>
      <c r="E150" s="19" t="s">
        <v>25</v>
      </c>
      <c r="F150" s="19" t="s">
        <v>26</v>
      </c>
      <c r="G150" s="19" t="s">
        <v>570</v>
      </c>
      <c r="H150" s="19" t="s">
        <v>28</v>
      </c>
      <c r="I150" s="19" t="s">
        <v>57</v>
      </c>
      <c r="J150" s="23">
        <v>2576</v>
      </c>
      <c r="K150" s="20">
        <v>100</v>
      </c>
      <c r="L150" s="25">
        <f t="shared" si="4"/>
        <v>2576</v>
      </c>
      <c r="M150" s="25">
        <f t="shared" si="5"/>
        <v>0</v>
      </c>
      <c r="N150" s="19" t="s">
        <v>1787</v>
      </c>
      <c r="O150" s="19" t="s">
        <v>87</v>
      </c>
      <c r="P150" s="20"/>
      <c r="Q150" s="19" t="s">
        <v>32</v>
      </c>
      <c r="R150" s="19" t="s">
        <v>33</v>
      </c>
      <c r="S150" s="19" t="s">
        <v>34</v>
      </c>
      <c r="T150" s="19" t="s">
        <v>2038</v>
      </c>
    </row>
    <row r="151" spans="1:21" x14ac:dyDescent="0.3">
      <c r="A151" s="19" t="s">
        <v>1768</v>
      </c>
      <c r="B151" s="20" t="s">
        <v>1769</v>
      </c>
      <c r="C151" s="19" t="s">
        <v>2039</v>
      </c>
      <c r="E151" s="19" t="s">
        <v>25</v>
      </c>
      <c r="F151" s="19" t="s">
        <v>26</v>
      </c>
      <c r="G151" s="19" t="s">
        <v>570</v>
      </c>
      <c r="H151" s="19" t="s">
        <v>28</v>
      </c>
      <c r="I151" s="19" t="s">
        <v>57</v>
      </c>
      <c r="J151" s="23">
        <v>701</v>
      </c>
      <c r="K151" s="20">
        <v>100</v>
      </c>
      <c r="L151" s="25">
        <f t="shared" si="4"/>
        <v>701</v>
      </c>
      <c r="M151" s="25">
        <f t="shared" si="5"/>
        <v>0</v>
      </c>
      <c r="N151" s="19" t="s">
        <v>2040</v>
      </c>
      <c r="O151" s="19" t="s">
        <v>87</v>
      </c>
      <c r="P151" s="20"/>
      <c r="Q151" s="19" t="s">
        <v>32</v>
      </c>
      <c r="R151" s="19" t="s">
        <v>33</v>
      </c>
      <c r="S151" s="19" t="s">
        <v>34</v>
      </c>
      <c r="T151" s="19" t="s">
        <v>1777</v>
      </c>
    </row>
    <row r="152" spans="1:21" x14ac:dyDescent="0.3">
      <c r="A152" s="19" t="s">
        <v>1768</v>
      </c>
      <c r="B152" s="20" t="s">
        <v>1769</v>
      </c>
      <c r="C152" s="19" t="s">
        <v>2041</v>
      </c>
      <c r="D152" s="19" t="s">
        <v>50</v>
      </c>
      <c r="E152" s="19" t="s">
        <v>25</v>
      </c>
      <c r="F152" s="19" t="s">
        <v>26</v>
      </c>
      <c r="G152" s="19" t="s">
        <v>1392</v>
      </c>
      <c r="H152" s="19" t="s">
        <v>28</v>
      </c>
      <c r="I152" s="19" t="s">
        <v>57</v>
      </c>
      <c r="J152" s="23">
        <v>814</v>
      </c>
      <c r="K152" s="20">
        <v>100</v>
      </c>
      <c r="L152" s="25">
        <f t="shared" si="4"/>
        <v>814</v>
      </c>
      <c r="M152" s="25">
        <f t="shared" si="5"/>
        <v>0</v>
      </c>
      <c r="P152" s="20"/>
    </row>
    <row r="153" spans="1:21" x14ac:dyDescent="0.3">
      <c r="A153" s="19" t="s">
        <v>1768</v>
      </c>
      <c r="B153" s="20" t="s">
        <v>1769</v>
      </c>
      <c r="C153" s="19" t="s">
        <v>2042</v>
      </c>
      <c r="D153" s="19" t="s">
        <v>24</v>
      </c>
      <c r="E153" s="19" t="s">
        <v>25</v>
      </c>
      <c r="F153" s="19" t="s">
        <v>26</v>
      </c>
      <c r="G153" s="19" t="s">
        <v>1392</v>
      </c>
      <c r="H153" s="19" t="s">
        <v>28</v>
      </c>
      <c r="I153" s="19" t="s">
        <v>748</v>
      </c>
      <c r="J153" s="23">
        <v>1064</v>
      </c>
      <c r="K153" s="20">
        <v>24</v>
      </c>
      <c r="L153" s="25">
        <f t="shared" si="4"/>
        <v>255.36</v>
      </c>
      <c r="M153" s="25">
        <f t="shared" si="5"/>
        <v>808.64</v>
      </c>
      <c r="P153" s="20"/>
    </row>
    <row r="154" spans="1:21" x14ac:dyDescent="0.3">
      <c r="A154" s="19" t="s">
        <v>1768</v>
      </c>
      <c r="B154" s="20" t="s">
        <v>1769</v>
      </c>
      <c r="C154" s="19" t="s">
        <v>2043</v>
      </c>
      <c r="D154" s="19" t="s">
        <v>24</v>
      </c>
      <c r="E154" s="19" t="s">
        <v>25</v>
      </c>
      <c r="F154" s="19" t="s">
        <v>26</v>
      </c>
      <c r="G154" s="19" t="s">
        <v>1392</v>
      </c>
      <c r="H154" s="19" t="s">
        <v>28</v>
      </c>
      <c r="I154" s="19" t="s">
        <v>748</v>
      </c>
      <c r="J154" s="23">
        <v>4960</v>
      </c>
      <c r="K154" s="20">
        <v>41</v>
      </c>
      <c r="L154" s="25">
        <f t="shared" si="4"/>
        <v>2033.6</v>
      </c>
      <c r="M154" s="25">
        <f t="shared" si="5"/>
        <v>2926.4</v>
      </c>
      <c r="N154" s="19" t="s">
        <v>2044</v>
      </c>
      <c r="O154" s="19" t="s">
        <v>31</v>
      </c>
      <c r="P154" s="20"/>
      <c r="Q154" s="19" t="s">
        <v>32</v>
      </c>
      <c r="R154" s="19" t="s">
        <v>33</v>
      </c>
      <c r="S154" s="19" t="s">
        <v>34</v>
      </c>
      <c r="T154" s="19" t="s">
        <v>1791</v>
      </c>
    </row>
    <row r="155" spans="1:21" x14ac:dyDescent="0.3">
      <c r="A155" s="19" t="s">
        <v>1768</v>
      </c>
      <c r="B155" s="20" t="s">
        <v>1769</v>
      </c>
      <c r="C155" s="19" t="s">
        <v>2045</v>
      </c>
      <c r="E155" s="19" t="s">
        <v>25</v>
      </c>
      <c r="F155" s="19" t="s">
        <v>26</v>
      </c>
      <c r="G155" s="19" t="s">
        <v>1392</v>
      </c>
      <c r="H155" s="19" t="s">
        <v>28</v>
      </c>
      <c r="I155" s="19" t="s">
        <v>57</v>
      </c>
      <c r="J155" s="23">
        <v>4261</v>
      </c>
      <c r="K155" s="20">
        <v>100</v>
      </c>
      <c r="L155" s="25">
        <f t="shared" si="4"/>
        <v>4261</v>
      </c>
      <c r="M155" s="25">
        <f t="shared" si="5"/>
        <v>0</v>
      </c>
      <c r="N155" s="19" t="s">
        <v>2046</v>
      </c>
      <c r="O155" s="19" t="s">
        <v>31</v>
      </c>
      <c r="P155" s="20"/>
      <c r="Q155" s="19" t="s">
        <v>32</v>
      </c>
      <c r="R155" s="19" t="s">
        <v>33</v>
      </c>
      <c r="S155" s="19" t="s">
        <v>34</v>
      </c>
      <c r="T155" s="19" t="s">
        <v>1774</v>
      </c>
    </row>
    <row r="156" spans="1:21" x14ac:dyDescent="0.3">
      <c r="A156" s="19" t="s">
        <v>1768</v>
      </c>
      <c r="B156" s="20" t="s">
        <v>1769</v>
      </c>
      <c r="C156" s="19" t="s">
        <v>2047</v>
      </c>
      <c r="D156" s="19" t="s">
        <v>24</v>
      </c>
      <c r="E156" s="19" t="s">
        <v>25</v>
      </c>
      <c r="F156" s="19" t="s">
        <v>26</v>
      </c>
      <c r="G156" s="19" t="s">
        <v>1392</v>
      </c>
      <c r="H156" s="19" t="s">
        <v>28</v>
      </c>
      <c r="I156" s="19" t="s">
        <v>748</v>
      </c>
      <c r="J156" s="23">
        <v>2161</v>
      </c>
      <c r="K156" s="20">
        <v>40</v>
      </c>
      <c r="L156" s="25">
        <f t="shared" si="4"/>
        <v>864.4</v>
      </c>
      <c r="M156" s="25">
        <f t="shared" si="5"/>
        <v>1296.5999999999999</v>
      </c>
      <c r="O156" s="19" t="s">
        <v>87</v>
      </c>
      <c r="P156" s="20"/>
      <c r="Q156" s="19" t="s">
        <v>32</v>
      </c>
      <c r="R156" s="19" t="s">
        <v>33</v>
      </c>
      <c r="S156" s="19" t="s">
        <v>34</v>
      </c>
      <c r="T156" s="19" t="s">
        <v>2038</v>
      </c>
      <c r="U156" s="19" t="s">
        <v>1743</v>
      </c>
    </row>
    <row r="157" spans="1:21" x14ac:dyDescent="0.3">
      <c r="A157" s="19" t="s">
        <v>1768</v>
      </c>
      <c r="B157" s="20" t="s">
        <v>1769</v>
      </c>
      <c r="C157" s="19" t="s">
        <v>2048</v>
      </c>
      <c r="D157" s="19" t="s">
        <v>24</v>
      </c>
      <c r="E157" s="19" t="s">
        <v>25</v>
      </c>
      <c r="F157" s="19" t="s">
        <v>26</v>
      </c>
      <c r="G157" s="19" t="s">
        <v>1392</v>
      </c>
      <c r="H157" s="19" t="s">
        <v>28</v>
      </c>
      <c r="I157" s="19" t="s">
        <v>42</v>
      </c>
      <c r="J157" s="23">
        <v>18279</v>
      </c>
      <c r="K157" s="20">
        <v>41</v>
      </c>
      <c r="L157" s="25">
        <f t="shared" si="4"/>
        <v>7494.39</v>
      </c>
      <c r="M157" s="25">
        <f t="shared" si="5"/>
        <v>10784.61</v>
      </c>
      <c r="N157" s="19" t="s">
        <v>2049</v>
      </c>
      <c r="O157" s="19" t="s">
        <v>31</v>
      </c>
      <c r="P157" s="20"/>
      <c r="Q157" s="19" t="s">
        <v>32</v>
      </c>
      <c r="R157" s="19" t="s">
        <v>33</v>
      </c>
      <c r="S157" s="19" t="s">
        <v>34</v>
      </c>
      <c r="T157" s="19" t="s">
        <v>1777</v>
      </c>
    </row>
    <row r="158" spans="1:21" x14ac:dyDescent="0.3">
      <c r="A158" s="19" t="s">
        <v>1768</v>
      </c>
      <c r="B158" s="20" t="s">
        <v>1769</v>
      </c>
      <c r="C158" s="19" t="s">
        <v>2050</v>
      </c>
      <c r="D158" s="19" t="s">
        <v>24</v>
      </c>
      <c r="E158" s="19" t="s">
        <v>25</v>
      </c>
      <c r="F158" s="19" t="s">
        <v>26</v>
      </c>
      <c r="G158" s="19" t="s">
        <v>1392</v>
      </c>
      <c r="H158" s="19" t="s">
        <v>28</v>
      </c>
      <c r="I158" s="19" t="s">
        <v>42</v>
      </c>
      <c r="J158" s="23">
        <v>8094</v>
      </c>
      <c r="K158" s="20">
        <v>39</v>
      </c>
      <c r="L158" s="25">
        <f t="shared" si="4"/>
        <v>3156.66</v>
      </c>
      <c r="M158" s="25">
        <f t="shared" si="5"/>
        <v>4937.34</v>
      </c>
      <c r="N158" s="19" t="s">
        <v>2051</v>
      </c>
      <c r="O158" s="19" t="s">
        <v>87</v>
      </c>
      <c r="P158" s="20"/>
      <c r="Q158" s="19" t="s">
        <v>32</v>
      </c>
      <c r="R158" s="19" t="s">
        <v>33</v>
      </c>
      <c r="S158" s="19" t="s">
        <v>34</v>
      </c>
      <c r="T158" s="19" t="s">
        <v>1788</v>
      </c>
    </row>
    <row r="159" spans="1:21" x14ac:dyDescent="0.3">
      <c r="A159" s="19" t="s">
        <v>1768</v>
      </c>
      <c r="B159" s="20" t="s">
        <v>1769</v>
      </c>
      <c r="C159" s="19" t="s">
        <v>2052</v>
      </c>
      <c r="D159" s="19" t="s">
        <v>24</v>
      </c>
      <c r="E159" s="19" t="s">
        <v>25</v>
      </c>
      <c r="F159" s="19" t="s">
        <v>26</v>
      </c>
      <c r="G159" s="19" t="s">
        <v>1392</v>
      </c>
      <c r="H159" s="19" t="s">
        <v>28</v>
      </c>
      <c r="I159" s="19" t="s">
        <v>42</v>
      </c>
      <c r="J159" s="23">
        <v>11818</v>
      </c>
      <c r="K159" s="20">
        <v>39</v>
      </c>
      <c r="L159" s="25">
        <f t="shared" si="4"/>
        <v>4609.0200000000004</v>
      </c>
      <c r="M159" s="25">
        <f t="shared" si="5"/>
        <v>7208.98</v>
      </c>
      <c r="N159" s="19" t="s">
        <v>2053</v>
      </c>
      <c r="O159" s="19" t="s">
        <v>87</v>
      </c>
      <c r="P159" s="20"/>
      <c r="Q159" s="19" t="s">
        <v>32</v>
      </c>
      <c r="R159" s="19" t="s">
        <v>33</v>
      </c>
      <c r="S159" s="19" t="s">
        <v>34</v>
      </c>
      <c r="T159" s="19" t="s">
        <v>1777</v>
      </c>
    </row>
    <row r="160" spans="1:21" x14ac:dyDescent="0.3">
      <c r="A160" s="19" t="s">
        <v>1768</v>
      </c>
      <c r="B160" s="20" t="s">
        <v>1769</v>
      </c>
      <c r="C160" s="19" t="s">
        <v>2054</v>
      </c>
      <c r="D160" s="19" t="s">
        <v>24</v>
      </c>
      <c r="E160" s="19" t="s">
        <v>25</v>
      </c>
      <c r="F160" s="19" t="s">
        <v>26</v>
      </c>
      <c r="G160" s="19" t="s">
        <v>1392</v>
      </c>
      <c r="H160" s="19" t="s">
        <v>28</v>
      </c>
      <c r="I160" s="19" t="s">
        <v>42</v>
      </c>
      <c r="J160" s="23">
        <v>37029</v>
      </c>
      <c r="K160" s="20">
        <v>39</v>
      </c>
      <c r="L160" s="25">
        <f t="shared" si="4"/>
        <v>14441.31</v>
      </c>
      <c r="M160" s="25">
        <f t="shared" si="5"/>
        <v>22587.69</v>
      </c>
      <c r="N160" s="19" t="s">
        <v>2055</v>
      </c>
      <c r="O160" s="19" t="s">
        <v>87</v>
      </c>
      <c r="P160" s="20"/>
      <c r="Q160" s="19" t="s">
        <v>32</v>
      </c>
      <c r="R160" s="19" t="s">
        <v>33</v>
      </c>
      <c r="S160" s="19" t="s">
        <v>34</v>
      </c>
      <c r="T160" s="19" t="s">
        <v>1777</v>
      </c>
    </row>
    <row r="161" spans="1:20" x14ac:dyDescent="0.3">
      <c r="A161" s="19" t="s">
        <v>1768</v>
      </c>
      <c r="B161" s="20" t="s">
        <v>1769</v>
      </c>
      <c r="C161" s="19" t="s">
        <v>2056</v>
      </c>
      <c r="D161" s="19" t="s">
        <v>24</v>
      </c>
      <c r="E161" s="19" t="s">
        <v>25</v>
      </c>
      <c r="F161" s="19" t="s">
        <v>26</v>
      </c>
      <c r="G161" s="19" t="s">
        <v>1392</v>
      </c>
      <c r="H161" s="19" t="s">
        <v>28</v>
      </c>
      <c r="I161" s="19" t="s">
        <v>42</v>
      </c>
      <c r="J161" s="23">
        <v>10120</v>
      </c>
      <c r="K161" s="20">
        <v>41</v>
      </c>
      <c r="L161" s="25">
        <f t="shared" si="4"/>
        <v>4149.2</v>
      </c>
      <c r="M161" s="25">
        <f t="shared" si="5"/>
        <v>5970.8</v>
      </c>
      <c r="N161" s="19" t="s">
        <v>2057</v>
      </c>
      <c r="O161" s="19" t="s">
        <v>87</v>
      </c>
      <c r="P161" s="20"/>
      <c r="Q161" s="19" t="s">
        <v>32</v>
      </c>
      <c r="R161" s="19" t="s">
        <v>33</v>
      </c>
      <c r="S161" s="19" t="s">
        <v>34</v>
      </c>
      <c r="T161" s="19" t="s">
        <v>1777</v>
      </c>
    </row>
    <row r="162" spans="1:20" x14ac:dyDescent="0.3">
      <c r="A162" s="19" t="s">
        <v>1768</v>
      </c>
      <c r="B162" s="20" t="s">
        <v>1769</v>
      </c>
      <c r="C162" s="19" t="s">
        <v>2058</v>
      </c>
      <c r="D162" s="19" t="s">
        <v>24</v>
      </c>
      <c r="E162" s="19" t="s">
        <v>25</v>
      </c>
      <c r="F162" s="19" t="s">
        <v>26</v>
      </c>
      <c r="G162" s="19" t="s">
        <v>1392</v>
      </c>
      <c r="H162" s="19" t="s">
        <v>28</v>
      </c>
      <c r="I162" s="19" t="s">
        <v>748</v>
      </c>
      <c r="J162" s="23">
        <v>4994</v>
      </c>
      <c r="K162" s="20">
        <v>42</v>
      </c>
      <c r="L162" s="25">
        <f t="shared" si="4"/>
        <v>2097.48</v>
      </c>
      <c r="M162" s="25">
        <f t="shared" si="5"/>
        <v>2896.52</v>
      </c>
      <c r="N162" s="19" t="s">
        <v>2059</v>
      </c>
      <c r="O162" s="19" t="s">
        <v>31</v>
      </c>
      <c r="P162" s="20"/>
      <c r="Q162" s="19" t="s">
        <v>32</v>
      </c>
      <c r="R162" s="19" t="s">
        <v>33</v>
      </c>
      <c r="S162" s="19" t="s">
        <v>34</v>
      </c>
      <c r="T162" s="19" t="s">
        <v>1791</v>
      </c>
    </row>
    <row r="163" spans="1:20" x14ac:dyDescent="0.3">
      <c r="A163" s="19" t="s">
        <v>1768</v>
      </c>
      <c r="B163" s="20" t="s">
        <v>1769</v>
      </c>
      <c r="C163" s="19" t="s">
        <v>2060</v>
      </c>
      <c r="D163" s="19" t="s">
        <v>24</v>
      </c>
      <c r="E163" s="19" t="s">
        <v>25</v>
      </c>
      <c r="F163" s="19" t="s">
        <v>26</v>
      </c>
      <c r="G163" s="19" t="s">
        <v>1392</v>
      </c>
      <c r="H163" s="19" t="s">
        <v>28</v>
      </c>
      <c r="I163" s="19" t="s">
        <v>42</v>
      </c>
      <c r="J163" s="23">
        <v>6305</v>
      </c>
      <c r="K163" s="20">
        <v>34</v>
      </c>
      <c r="L163" s="25">
        <f t="shared" si="4"/>
        <v>2143.6999999999998</v>
      </c>
      <c r="M163" s="25">
        <f t="shared" si="5"/>
        <v>4161.3</v>
      </c>
      <c r="N163" s="19" t="s">
        <v>2061</v>
      </c>
      <c r="O163" s="19" t="s">
        <v>87</v>
      </c>
      <c r="P163" s="20"/>
      <c r="Q163" s="19" t="s">
        <v>32</v>
      </c>
      <c r="R163" s="19" t="s">
        <v>33</v>
      </c>
      <c r="S163" s="19" t="s">
        <v>34</v>
      </c>
      <c r="T163" s="19" t="s">
        <v>1777</v>
      </c>
    </row>
    <row r="164" spans="1:20" x14ac:dyDescent="0.3">
      <c r="A164" s="19" t="s">
        <v>1768</v>
      </c>
      <c r="B164" s="20" t="s">
        <v>1769</v>
      </c>
      <c r="C164" s="19" t="s">
        <v>2062</v>
      </c>
      <c r="D164" s="19" t="s">
        <v>50</v>
      </c>
      <c r="E164" s="19" t="s">
        <v>25</v>
      </c>
      <c r="F164" s="19" t="s">
        <v>26</v>
      </c>
      <c r="G164" s="19" t="s">
        <v>1392</v>
      </c>
      <c r="H164" s="19" t="s">
        <v>28</v>
      </c>
      <c r="I164" s="19" t="s">
        <v>51</v>
      </c>
      <c r="J164" s="23">
        <v>6694</v>
      </c>
      <c r="K164" s="20">
        <v>100</v>
      </c>
      <c r="L164" s="25">
        <f t="shared" si="4"/>
        <v>6694</v>
      </c>
      <c r="M164" s="25">
        <f t="shared" si="5"/>
        <v>0</v>
      </c>
      <c r="N164" s="19" t="s">
        <v>2063</v>
      </c>
      <c r="O164" s="19" t="s">
        <v>87</v>
      </c>
      <c r="P164" s="20"/>
      <c r="Q164" s="19" t="s">
        <v>32</v>
      </c>
      <c r="R164" s="19" t="s">
        <v>33</v>
      </c>
      <c r="S164" s="19" t="s">
        <v>34</v>
      </c>
      <c r="T164" s="19" t="s">
        <v>1788</v>
      </c>
    </row>
    <row r="165" spans="1:20" x14ac:dyDescent="0.3">
      <c r="A165" s="19" t="s">
        <v>1768</v>
      </c>
      <c r="B165" s="20" t="s">
        <v>1769</v>
      </c>
      <c r="C165" s="19" t="s">
        <v>2064</v>
      </c>
      <c r="D165" s="19" t="s">
        <v>50</v>
      </c>
      <c r="E165" s="19" t="s">
        <v>25</v>
      </c>
      <c r="F165" s="19" t="s">
        <v>26</v>
      </c>
      <c r="G165" s="19" t="s">
        <v>1392</v>
      </c>
      <c r="H165" s="19" t="s">
        <v>28</v>
      </c>
      <c r="I165" s="19" t="s">
        <v>57</v>
      </c>
      <c r="J165" s="23">
        <v>11072</v>
      </c>
      <c r="K165" s="20">
        <v>100</v>
      </c>
      <c r="L165" s="25">
        <f t="shared" si="4"/>
        <v>11072</v>
      </c>
      <c r="M165" s="25">
        <f t="shared" si="5"/>
        <v>0</v>
      </c>
      <c r="N165" s="19" t="s">
        <v>2065</v>
      </c>
      <c r="O165" s="19" t="s">
        <v>31</v>
      </c>
      <c r="P165" s="20"/>
      <c r="Q165" s="19" t="s">
        <v>32</v>
      </c>
      <c r="R165" s="19" t="s">
        <v>33</v>
      </c>
      <c r="S165" s="19" t="s">
        <v>34</v>
      </c>
      <c r="T165" s="19" t="s">
        <v>1791</v>
      </c>
    </row>
    <row r="166" spans="1:20" x14ac:dyDescent="0.3">
      <c r="A166" s="19" t="s">
        <v>1768</v>
      </c>
      <c r="B166" s="20" t="s">
        <v>1769</v>
      </c>
      <c r="C166" s="19" t="s">
        <v>2066</v>
      </c>
      <c r="D166" s="19" t="s">
        <v>50</v>
      </c>
      <c r="E166" s="19" t="s">
        <v>25</v>
      </c>
      <c r="F166" s="19" t="s">
        <v>26</v>
      </c>
      <c r="G166" s="19" t="s">
        <v>1392</v>
      </c>
      <c r="H166" s="19" t="s">
        <v>28</v>
      </c>
      <c r="I166" s="19" t="s">
        <v>51</v>
      </c>
      <c r="J166" s="23">
        <v>4654</v>
      </c>
      <c r="K166" s="20">
        <v>100</v>
      </c>
      <c r="L166" s="25">
        <f t="shared" si="4"/>
        <v>4654</v>
      </c>
      <c r="M166" s="25">
        <f t="shared" si="5"/>
        <v>0</v>
      </c>
      <c r="N166" s="19" t="s">
        <v>2067</v>
      </c>
      <c r="O166" s="19" t="s">
        <v>87</v>
      </c>
      <c r="P166" s="20"/>
      <c r="Q166" s="19" t="s">
        <v>32</v>
      </c>
      <c r="R166" s="19" t="s">
        <v>33</v>
      </c>
      <c r="S166" s="19" t="s">
        <v>34</v>
      </c>
      <c r="T166" s="19" t="s">
        <v>1788</v>
      </c>
    </row>
    <row r="167" spans="1:20" x14ac:dyDescent="0.3">
      <c r="A167" s="19" t="s">
        <v>1768</v>
      </c>
      <c r="B167" s="20" t="s">
        <v>1769</v>
      </c>
      <c r="C167" s="19" t="s">
        <v>2068</v>
      </c>
      <c r="D167" s="19" t="s">
        <v>24</v>
      </c>
      <c r="E167" s="19" t="s">
        <v>25</v>
      </c>
      <c r="F167" s="19" t="s">
        <v>26</v>
      </c>
      <c r="G167" s="19" t="s">
        <v>1392</v>
      </c>
      <c r="H167" s="19" t="s">
        <v>28</v>
      </c>
      <c r="I167" s="19" t="s">
        <v>42</v>
      </c>
      <c r="J167" s="23">
        <v>10278</v>
      </c>
      <c r="K167" s="20">
        <v>36</v>
      </c>
      <c r="L167" s="25">
        <f t="shared" si="4"/>
        <v>3700.08</v>
      </c>
      <c r="M167" s="25">
        <f t="shared" si="5"/>
        <v>6577.92</v>
      </c>
      <c r="N167" s="19" t="s">
        <v>2069</v>
      </c>
      <c r="O167" s="19" t="s">
        <v>87</v>
      </c>
      <c r="P167" s="20"/>
      <c r="Q167" s="19" t="s">
        <v>32</v>
      </c>
      <c r="R167" s="19" t="s">
        <v>33</v>
      </c>
      <c r="S167" s="19" t="s">
        <v>34</v>
      </c>
      <c r="T167" s="19" t="s">
        <v>1777</v>
      </c>
    </row>
    <row r="168" spans="1:20" x14ac:dyDescent="0.3">
      <c r="A168" s="19" t="s">
        <v>1768</v>
      </c>
      <c r="B168" s="20" t="s">
        <v>1769</v>
      </c>
      <c r="C168" s="19" t="s">
        <v>2070</v>
      </c>
      <c r="D168" s="19" t="s">
        <v>24</v>
      </c>
      <c r="E168" s="19" t="s">
        <v>25</v>
      </c>
      <c r="F168" s="19" t="s">
        <v>26</v>
      </c>
      <c r="G168" s="19" t="s">
        <v>1392</v>
      </c>
      <c r="H168" s="19" t="s">
        <v>28</v>
      </c>
      <c r="I168" s="19" t="s">
        <v>42</v>
      </c>
      <c r="J168" s="23">
        <v>8407</v>
      </c>
      <c r="K168" s="20">
        <v>42</v>
      </c>
      <c r="L168" s="25">
        <f t="shared" si="4"/>
        <v>3530.94</v>
      </c>
      <c r="M168" s="25">
        <f t="shared" si="5"/>
        <v>4876.0600000000004</v>
      </c>
      <c r="N168" s="19" t="s">
        <v>2071</v>
      </c>
      <c r="O168" s="19" t="s">
        <v>87</v>
      </c>
      <c r="P168" s="20"/>
      <c r="Q168" s="19" t="s">
        <v>32</v>
      </c>
      <c r="R168" s="19" t="s">
        <v>33</v>
      </c>
      <c r="S168" s="19" t="s">
        <v>34</v>
      </c>
      <c r="T168" s="19" t="s">
        <v>1777</v>
      </c>
    </row>
    <row r="169" spans="1:20" x14ac:dyDescent="0.3">
      <c r="A169" s="19" t="s">
        <v>1768</v>
      </c>
      <c r="B169" s="20" t="s">
        <v>1769</v>
      </c>
      <c r="C169" s="19" t="s">
        <v>2072</v>
      </c>
      <c r="D169" s="19" t="s">
        <v>24</v>
      </c>
      <c r="E169" s="19" t="s">
        <v>25</v>
      </c>
      <c r="F169" s="19" t="s">
        <v>26</v>
      </c>
      <c r="G169" s="19" t="s">
        <v>1392</v>
      </c>
      <c r="H169" s="19" t="s">
        <v>28</v>
      </c>
      <c r="I169" s="19" t="s">
        <v>42</v>
      </c>
      <c r="J169" s="23">
        <v>15076</v>
      </c>
      <c r="K169" s="20">
        <v>39</v>
      </c>
      <c r="L169" s="25">
        <f t="shared" si="4"/>
        <v>5879.64</v>
      </c>
      <c r="M169" s="25">
        <f t="shared" si="5"/>
        <v>9196.36</v>
      </c>
      <c r="N169" s="19" t="s">
        <v>2073</v>
      </c>
      <c r="O169" s="19" t="s">
        <v>87</v>
      </c>
      <c r="P169" s="20"/>
      <c r="Q169" s="19" t="s">
        <v>32</v>
      </c>
      <c r="R169" s="19" t="s">
        <v>33</v>
      </c>
      <c r="S169" s="19" t="s">
        <v>34</v>
      </c>
      <c r="T169" s="19" t="s">
        <v>1777</v>
      </c>
    </row>
    <row r="170" spans="1:20" x14ac:dyDescent="0.3">
      <c r="A170" s="19" t="s">
        <v>1768</v>
      </c>
      <c r="B170" s="20" t="s">
        <v>1769</v>
      </c>
      <c r="C170" s="19" t="s">
        <v>2074</v>
      </c>
      <c r="D170" s="19" t="s">
        <v>24</v>
      </c>
      <c r="E170" s="19" t="s">
        <v>25</v>
      </c>
      <c r="F170" s="19" t="s">
        <v>26</v>
      </c>
      <c r="G170" s="19" t="s">
        <v>1392</v>
      </c>
      <c r="H170" s="19" t="s">
        <v>28</v>
      </c>
      <c r="I170" s="19" t="s">
        <v>748</v>
      </c>
      <c r="J170" s="23">
        <v>75</v>
      </c>
      <c r="K170" s="20">
        <v>41</v>
      </c>
      <c r="L170" s="25">
        <f t="shared" si="4"/>
        <v>30.75</v>
      </c>
      <c r="M170" s="25">
        <f t="shared" si="5"/>
        <v>44.25</v>
      </c>
      <c r="N170" s="19" t="s">
        <v>2075</v>
      </c>
      <c r="O170" s="19" t="s">
        <v>31</v>
      </c>
      <c r="P170" s="20"/>
      <c r="Q170" s="19" t="s">
        <v>32</v>
      </c>
      <c r="R170" s="19" t="s">
        <v>33</v>
      </c>
      <c r="S170" s="19" t="s">
        <v>34</v>
      </c>
      <c r="T170" s="19" t="s">
        <v>1791</v>
      </c>
    </row>
    <row r="171" spans="1:20" x14ac:dyDescent="0.3">
      <c r="A171" s="19" t="s">
        <v>1768</v>
      </c>
      <c r="B171" s="20" t="s">
        <v>1769</v>
      </c>
      <c r="C171" s="19" t="s">
        <v>2076</v>
      </c>
      <c r="D171" s="19" t="s">
        <v>50</v>
      </c>
      <c r="E171" s="19" t="s">
        <v>25</v>
      </c>
      <c r="F171" s="19" t="s">
        <v>26</v>
      </c>
      <c r="G171" s="19" t="s">
        <v>1392</v>
      </c>
      <c r="H171" s="19" t="s">
        <v>28</v>
      </c>
      <c r="I171" s="19" t="s">
        <v>51</v>
      </c>
      <c r="J171" s="23">
        <v>37238</v>
      </c>
      <c r="K171" s="20">
        <v>100</v>
      </c>
      <c r="L171" s="25">
        <f t="shared" ref="L171:L234" si="6">J171*K171/100</f>
        <v>37238</v>
      </c>
      <c r="M171" s="25">
        <f t="shared" ref="M171:M234" si="7">J171*(100-K171)/100</f>
        <v>0</v>
      </c>
      <c r="N171" s="19" t="s">
        <v>2077</v>
      </c>
      <c r="O171" s="19" t="s">
        <v>31</v>
      </c>
      <c r="P171" s="20"/>
      <c r="Q171" s="19" t="s">
        <v>32</v>
      </c>
      <c r="R171" s="19" t="s">
        <v>33</v>
      </c>
      <c r="S171" s="19" t="s">
        <v>34</v>
      </c>
      <c r="T171" s="19" t="s">
        <v>1791</v>
      </c>
    </row>
    <row r="172" spans="1:20" x14ac:dyDescent="0.3">
      <c r="A172" s="19" t="s">
        <v>1768</v>
      </c>
      <c r="B172" s="20" t="s">
        <v>1769</v>
      </c>
      <c r="C172" s="19" t="s">
        <v>2078</v>
      </c>
      <c r="E172" s="19" t="s">
        <v>25</v>
      </c>
      <c r="F172" s="19" t="s">
        <v>26</v>
      </c>
      <c r="G172" s="19" t="s">
        <v>1392</v>
      </c>
      <c r="H172" s="19" t="s">
        <v>28</v>
      </c>
      <c r="I172" s="19" t="s">
        <v>57</v>
      </c>
      <c r="J172" s="23">
        <v>9338</v>
      </c>
      <c r="K172" s="20">
        <v>100</v>
      </c>
      <c r="L172" s="25">
        <f t="shared" si="6"/>
        <v>9338</v>
      </c>
      <c r="M172" s="25">
        <f t="shared" si="7"/>
        <v>0</v>
      </c>
      <c r="N172" s="19" t="s">
        <v>2079</v>
      </c>
      <c r="O172" s="19" t="s">
        <v>31</v>
      </c>
      <c r="P172" s="20"/>
      <c r="Q172" s="19" t="s">
        <v>32</v>
      </c>
      <c r="R172" s="19" t="s">
        <v>33</v>
      </c>
      <c r="S172" s="19" t="s">
        <v>34</v>
      </c>
      <c r="T172" s="19" t="s">
        <v>1774</v>
      </c>
    </row>
    <row r="173" spans="1:20" x14ac:dyDescent="0.3">
      <c r="A173" s="19" t="s">
        <v>1768</v>
      </c>
      <c r="B173" s="20" t="s">
        <v>1769</v>
      </c>
      <c r="C173" s="19" t="s">
        <v>2080</v>
      </c>
      <c r="D173" s="19" t="s">
        <v>24</v>
      </c>
      <c r="E173" s="19" t="s">
        <v>25</v>
      </c>
      <c r="F173" s="19" t="s">
        <v>26</v>
      </c>
      <c r="G173" s="19" t="s">
        <v>1392</v>
      </c>
      <c r="H173" s="19" t="s">
        <v>28</v>
      </c>
      <c r="I173" s="19" t="s">
        <v>748</v>
      </c>
      <c r="J173" s="23">
        <v>592</v>
      </c>
      <c r="K173" s="20">
        <v>38</v>
      </c>
      <c r="L173" s="25">
        <f t="shared" si="6"/>
        <v>224.96</v>
      </c>
      <c r="M173" s="25">
        <f t="shared" si="7"/>
        <v>367.04</v>
      </c>
      <c r="N173" s="19" t="s">
        <v>2081</v>
      </c>
      <c r="O173" s="19" t="s">
        <v>31</v>
      </c>
      <c r="P173" s="20"/>
      <c r="Q173" s="19" t="s">
        <v>32</v>
      </c>
      <c r="R173" s="19" t="s">
        <v>33</v>
      </c>
      <c r="S173" s="19" t="s">
        <v>34</v>
      </c>
      <c r="T173" s="19" t="s">
        <v>571</v>
      </c>
    </row>
    <row r="174" spans="1:20" x14ac:dyDescent="0.3">
      <c r="A174" s="19" t="s">
        <v>1768</v>
      </c>
      <c r="B174" s="20" t="s">
        <v>1769</v>
      </c>
      <c r="C174" s="19" t="s">
        <v>2082</v>
      </c>
      <c r="D174" s="19" t="s">
        <v>24</v>
      </c>
      <c r="E174" s="19" t="s">
        <v>25</v>
      </c>
      <c r="F174" s="19" t="s">
        <v>26</v>
      </c>
      <c r="G174" s="19" t="s">
        <v>1392</v>
      </c>
      <c r="H174" s="19" t="s">
        <v>28</v>
      </c>
      <c r="I174" s="19" t="s">
        <v>42</v>
      </c>
      <c r="J174" s="23">
        <v>3545</v>
      </c>
      <c r="K174" s="20">
        <v>35</v>
      </c>
      <c r="L174" s="25">
        <f t="shared" si="6"/>
        <v>1240.75</v>
      </c>
      <c r="M174" s="25">
        <f t="shared" si="7"/>
        <v>2304.25</v>
      </c>
      <c r="N174" s="19" t="s">
        <v>2083</v>
      </c>
      <c r="O174" s="19" t="s">
        <v>31</v>
      </c>
      <c r="P174" s="20"/>
      <c r="Q174" s="19" t="s">
        <v>32</v>
      </c>
      <c r="R174" s="19" t="s">
        <v>33</v>
      </c>
      <c r="S174" s="19" t="s">
        <v>34</v>
      </c>
      <c r="T174" s="19" t="s">
        <v>1852</v>
      </c>
    </row>
    <row r="175" spans="1:20" x14ac:dyDescent="0.3">
      <c r="A175" s="19" t="s">
        <v>1768</v>
      </c>
      <c r="B175" s="20" t="s">
        <v>1769</v>
      </c>
      <c r="C175" s="19" t="s">
        <v>2084</v>
      </c>
      <c r="D175" s="19" t="s">
        <v>24</v>
      </c>
      <c r="E175" s="19" t="s">
        <v>25</v>
      </c>
      <c r="F175" s="19" t="s">
        <v>26</v>
      </c>
      <c r="G175" s="19" t="s">
        <v>1392</v>
      </c>
      <c r="H175" s="19" t="s">
        <v>28</v>
      </c>
      <c r="I175" s="19" t="s">
        <v>42</v>
      </c>
      <c r="J175" s="23">
        <v>379</v>
      </c>
      <c r="K175" s="20">
        <v>40</v>
      </c>
      <c r="L175" s="25">
        <f t="shared" si="6"/>
        <v>151.6</v>
      </c>
      <c r="M175" s="25">
        <f t="shared" si="7"/>
        <v>227.4</v>
      </c>
      <c r="N175" s="19" t="s">
        <v>2085</v>
      </c>
      <c r="O175" s="19" t="s">
        <v>31</v>
      </c>
      <c r="P175" s="20"/>
      <c r="Q175" s="19" t="s">
        <v>32</v>
      </c>
      <c r="R175" s="19" t="s">
        <v>33</v>
      </c>
      <c r="S175" s="19" t="s">
        <v>34</v>
      </c>
      <c r="T175" s="19" t="s">
        <v>571</v>
      </c>
    </row>
    <row r="176" spans="1:20" x14ac:dyDescent="0.3">
      <c r="A176" s="19" t="s">
        <v>1768</v>
      </c>
      <c r="B176" s="20" t="s">
        <v>1769</v>
      </c>
      <c r="C176" s="19" t="s">
        <v>2086</v>
      </c>
      <c r="E176" s="19" t="s">
        <v>25</v>
      </c>
      <c r="F176" s="19" t="s">
        <v>26</v>
      </c>
      <c r="G176" s="19" t="s">
        <v>1392</v>
      </c>
      <c r="H176" s="19" t="s">
        <v>28</v>
      </c>
      <c r="I176" s="19" t="s">
        <v>57</v>
      </c>
      <c r="J176" s="23">
        <v>4571</v>
      </c>
      <c r="K176" s="20">
        <v>100</v>
      </c>
      <c r="L176" s="25">
        <f t="shared" si="6"/>
        <v>4571</v>
      </c>
      <c r="M176" s="25">
        <f t="shared" si="7"/>
        <v>0</v>
      </c>
      <c r="N176" s="19" t="s">
        <v>2087</v>
      </c>
      <c r="O176" s="19" t="s">
        <v>31</v>
      </c>
      <c r="P176" s="20"/>
      <c r="Q176" s="19" t="s">
        <v>32</v>
      </c>
      <c r="R176" s="19" t="s">
        <v>33</v>
      </c>
      <c r="S176" s="19" t="s">
        <v>34</v>
      </c>
      <c r="T176" s="19" t="s">
        <v>557</v>
      </c>
    </row>
    <row r="177" spans="1:20" x14ac:dyDescent="0.3">
      <c r="A177" s="19" t="s">
        <v>1768</v>
      </c>
      <c r="B177" s="20" t="s">
        <v>1769</v>
      </c>
      <c r="C177" s="19" t="s">
        <v>2088</v>
      </c>
      <c r="E177" s="19" t="s">
        <v>25</v>
      </c>
      <c r="F177" s="19" t="s">
        <v>26</v>
      </c>
      <c r="G177" s="19" t="s">
        <v>1392</v>
      </c>
      <c r="H177" s="19" t="s">
        <v>28</v>
      </c>
      <c r="I177" s="19" t="s">
        <v>57</v>
      </c>
      <c r="J177" s="23">
        <v>4571</v>
      </c>
      <c r="K177" s="20">
        <v>100</v>
      </c>
      <c r="L177" s="25">
        <f t="shared" si="6"/>
        <v>4571</v>
      </c>
      <c r="M177" s="25">
        <f t="shared" si="7"/>
        <v>0</v>
      </c>
      <c r="P177" s="20"/>
    </row>
    <row r="178" spans="1:20" x14ac:dyDescent="0.3">
      <c r="A178" s="19" t="s">
        <v>1768</v>
      </c>
      <c r="B178" s="20" t="s">
        <v>1769</v>
      </c>
      <c r="C178" s="19" t="s">
        <v>2089</v>
      </c>
      <c r="D178" s="19" t="s">
        <v>50</v>
      </c>
      <c r="E178" s="19" t="s">
        <v>25</v>
      </c>
      <c r="F178" s="19" t="s">
        <v>26</v>
      </c>
      <c r="G178" s="19" t="s">
        <v>1392</v>
      </c>
      <c r="H178" s="19" t="s">
        <v>28</v>
      </c>
      <c r="I178" s="19" t="s">
        <v>1265</v>
      </c>
      <c r="J178" s="23">
        <v>11527</v>
      </c>
      <c r="K178" s="20">
        <v>13</v>
      </c>
      <c r="L178" s="25">
        <f t="shared" si="6"/>
        <v>1498.51</v>
      </c>
      <c r="M178" s="25">
        <f t="shared" si="7"/>
        <v>10028.49</v>
      </c>
      <c r="N178" s="19" t="s">
        <v>2090</v>
      </c>
      <c r="O178" s="19" t="s">
        <v>31</v>
      </c>
      <c r="P178" s="20"/>
      <c r="Q178" s="19" t="s">
        <v>32</v>
      </c>
      <c r="R178" s="19" t="s">
        <v>33</v>
      </c>
      <c r="S178" s="19" t="s">
        <v>34</v>
      </c>
      <c r="T178" s="19" t="s">
        <v>1403</v>
      </c>
    </row>
    <row r="179" spans="1:20" x14ac:dyDescent="0.3">
      <c r="A179" s="19" t="s">
        <v>1768</v>
      </c>
      <c r="B179" s="20" t="s">
        <v>1769</v>
      </c>
      <c r="C179" s="19" t="s">
        <v>2091</v>
      </c>
      <c r="D179" s="19" t="s">
        <v>24</v>
      </c>
      <c r="E179" s="19" t="s">
        <v>25</v>
      </c>
      <c r="F179" s="19" t="s">
        <v>26</v>
      </c>
      <c r="G179" s="19" t="s">
        <v>1392</v>
      </c>
      <c r="H179" s="19" t="s">
        <v>28</v>
      </c>
      <c r="I179" s="19" t="s">
        <v>1265</v>
      </c>
      <c r="J179" s="23">
        <v>12061</v>
      </c>
      <c r="K179" s="20">
        <v>13</v>
      </c>
      <c r="L179" s="25">
        <f t="shared" si="6"/>
        <v>1567.93</v>
      </c>
      <c r="M179" s="25">
        <f t="shared" si="7"/>
        <v>10493.07</v>
      </c>
      <c r="N179" s="19" t="s">
        <v>2092</v>
      </c>
      <c r="O179" s="19" t="s">
        <v>31</v>
      </c>
      <c r="P179" s="20"/>
      <c r="Q179" s="19" t="s">
        <v>32</v>
      </c>
      <c r="R179" s="19" t="s">
        <v>33</v>
      </c>
      <c r="S179" s="19" t="s">
        <v>34</v>
      </c>
      <c r="T179" s="19" t="s">
        <v>1403</v>
      </c>
    </row>
    <row r="180" spans="1:20" x14ac:dyDescent="0.3">
      <c r="A180" s="19" t="s">
        <v>1768</v>
      </c>
      <c r="B180" s="20" t="s">
        <v>1769</v>
      </c>
      <c r="C180" s="19" t="s">
        <v>2093</v>
      </c>
      <c r="D180" s="19" t="s">
        <v>24</v>
      </c>
      <c r="E180" s="19" t="s">
        <v>25</v>
      </c>
      <c r="F180" s="19" t="s">
        <v>26</v>
      </c>
      <c r="G180" s="19" t="s">
        <v>1392</v>
      </c>
      <c r="H180" s="19" t="s">
        <v>28</v>
      </c>
      <c r="I180" s="19" t="s">
        <v>748</v>
      </c>
      <c r="J180" s="23">
        <v>6655</v>
      </c>
      <c r="K180" s="20">
        <v>47</v>
      </c>
      <c r="L180" s="25">
        <f t="shared" si="6"/>
        <v>3127.85</v>
      </c>
      <c r="M180" s="25">
        <f t="shared" si="7"/>
        <v>3527.15</v>
      </c>
      <c r="N180" s="19" t="s">
        <v>2094</v>
      </c>
      <c r="O180" s="19" t="s">
        <v>31</v>
      </c>
      <c r="P180" s="20"/>
      <c r="Q180" s="19" t="s">
        <v>32</v>
      </c>
      <c r="R180" s="19" t="s">
        <v>33</v>
      </c>
      <c r="S180" s="19" t="s">
        <v>34</v>
      </c>
      <c r="T180" s="19" t="s">
        <v>1791</v>
      </c>
    </row>
    <row r="181" spans="1:20" x14ac:dyDescent="0.3">
      <c r="A181" s="19" t="s">
        <v>1768</v>
      </c>
      <c r="B181" s="20" t="s">
        <v>1769</v>
      </c>
      <c r="C181" s="19" t="s">
        <v>2095</v>
      </c>
      <c r="D181" s="19" t="s">
        <v>50</v>
      </c>
      <c r="E181" s="19" t="s">
        <v>25</v>
      </c>
      <c r="F181" s="19" t="s">
        <v>26</v>
      </c>
      <c r="G181" s="19" t="s">
        <v>1392</v>
      </c>
      <c r="H181" s="19" t="s">
        <v>28</v>
      </c>
      <c r="I181" s="19" t="s">
        <v>57</v>
      </c>
      <c r="J181" s="23">
        <v>133</v>
      </c>
      <c r="K181" s="20">
        <v>100</v>
      </c>
      <c r="L181" s="25">
        <f t="shared" si="6"/>
        <v>133</v>
      </c>
      <c r="M181" s="25">
        <f t="shared" si="7"/>
        <v>0</v>
      </c>
      <c r="N181" s="19" t="s">
        <v>2096</v>
      </c>
      <c r="O181" s="19" t="s">
        <v>31</v>
      </c>
      <c r="P181" s="20"/>
      <c r="Q181" s="19" t="s">
        <v>32</v>
      </c>
      <c r="R181" s="19" t="s">
        <v>33</v>
      </c>
      <c r="S181" s="19" t="s">
        <v>34</v>
      </c>
      <c r="T181" s="19" t="s">
        <v>1791</v>
      </c>
    </row>
    <row r="182" spans="1:20" x14ac:dyDescent="0.3">
      <c r="A182" s="19" t="s">
        <v>1768</v>
      </c>
      <c r="B182" s="20" t="s">
        <v>1769</v>
      </c>
      <c r="C182" s="19" t="s">
        <v>2097</v>
      </c>
      <c r="D182" s="19" t="s">
        <v>50</v>
      </c>
      <c r="E182" s="19" t="s">
        <v>25</v>
      </c>
      <c r="F182" s="19" t="s">
        <v>26</v>
      </c>
      <c r="G182" s="19" t="s">
        <v>1392</v>
      </c>
      <c r="H182" s="19" t="s">
        <v>28</v>
      </c>
      <c r="I182" s="19" t="s">
        <v>1265</v>
      </c>
      <c r="J182" s="23">
        <v>6999</v>
      </c>
      <c r="K182" s="20">
        <v>13</v>
      </c>
      <c r="L182" s="25">
        <f t="shared" si="6"/>
        <v>909.87</v>
      </c>
      <c r="M182" s="25">
        <f t="shared" si="7"/>
        <v>6089.13</v>
      </c>
      <c r="N182" s="19" t="s">
        <v>2098</v>
      </c>
      <c r="O182" s="19" t="s">
        <v>31</v>
      </c>
      <c r="P182" s="20"/>
      <c r="Q182" s="19" t="s">
        <v>32</v>
      </c>
      <c r="R182" s="19" t="s">
        <v>33</v>
      </c>
      <c r="S182" s="19" t="s">
        <v>34</v>
      </c>
      <c r="T182" s="19" t="s">
        <v>1403</v>
      </c>
    </row>
    <row r="183" spans="1:20" x14ac:dyDescent="0.3">
      <c r="A183" s="19" t="s">
        <v>1768</v>
      </c>
      <c r="B183" s="20" t="s">
        <v>1769</v>
      </c>
      <c r="C183" s="19" t="s">
        <v>2099</v>
      </c>
      <c r="D183" s="19" t="s">
        <v>24</v>
      </c>
      <c r="E183" s="19" t="s">
        <v>25</v>
      </c>
      <c r="F183" s="19" t="s">
        <v>26</v>
      </c>
      <c r="G183" s="19" t="s">
        <v>1392</v>
      </c>
      <c r="H183" s="19" t="s">
        <v>28</v>
      </c>
      <c r="I183" s="19" t="s">
        <v>748</v>
      </c>
      <c r="J183" s="23">
        <v>120</v>
      </c>
      <c r="K183" s="20">
        <v>40</v>
      </c>
      <c r="L183" s="25">
        <f t="shared" si="6"/>
        <v>48</v>
      </c>
      <c r="M183" s="25">
        <f t="shared" si="7"/>
        <v>72</v>
      </c>
      <c r="N183" s="19" t="s">
        <v>2100</v>
      </c>
      <c r="O183" s="19" t="s">
        <v>31</v>
      </c>
      <c r="P183" s="20"/>
      <c r="Q183" s="19" t="s">
        <v>32</v>
      </c>
      <c r="R183" s="19" t="s">
        <v>33</v>
      </c>
      <c r="S183" s="19" t="s">
        <v>34</v>
      </c>
      <c r="T183" s="19" t="s">
        <v>1811</v>
      </c>
    </row>
    <row r="184" spans="1:20" x14ac:dyDescent="0.3">
      <c r="A184" s="19" t="s">
        <v>1768</v>
      </c>
      <c r="B184" s="20" t="s">
        <v>1769</v>
      </c>
      <c r="C184" s="19" t="s">
        <v>2101</v>
      </c>
      <c r="D184" s="19" t="s">
        <v>24</v>
      </c>
      <c r="E184" s="19" t="s">
        <v>25</v>
      </c>
      <c r="F184" s="19" t="s">
        <v>26</v>
      </c>
      <c r="G184" s="19" t="s">
        <v>1392</v>
      </c>
      <c r="H184" s="19" t="s">
        <v>28</v>
      </c>
      <c r="I184" s="19" t="s">
        <v>748</v>
      </c>
      <c r="J184" s="23">
        <v>197</v>
      </c>
      <c r="K184" s="20">
        <v>36</v>
      </c>
      <c r="L184" s="25">
        <f t="shared" si="6"/>
        <v>70.92</v>
      </c>
      <c r="M184" s="25">
        <f t="shared" si="7"/>
        <v>126.08</v>
      </c>
      <c r="N184" s="19" t="s">
        <v>2102</v>
      </c>
      <c r="O184" s="19" t="s">
        <v>31</v>
      </c>
      <c r="P184" s="20"/>
      <c r="Q184" s="19" t="s">
        <v>32</v>
      </c>
      <c r="R184" s="19" t="s">
        <v>33</v>
      </c>
      <c r="S184" s="19" t="s">
        <v>34</v>
      </c>
      <c r="T184" s="19" t="s">
        <v>1811</v>
      </c>
    </row>
    <row r="185" spans="1:20" x14ac:dyDescent="0.3">
      <c r="A185" s="19" t="s">
        <v>1768</v>
      </c>
      <c r="B185" s="20" t="s">
        <v>1769</v>
      </c>
      <c r="C185" s="19" t="s">
        <v>2103</v>
      </c>
      <c r="D185" s="19" t="s">
        <v>24</v>
      </c>
      <c r="E185" s="19" t="s">
        <v>25</v>
      </c>
      <c r="F185" s="19" t="s">
        <v>26</v>
      </c>
      <c r="G185" s="19" t="s">
        <v>1392</v>
      </c>
      <c r="H185" s="19" t="s">
        <v>28</v>
      </c>
      <c r="I185" s="19" t="s">
        <v>748</v>
      </c>
      <c r="J185" s="23">
        <v>399</v>
      </c>
      <c r="K185" s="20">
        <v>34</v>
      </c>
      <c r="L185" s="25">
        <f t="shared" si="6"/>
        <v>135.66</v>
      </c>
      <c r="M185" s="25">
        <f t="shared" si="7"/>
        <v>263.33999999999997</v>
      </c>
      <c r="N185" s="19" t="s">
        <v>2104</v>
      </c>
      <c r="O185" s="19" t="s">
        <v>31</v>
      </c>
      <c r="P185" s="20"/>
      <c r="Q185" s="19" t="s">
        <v>32</v>
      </c>
      <c r="R185" s="19" t="s">
        <v>33</v>
      </c>
      <c r="S185" s="19" t="s">
        <v>34</v>
      </c>
      <c r="T185" s="19" t="s">
        <v>1811</v>
      </c>
    </row>
    <row r="186" spans="1:20" x14ac:dyDescent="0.3">
      <c r="A186" s="19" t="s">
        <v>1768</v>
      </c>
      <c r="B186" s="20" t="s">
        <v>1769</v>
      </c>
      <c r="C186" s="19" t="s">
        <v>2105</v>
      </c>
      <c r="D186" s="19" t="s">
        <v>24</v>
      </c>
      <c r="E186" s="19" t="s">
        <v>25</v>
      </c>
      <c r="F186" s="19" t="s">
        <v>26</v>
      </c>
      <c r="G186" s="19" t="s">
        <v>1392</v>
      </c>
      <c r="H186" s="19" t="s">
        <v>28</v>
      </c>
      <c r="I186" s="19" t="s">
        <v>748</v>
      </c>
      <c r="J186" s="23">
        <v>184</v>
      </c>
      <c r="K186" s="20">
        <v>34</v>
      </c>
      <c r="L186" s="25">
        <f t="shared" si="6"/>
        <v>62.56</v>
      </c>
      <c r="M186" s="25">
        <f t="shared" si="7"/>
        <v>121.44</v>
      </c>
      <c r="N186" s="19" t="s">
        <v>2106</v>
      </c>
      <c r="O186" s="19" t="s">
        <v>31</v>
      </c>
      <c r="P186" s="20"/>
      <c r="Q186" s="19" t="s">
        <v>32</v>
      </c>
      <c r="R186" s="19" t="s">
        <v>33</v>
      </c>
      <c r="S186" s="19" t="s">
        <v>34</v>
      </c>
      <c r="T186" s="19" t="s">
        <v>1811</v>
      </c>
    </row>
    <row r="187" spans="1:20" x14ac:dyDescent="0.3">
      <c r="A187" s="19" t="s">
        <v>1768</v>
      </c>
      <c r="B187" s="20" t="s">
        <v>1769</v>
      </c>
      <c r="C187" s="19" t="s">
        <v>2107</v>
      </c>
      <c r="D187" s="19" t="s">
        <v>24</v>
      </c>
      <c r="E187" s="19" t="s">
        <v>25</v>
      </c>
      <c r="F187" s="19" t="s">
        <v>26</v>
      </c>
      <c r="G187" s="19" t="s">
        <v>1392</v>
      </c>
      <c r="H187" s="19" t="s">
        <v>28</v>
      </c>
      <c r="I187" s="19" t="s">
        <v>748</v>
      </c>
      <c r="J187" s="23">
        <v>2845</v>
      </c>
      <c r="K187" s="20">
        <v>44</v>
      </c>
      <c r="L187" s="25">
        <f t="shared" si="6"/>
        <v>1251.8</v>
      </c>
      <c r="M187" s="25">
        <f t="shared" si="7"/>
        <v>1593.2</v>
      </c>
      <c r="N187" s="19" t="s">
        <v>2108</v>
      </c>
      <c r="O187" s="19" t="s">
        <v>31</v>
      </c>
      <c r="P187" s="20"/>
      <c r="Q187" s="19" t="s">
        <v>32</v>
      </c>
      <c r="R187" s="19" t="s">
        <v>33</v>
      </c>
      <c r="S187" s="19" t="s">
        <v>34</v>
      </c>
      <c r="T187" s="19" t="s">
        <v>1811</v>
      </c>
    </row>
    <row r="188" spans="1:20" x14ac:dyDescent="0.3">
      <c r="A188" s="19" t="s">
        <v>1768</v>
      </c>
      <c r="B188" s="20" t="s">
        <v>1769</v>
      </c>
      <c r="C188" s="19" t="s">
        <v>2109</v>
      </c>
      <c r="D188" s="19" t="s">
        <v>24</v>
      </c>
      <c r="E188" s="19" t="s">
        <v>25</v>
      </c>
      <c r="F188" s="19" t="s">
        <v>26</v>
      </c>
      <c r="G188" s="19" t="s">
        <v>1392</v>
      </c>
      <c r="H188" s="19" t="s">
        <v>28</v>
      </c>
      <c r="I188" s="19" t="s">
        <v>748</v>
      </c>
      <c r="J188" s="23">
        <v>115</v>
      </c>
      <c r="K188" s="20">
        <v>40</v>
      </c>
      <c r="L188" s="25">
        <f t="shared" si="6"/>
        <v>46</v>
      </c>
      <c r="M188" s="25">
        <f t="shared" si="7"/>
        <v>69</v>
      </c>
      <c r="N188" s="19" t="s">
        <v>2110</v>
      </c>
      <c r="O188" s="19" t="s">
        <v>31</v>
      </c>
      <c r="P188" s="20"/>
      <c r="Q188" s="19" t="s">
        <v>32</v>
      </c>
      <c r="R188" s="19" t="s">
        <v>33</v>
      </c>
      <c r="S188" s="19" t="s">
        <v>34</v>
      </c>
      <c r="T188" s="19" t="s">
        <v>1811</v>
      </c>
    </row>
    <row r="189" spans="1:20" x14ac:dyDescent="0.3">
      <c r="A189" s="19" t="s">
        <v>1768</v>
      </c>
      <c r="B189" s="20" t="s">
        <v>1769</v>
      </c>
      <c r="C189" s="19" t="s">
        <v>2111</v>
      </c>
      <c r="D189" s="19" t="s">
        <v>24</v>
      </c>
      <c r="E189" s="19" t="s">
        <v>25</v>
      </c>
      <c r="F189" s="19" t="s">
        <v>26</v>
      </c>
      <c r="G189" s="19" t="s">
        <v>1392</v>
      </c>
      <c r="H189" s="19" t="s">
        <v>28</v>
      </c>
      <c r="I189" s="19" t="s">
        <v>748</v>
      </c>
      <c r="J189" s="23">
        <v>4366</v>
      </c>
      <c r="K189" s="20">
        <v>42</v>
      </c>
      <c r="L189" s="25">
        <f t="shared" si="6"/>
        <v>1833.72</v>
      </c>
      <c r="M189" s="25">
        <f t="shared" si="7"/>
        <v>2532.2800000000002</v>
      </c>
      <c r="N189" s="19" t="s">
        <v>2112</v>
      </c>
      <c r="O189" s="19" t="s">
        <v>31</v>
      </c>
      <c r="P189" s="20"/>
      <c r="Q189" s="19" t="s">
        <v>32</v>
      </c>
      <c r="R189" s="19" t="s">
        <v>33</v>
      </c>
      <c r="S189" s="19" t="s">
        <v>34</v>
      </c>
      <c r="T189" s="19" t="s">
        <v>557</v>
      </c>
    </row>
    <row r="190" spans="1:20" x14ac:dyDescent="0.3">
      <c r="A190" s="19" t="s">
        <v>1768</v>
      </c>
      <c r="B190" s="20" t="s">
        <v>1769</v>
      </c>
      <c r="C190" s="19" t="s">
        <v>2113</v>
      </c>
      <c r="D190" s="19" t="s">
        <v>24</v>
      </c>
      <c r="E190" s="19" t="s">
        <v>25</v>
      </c>
      <c r="F190" s="19" t="s">
        <v>26</v>
      </c>
      <c r="G190" s="19" t="s">
        <v>1392</v>
      </c>
      <c r="H190" s="19" t="s">
        <v>28</v>
      </c>
      <c r="I190" s="19" t="s">
        <v>1265</v>
      </c>
      <c r="J190" s="23">
        <v>2394</v>
      </c>
      <c r="K190" s="20">
        <v>19</v>
      </c>
      <c r="L190" s="25">
        <f t="shared" si="6"/>
        <v>454.86</v>
      </c>
      <c r="M190" s="25">
        <f t="shared" si="7"/>
        <v>1939.14</v>
      </c>
      <c r="N190" s="19" t="s">
        <v>2114</v>
      </c>
      <c r="O190" s="19" t="s">
        <v>31</v>
      </c>
      <c r="P190" s="20"/>
      <c r="Q190" s="19" t="s">
        <v>32</v>
      </c>
      <c r="R190" s="19" t="s">
        <v>33</v>
      </c>
      <c r="S190" s="19" t="s">
        <v>34</v>
      </c>
      <c r="T190" s="19" t="s">
        <v>1403</v>
      </c>
    </row>
    <row r="191" spans="1:20" x14ac:dyDescent="0.3">
      <c r="A191" s="19" t="s">
        <v>1768</v>
      </c>
      <c r="B191" s="20" t="s">
        <v>1769</v>
      </c>
      <c r="C191" s="19" t="s">
        <v>2115</v>
      </c>
      <c r="D191" s="19" t="s">
        <v>24</v>
      </c>
      <c r="E191" s="19" t="s">
        <v>25</v>
      </c>
      <c r="F191" s="19" t="s">
        <v>26</v>
      </c>
      <c r="G191" s="19" t="s">
        <v>1392</v>
      </c>
      <c r="H191" s="19" t="s">
        <v>28</v>
      </c>
      <c r="I191" s="19" t="s">
        <v>748</v>
      </c>
      <c r="J191" s="23">
        <v>1088</v>
      </c>
      <c r="K191" s="20">
        <v>40</v>
      </c>
      <c r="L191" s="25">
        <f t="shared" si="6"/>
        <v>435.2</v>
      </c>
      <c r="M191" s="25">
        <f t="shared" si="7"/>
        <v>652.79999999999995</v>
      </c>
      <c r="N191" s="19" t="s">
        <v>2116</v>
      </c>
      <c r="O191" s="19" t="s">
        <v>31</v>
      </c>
      <c r="P191" s="20"/>
      <c r="Q191" s="19" t="s">
        <v>32</v>
      </c>
      <c r="R191" s="19" t="s">
        <v>33</v>
      </c>
      <c r="S191" s="19" t="s">
        <v>34</v>
      </c>
      <c r="T191" s="19" t="s">
        <v>1774</v>
      </c>
    </row>
    <row r="192" spans="1:20" x14ac:dyDescent="0.3">
      <c r="A192" s="19" t="s">
        <v>1768</v>
      </c>
      <c r="B192" s="20" t="s">
        <v>1769</v>
      </c>
      <c r="C192" s="19" t="s">
        <v>2117</v>
      </c>
      <c r="D192" s="19" t="s">
        <v>24</v>
      </c>
      <c r="E192" s="19" t="s">
        <v>25</v>
      </c>
      <c r="F192" s="19" t="s">
        <v>26</v>
      </c>
      <c r="G192" s="19" t="s">
        <v>1392</v>
      </c>
      <c r="H192" s="19" t="s">
        <v>28</v>
      </c>
      <c r="I192" s="19" t="s">
        <v>748</v>
      </c>
      <c r="J192" s="23">
        <v>2549</v>
      </c>
      <c r="K192" s="20">
        <v>39</v>
      </c>
      <c r="L192" s="25">
        <f t="shared" si="6"/>
        <v>994.11</v>
      </c>
      <c r="M192" s="25">
        <f t="shared" si="7"/>
        <v>1554.89</v>
      </c>
      <c r="N192" s="19" t="s">
        <v>2118</v>
      </c>
      <c r="O192" s="19" t="s">
        <v>31</v>
      </c>
      <c r="P192" s="20"/>
      <c r="Q192" s="19" t="s">
        <v>32</v>
      </c>
      <c r="R192" s="19" t="s">
        <v>33</v>
      </c>
      <c r="S192" s="19" t="s">
        <v>34</v>
      </c>
      <c r="T192" s="19" t="s">
        <v>1774</v>
      </c>
    </row>
    <row r="193" spans="1:20" x14ac:dyDescent="0.3">
      <c r="A193" s="19" t="s">
        <v>1768</v>
      </c>
      <c r="B193" s="20" t="s">
        <v>1769</v>
      </c>
      <c r="C193" s="19" t="s">
        <v>2119</v>
      </c>
      <c r="D193" s="19" t="s">
        <v>24</v>
      </c>
      <c r="E193" s="19" t="s">
        <v>25</v>
      </c>
      <c r="F193" s="19" t="s">
        <v>26</v>
      </c>
      <c r="G193" s="19" t="s">
        <v>1392</v>
      </c>
      <c r="H193" s="19" t="s">
        <v>28</v>
      </c>
      <c r="I193" s="19" t="s">
        <v>748</v>
      </c>
      <c r="J193" s="23">
        <v>491</v>
      </c>
      <c r="K193" s="20">
        <v>40</v>
      </c>
      <c r="L193" s="25">
        <f t="shared" si="6"/>
        <v>196.4</v>
      </c>
      <c r="M193" s="25">
        <f t="shared" si="7"/>
        <v>294.60000000000002</v>
      </c>
      <c r="N193" s="19" t="s">
        <v>2120</v>
      </c>
      <c r="O193" s="19" t="s">
        <v>31</v>
      </c>
      <c r="P193" s="20"/>
      <c r="Q193" s="19" t="s">
        <v>32</v>
      </c>
      <c r="R193" s="19" t="s">
        <v>33</v>
      </c>
      <c r="S193" s="19" t="s">
        <v>34</v>
      </c>
      <c r="T193" s="19" t="s">
        <v>571</v>
      </c>
    </row>
    <row r="194" spans="1:20" x14ac:dyDescent="0.3">
      <c r="A194" s="19" t="s">
        <v>1768</v>
      </c>
      <c r="B194" s="20" t="s">
        <v>1769</v>
      </c>
      <c r="C194" s="19" t="s">
        <v>2121</v>
      </c>
      <c r="D194" s="19" t="s">
        <v>24</v>
      </c>
      <c r="E194" s="19" t="s">
        <v>25</v>
      </c>
      <c r="F194" s="19" t="s">
        <v>26</v>
      </c>
      <c r="G194" s="19" t="s">
        <v>1392</v>
      </c>
      <c r="H194" s="19" t="s">
        <v>28</v>
      </c>
      <c r="I194" s="19" t="s">
        <v>748</v>
      </c>
      <c r="J194" s="23">
        <v>3604</v>
      </c>
      <c r="K194" s="20">
        <v>41</v>
      </c>
      <c r="L194" s="25">
        <f t="shared" si="6"/>
        <v>1477.64</v>
      </c>
      <c r="M194" s="25">
        <f t="shared" si="7"/>
        <v>2126.36</v>
      </c>
      <c r="N194" s="19" t="s">
        <v>2122</v>
      </c>
      <c r="O194" s="19" t="s">
        <v>31</v>
      </c>
      <c r="P194" s="20"/>
      <c r="Q194" s="19" t="s">
        <v>32</v>
      </c>
      <c r="R194" s="19" t="s">
        <v>33</v>
      </c>
      <c r="S194" s="19" t="s">
        <v>34</v>
      </c>
      <c r="T194" s="19" t="s">
        <v>1296</v>
      </c>
    </row>
    <row r="195" spans="1:20" x14ac:dyDescent="0.3">
      <c r="A195" s="19" t="s">
        <v>1768</v>
      </c>
      <c r="B195" s="20" t="s">
        <v>1769</v>
      </c>
      <c r="C195" s="19" t="s">
        <v>2123</v>
      </c>
      <c r="D195" s="19" t="s">
        <v>24</v>
      </c>
      <c r="E195" s="19" t="s">
        <v>25</v>
      </c>
      <c r="F195" s="19" t="s">
        <v>26</v>
      </c>
      <c r="G195" s="19" t="s">
        <v>1392</v>
      </c>
      <c r="H195" s="19" t="s">
        <v>28</v>
      </c>
      <c r="I195" s="19" t="s">
        <v>748</v>
      </c>
      <c r="J195" s="23">
        <v>3667</v>
      </c>
      <c r="K195" s="20">
        <v>44</v>
      </c>
      <c r="L195" s="25">
        <f t="shared" si="6"/>
        <v>1613.48</v>
      </c>
      <c r="M195" s="25">
        <f t="shared" si="7"/>
        <v>2053.52</v>
      </c>
      <c r="N195" s="19" t="s">
        <v>2124</v>
      </c>
      <c r="O195" s="19" t="s">
        <v>31</v>
      </c>
      <c r="P195" s="20"/>
      <c r="Q195" s="19" t="s">
        <v>32</v>
      </c>
      <c r="R195" s="19" t="s">
        <v>33</v>
      </c>
      <c r="S195" s="19" t="s">
        <v>34</v>
      </c>
      <c r="T195" s="19" t="s">
        <v>1296</v>
      </c>
    </row>
    <row r="196" spans="1:20" x14ac:dyDescent="0.3">
      <c r="A196" s="19" t="s">
        <v>1768</v>
      </c>
      <c r="B196" s="20" t="s">
        <v>1769</v>
      </c>
      <c r="C196" s="19" t="s">
        <v>2125</v>
      </c>
      <c r="D196" s="19" t="s">
        <v>24</v>
      </c>
      <c r="E196" s="19" t="s">
        <v>25</v>
      </c>
      <c r="F196" s="19" t="s">
        <v>26</v>
      </c>
      <c r="G196" s="19" t="s">
        <v>1392</v>
      </c>
      <c r="H196" s="19" t="s">
        <v>28</v>
      </c>
      <c r="I196" s="19" t="s">
        <v>748</v>
      </c>
      <c r="J196" s="23">
        <v>3742</v>
      </c>
      <c r="K196" s="20">
        <v>37</v>
      </c>
      <c r="L196" s="25">
        <f t="shared" si="6"/>
        <v>1384.54</v>
      </c>
      <c r="M196" s="25">
        <f t="shared" si="7"/>
        <v>2357.46</v>
      </c>
      <c r="N196" s="19" t="s">
        <v>2126</v>
      </c>
      <c r="O196" s="19" t="s">
        <v>31</v>
      </c>
      <c r="P196" s="20"/>
      <c r="Q196" s="19" t="s">
        <v>32</v>
      </c>
      <c r="R196" s="19" t="s">
        <v>33</v>
      </c>
      <c r="S196" s="19" t="s">
        <v>34</v>
      </c>
      <c r="T196" s="19" t="s">
        <v>557</v>
      </c>
    </row>
    <row r="197" spans="1:20" x14ac:dyDescent="0.3">
      <c r="A197" s="19" t="s">
        <v>1768</v>
      </c>
      <c r="B197" s="20" t="s">
        <v>1769</v>
      </c>
      <c r="C197" s="19" t="s">
        <v>2127</v>
      </c>
      <c r="D197" s="19" t="s">
        <v>24</v>
      </c>
      <c r="E197" s="19" t="s">
        <v>25</v>
      </c>
      <c r="F197" s="19" t="s">
        <v>26</v>
      </c>
      <c r="G197" s="19" t="s">
        <v>1392</v>
      </c>
      <c r="H197" s="19" t="s">
        <v>28</v>
      </c>
      <c r="I197" s="19" t="s">
        <v>748</v>
      </c>
      <c r="J197" s="23">
        <v>773</v>
      </c>
      <c r="K197" s="20">
        <v>36</v>
      </c>
      <c r="L197" s="25">
        <f t="shared" si="6"/>
        <v>278.27999999999997</v>
      </c>
      <c r="M197" s="25">
        <f t="shared" si="7"/>
        <v>494.72</v>
      </c>
      <c r="N197" s="19" t="s">
        <v>2128</v>
      </c>
      <c r="O197" s="19" t="s">
        <v>31</v>
      </c>
      <c r="P197" s="20"/>
      <c r="Q197" s="19" t="s">
        <v>32</v>
      </c>
      <c r="R197" s="19" t="s">
        <v>33</v>
      </c>
      <c r="S197" s="19" t="s">
        <v>34</v>
      </c>
      <c r="T197" s="19" t="s">
        <v>1811</v>
      </c>
    </row>
    <row r="198" spans="1:20" x14ac:dyDescent="0.3">
      <c r="A198" s="19" t="s">
        <v>1768</v>
      </c>
      <c r="B198" s="20" t="s">
        <v>1769</v>
      </c>
      <c r="C198" s="19" t="s">
        <v>2129</v>
      </c>
      <c r="D198" s="19" t="s">
        <v>24</v>
      </c>
      <c r="E198" s="19" t="s">
        <v>25</v>
      </c>
      <c r="F198" s="19" t="s">
        <v>26</v>
      </c>
      <c r="G198" s="19" t="s">
        <v>1392</v>
      </c>
      <c r="H198" s="19" t="s">
        <v>28</v>
      </c>
      <c r="I198" s="19" t="s">
        <v>42</v>
      </c>
      <c r="J198" s="23">
        <v>13127</v>
      </c>
      <c r="K198" s="20">
        <v>15</v>
      </c>
      <c r="L198" s="25">
        <f t="shared" si="6"/>
        <v>1969.05</v>
      </c>
      <c r="M198" s="25">
        <f t="shared" si="7"/>
        <v>11157.95</v>
      </c>
      <c r="P198" s="20"/>
    </row>
    <row r="199" spans="1:20" x14ac:dyDescent="0.3">
      <c r="A199" s="19" t="s">
        <v>1768</v>
      </c>
      <c r="B199" s="20" t="s">
        <v>1769</v>
      </c>
      <c r="C199" s="19" t="s">
        <v>2130</v>
      </c>
      <c r="D199" s="19" t="s">
        <v>24</v>
      </c>
      <c r="E199" s="19" t="s">
        <v>25</v>
      </c>
      <c r="F199" s="19" t="s">
        <v>26</v>
      </c>
      <c r="G199" s="19" t="s">
        <v>1392</v>
      </c>
      <c r="H199" s="19" t="s">
        <v>28</v>
      </c>
      <c r="I199" s="19" t="s">
        <v>1265</v>
      </c>
      <c r="J199" s="23">
        <v>10918</v>
      </c>
      <c r="K199" s="20">
        <v>18</v>
      </c>
      <c r="L199" s="25">
        <f t="shared" si="6"/>
        <v>1965.24</v>
      </c>
      <c r="M199" s="25">
        <f t="shared" si="7"/>
        <v>8952.76</v>
      </c>
      <c r="P199" s="20"/>
    </row>
    <row r="200" spans="1:20" x14ac:dyDescent="0.3">
      <c r="A200" s="19" t="s">
        <v>1768</v>
      </c>
      <c r="B200" s="20" t="s">
        <v>1769</v>
      </c>
      <c r="C200" s="19" t="s">
        <v>2131</v>
      </c>
      <c r="D200" s="19" t="s">
        <v>24</v>
      </c>
      <c r="E200" s="19" t="s">
        <v>25</v>
      </c>
      <c r="F200" s="19" t="s">
        <v>26</v>
      </c>
      <c r="G200" s="19" t="s">
        <v>1392</v>
      </c>
      <c r="H200" s="19" t="s">
        <v>28</v>
      </c>
      <c r="I200" s="19" t="s">
        <v>748</v>
      </c>
      <c r="J200" s="23">
        <v>485</v>
      </c>
      <c r="K200" s="20">
        <v>40</v>
      </c>
      <c r="L200" s="25">
        <f t="shared" si="6"/>
        <v>194</v>
      </c>
      <c r="M200" s="25">
        <f t="shared" si="7"/>
        <v>291</v>
      </c>
      <c r="N200" s="19" t="s">
        <v>2132</v>
      </c>
      <c r="O200" s="19" t="s">
        <v>31</v>
      </c>
      <c r="P200" s="20"/>
      <c r="Q200" s="19" t="s">
        <v>32</v>
      </c>
      <c r="R200" s="19" t="s">
        <v>33</v>
      </c>
      <c r="S200" s="19" t="s">
        <v>34</v>
      </c>
      <c r="T200" s="19" t="s">
        <v>571</v>
      </c>
    </row>
    <row r="201" spans="1:20" x14ac:dyDescent="0.3">
      <c r="A201" s="19" t="s">
        <v>1768</v>
      </c>
      <c r="B201" s="20" t="s">
        <v>1769</v>
      </c>
      <c r="C201" s="19" t="s">
        <v>2133</v>
      </c>
      <c r="D201" s="19" t="s">
        <v>24</v>
      </c>
      <c r="E201" s="19" t="s">
        <v>25</v>
      </c>
      <c r="F201" s="19" t="s">
        <v>26</v>
      </c>
      <c r="G201" s="19" t="s">
        <v>1392</v>
      </c>
      <c r="H201" s="19" t="s">
        <v>28</v>
      </c>
      <c r="I201" s="19" t="s">
        <v>1265</v>
      </c>
      <c r="J201" s="23">
        <v>3401</v>
      </c>
      <c r="K201" s="20">
        <v>19</v>
      </c>
      <c r="L201" s="25">
        <f t="shared" si="6"/>
        <v>646.19000000000005</v>
      </c>
      <c r="M201" s="25">
        <f t="shared" si="7"/>
        <v>2754.81</v>
      </c>
      <c r="P201" s="20"/>
    </row>
    <row r="202" spans="1:20" x14ac:dyDescent="0.3">
      <c r="A202" s="19" t="s">
        <v>1768</v>
      </c>
      <c r="B202" s="20" t="s">
        <v>1769</v>
      </c>
      <c r="C202" s="19" t="s">
        <v>2134</v>
      </c>
      <c r="D202" s="19" t="s">
        <v>24</v>
      </c>
      <c r="E202" s="19" t="s">
        <v>25</v>
      </c>
      <c r="F202" s="19" t="s">
        <v>26</v>
      </c>
      <c r="G202" s="19" t="s">
        <v>1392</v>
      </c>
      <c r="H202" s="19" t="s">
        <v>28</v>
      </c>
      <c r="I202" s="19" t="s">
        <v>748</v>
      </c>
      <c r="J202" s="23">
        <v>521</v>
      </c>
      <c r="K202" s="20">
        <v>40</v>
      </c>
      <c r="L202" s="25">
        <f t="shared" si="6"/>
        <v>208.4</v>
      </c>
      <c r="M202" s="25">
        <f t="shared" si="7"/>
        <v>312.60000000000002</v>
      </c>
      <c r="N202" s="19" t="s">
        <v>2135</v>
      </c>
      <c r="O202" s="19" t="s">
        <v>31</v>
      </c>
      <c r="P202" s="20"/>
      <c r="Q202" s="19" t="s">
        <v>32</v>
      </c>
      <c r="R202" s="19" t="s">
        <v>33</v>
      </c>
      <c r="S202" s="19" t="s">
        <v>34</v>
      </c>
      <c r="T202" s="19" t="s">
        <v>571</v>
      </c>
    </row>
    <row r="203" spans="1:20" x14ac:dyDescent="0.3">
      <c r="A203" s="19" t="s">
        <v>1768</v>
      </c>
      <c r="B203" s="20" t="s">
        <v>1769</v>
      </c>
      <c r="C203" s="19" t="s">
        <v>2136</v>
      </c>
      <c r="D203" s="19" t="s">
        <v>24</v>
      </c>
      <c r="E203" s="19" t="s">
        <v>25</v>
      </c>
      <c r="F203" s="19" t="s">
        <v>26</v>
      </c>
      <c r="G203" s="19" t="s">
        <v>1392</v>
      </c>
      <c r="H203" s="19" t="s">
        <v>28</v>
      </c>
      <c r="I203" s="19" t="s">
        <v>748</v>
      </c>
      <c r="J203" s="23">
        <v>5036</v>
      </c>
      <c r="K203" s="20">
        <v>39</v>
      </c>
      <c r="L203" s="25">
        <f t="shared" si="6"/>
        <v>1964.04</v>
      </c>
      <c r="M203" s="25">
        <f t="shared" si="7"/>
        <v>3071.96</v>
      </c>
      <c r="N203" s="19" t="s">
        <v>2137</v>
      </c>
      <c r="O203" s="19" t="s">
        <v>31</v>
      </c>
      <c r="P203" s="20"/>
      <c r="Q203" s="19" t="s">
        <v>32</v>
      </c>
      <c r="R203" s="19" t="s">
        <v>33</v>
      </c>
      <c r="S203" s="19" t="s">
        <v>34</v>
      </c>
      <c r="T203" s="19" t="s">
        <v>1774</v>
      </c>
    </row>
    <row r="204" spans="1:20" x14ac:dyDescent="0.3">
      <c r="A204" s="19" t="s">
        <v>1768</v>
      </c>
      <c r="B204" s="20" t="s">
        <v>1769</v>
      </c>
      <c r="C204" s="19" t="s">
        <v>2138</v>
      </c>
      <c r="D204" s="19" t="s">
        <v>24</v>
      </c>
      <c r="E204" s="19" t="s">
        <v>25</v>
      </c>
      <c r="F204" s="19" t="s">
        <v>26</v>
      </c>
      <c r="G204" s="19" t="s">
        <v>1392</v>
      </c>
      <c r="H204" s="19" t="s">
        <v>28</v>
      </c>
      <c r="I204" s="19" t="s">
        <v>1265</v>
      </c>
      <c r="J204" s="23">
        <v>1994</v>
      </c>
      <c r="K204" s="20">
        <v>21</v>
      </c>
      <c r="L204" s="25">
        <f t="shared" si="6"/>
        <v>418.74</v>
      </c>
      <c r="M204" s="25">
        <f t="shared" si="7"/>
        <v>1575.26</v>
      </c>
      <c r="N204" s="19" t="s">
        <v>2139</v>
      </c>
      <c r="O204" s="19" t="s">
        <v>31</v>
      </c>
      <c r="P204" s="20"/>
      <c r="Q204" s="19" t="s">
        <v>32</v>
      </c>
      <c r="R204" s="19" t="s">
        <v>33</v>
      </c>
      <c r="S204" s="19" t="s">
        <v>34</v>
      </c>
      <c r="T204" s="19" t="s">
        <v>1403</v>
      </c>
    </row>
    <row r="205" spans="1:20" x14ac:dyDescent="0.3">
      <c r="A205" s="19" t="s">
        <v>1768</v>
      </c>
      <c r="B205" s="20" t="s">
        <v>1769</v>
      </c>
      <c r="C205" s="19" t="s">
        <v>2140</v>
      </c>
      <c r="D205" s="19" t="s">
        <v>24</v>
      </c>
      <c r="E205" s="19" t="s">
        <v>25</v>
      </c>
      <c r="F205" s="19" t="s">
        <v>26</v>
      </c>
      <c r="G205" s="19" t="s">
        <v>1392</v>
      </c>
      <c r="H205" s="19" t="s">
        <v>28</v>
      </c>
      <c r="I205" s="19" t="s">
        <v>42</v>
      </c>
      <c r="J205" s="23">
        <v>1050</v>
      </c>
      <c r="K205" s="20">
        <v>37</v>
      </c>
      <c r="L205" s="25">
        <f t="shared" si="6"/>
        <v>388.5</v>
      </c>
      <c r="M205" s="25">
        <f t="shared" si="7"/>
        <v>661.5</v>
      </c>
      <c r="N205" s="19" t="s">
        <v>2141</v>
      </c>
      <c r="O205" s="19" t="s">
        <v>31</v>
      </c>
      <c r="P205" s="20"/>
      <c r="Q205" s="19" t="s">
        <v>32</v>
      </c>
      <c r="R205" s="19" t="s">
        <v>33</v>
      </c>
      <c r="S205" s="19" t="s">
        <v>34</v>
      </c>
      <c r="T205" s="19" t="s">
        <v>1852</v>
      </c>
    </row>
    <row r="206" spans="1:20" x14ac:dyDescent="0.3">
      <c r="A206" s="19" t="s">
        <v>1768</v>
      </c>
      <c r="B206" s="20" t="s">
        <v>1769</v>
      </c>
      <c r="C206" s="19" t="s">
        <v>2142</v>
      </c>
      <c r="D206" s="19" t="s">
        <v>24</v>
      </c>
      <c r="E206" s="19" t="s">
        <v>25</v>
      </c>
      <c r="F206" s="19" t="s">
        <v>26</v>
      </c>
      <c r="G206" s="19" t="s">
        <v>1392</v>
      </c>
      <c r="H206" s="19" t="s">
        <v>28</v>
      </c>
      <c r="I206" s="19" t="s">
        <v>1265</v>
      </c>
      <c r="J206" s="23">
        <v>10453</v>
      </c>
      <c r="K206" s="20">
        <v>21</v>
      </c>
      <c r="L206" s="25">
        <f t="shared" si="6"/>
        <v>2195.13</v>
      </c>
      <c r="M206" s="25">
        <f t="shared" si="7"/>
        <v>8257.8700000000008</v>
      </c>
      <c r="P206" s="20"/>
    </row>
    <row r="207" spans="1:20" x14ac:dyDescent="0.3">
      <c r="A207" s="19" t="s">
        <v>1768</v>
      </c>
      <c r="B207" s="20" t="s">
        <v>1769</v>
      </c>
      <c r="C207" s="19" t="s">
        <v>2143</v>
      </c>
      <c r="D207" s="19" t="s">
        <v>24</v>
      </c>
      <c r="E207" s="19" t="s">
        <v>25</v>
      </c>
      <c r="F207" s="19" t="s">
        <v>26</v>
      </c>
      <c r="G207" s="19" t="s">
        <v>1392</v>
      </c>
      <c r="H207" s="19" t="s">
        <v>28</v>
      </c>
      <c r="I207" s="19" t="s">
        <v>748</v>
      </c>
      <c r="J207" s="23">
        <v>527</v>
      </c>
      <c r="K207" s="20">
        <v>44</v>
      </c>
      <c r="L207" s="25">
        <f t="shared" si="6"/>
        <v>231.88</v>
      </c>
      <c r="M207" s="25">
        <f t="shared" si="7"/>
        <v>295.12</v>
      </c>
      <c r="N207" s="19" t="s">
        <v>2144</v>
      </c>
      <c r="O207" s="19" t="s">
        <v>31</v>
      </c>
      <c r="P207" s="20"/>
      <c r="Q207" s="19" t="s">
        <v>32</v>
      </c>
      <c r="R207" s="19" t="s">
        <v>33</v>
      </c>
      <c r="S207" s="19" t="s">
        <v>34</v>
      </c>
      <c r="T207" s="19" t="s">
        <v>557</v>
      </c>
    </row>
    <row r="208" spans="1:20" x14ac:dyDescent="0.3">
      <c r="A208" s="19" t="s">
        <v>1768</v>
      </c>
      <c r="B208" s="20" t="s">
        <v>1769</v>
      </c>
      <c r="C208" s="19" t="s">
        <v>2145</v>
      </c>
      <c r="D208" s="19" t="s">
        <v>24</v>
      </c>
      <c r="E208" s="19" t="s">
        <v>25</v>
      </c>
      <c r="F208" s="19" t="s">
        <v>26</v>
      </c>
      <c r="G208" s="19" t="s">
        <v>1392</v>
      </c>
      <c r="H208" s="19" t="s">
        <v>28</v>
      </c>
      <c r="I208" s="19" t="s">
        <v>748</v>
      </c>
      <c r="J208" s="23">
        <v>805</v>
      </c>
      <c r="K208" s="20">
        <v>44</v>
      </c>
      <c r="L208" s="25">
        <f t="shared" si="6"/>
        <v>354.2</v>
      </c>
      <c r="M208" s="25">
        <f t="shared" si="7"/>
        <v>450.8</v>
      </c>
      <c r="N208" s="19" t="s">
        <v>2146</v>
      </c>
      <c r="O208" s="19" t="s">
        <v>31</v>
      </c>
      <c r="P208" s="20"/>
      <c r="Q208" s="19" t="s">
        <v>32</v>
      </c>
      <c r="R208" s="19" t="s">
        <v>33</v>
      </c>
      <c r="S208" s="19" t="s">
        <v>34</v>
      </c>
      <c r="T208" s="19" t="s">
        <v>557</v>
      </c>
    </row>
    <row r="209" spans="1:20" x14ac:dyDescent="0.3">
      <c r="A209" s="19" t="s">
        <v>1768</v>
      </c>
      <c r="B209" s="20" t="s">
        <v>1769</v>
      </c>
      <c r="C209" s="19" t="s">
        <v>2147</v>
      </c>
      <c r="D209" s="19" t="s">
        <v>24</v>
      </c>
      <c r="E209" s="19" t="s">
        <v>25</v>
      </c>
      <c r="F209" s="19" t="s">
        <v>26</v>
      </c>
      <c r="G209" s="19" t="s">
        <v>1392</v>
      </c>
      <c r="H209" s="19" t="s">
        <v>28</v>
      </c>
      <c r="I209" s="19" t="s">
        <v>748</v>
      </c>
      <c r="J209" s="23">
        <v>687</v>
      </c>
      <c r="K209" s="20">
        <v>44</v>
      </c>
      <c r="L209" s="25">
        <f t="shared" si="6"/>
        <v>302.27999999999997</v>
      </c>
      <c r="M209" s="25">
        <f t="shared" si="7"/>
        <v>384.72</v>
      </c>
      <c r="N209" s="19" t="s">
        <v>2148</v>
      </c>
      <c r="O209" s="19" t="s">
        <v>31</v>
      </c>
      <c r="P209" s="20"/>
      <c r="Q209" s="19" t="s">
        <v>32</v>
      </c>
      <c r="R209" s="19" t="s">
        <v>33</v>
      </c>
      <c r="S209" s="19" t="s">
        <v>34</v>
      </c>
      <c r="T209" s="19" t="s">
        <v>557</v>
      </c>
    </row>
    <row r="210" spans="1:20" x14ac:dyDescent="0.3">
      <c r="A210" s="19" t="s">
        <v>1768</v>
      </c>
      <c r="B210" s="20" t="s">
        <v>1769</v>
      </c>
      <c r="C210" s="19" t="s">
        <v>2149</v>
      </c>
      <c r="D210" s="19" t="s">
        <v>24</v>
      </c>
      <c r="E210" s="19" t="s">
        <v>25</v>
      </c>
      <c r="F210" s="19" t="s">
        <v>26</v>
      </c>
      <c r="G210" s="19" t="s">
        <v>1392</v>
      </c>
      <c r="H210" s="19" t="s">
        <v>28</v>
      </c>
      <c r="I210" s="19" t="s">
        <v>748</v>
      </c>
      <c r="J210" s="23">
        <v>445</v>
      </c>
      <c r="K210" s="20">
        <v>41</v>
      </c>
      <c r="L210" s="25">
        <f t="shared" si="6"/>
        <v>182.45</v>
      </c>
      <c r="M210" s="25">
        <f t="shared" si="7"/>
        <v>262.55</v>
      </c>
      <c r="N210" s="19" t="s">
        <v>2150</v>
      </c>
      <c r="O210" s="19" t="s">
        <v>31</v>
      </c>
      <c r="P210" s="20"/>
      <c r="Q210" s="19" t="s">
        <v>32</v>
      </c>
      <c r="R210" s="19" t="s">
        <v>33</v>
      </c>
      <c r="S210" s="19" t="s">
        <v>34</v>
      </c>
      <c r="T210" s="19" t="s">
        <v>557</v>
      </c>
    </row>
    <row r="211" spans="1:20" x14ac:dyDescent="0.3">
      <c r="A211" s="19" t="s">
        <v>1768</v>
      </c>
      <c r="B211" s="20" t="s">
        <v>1769</v>
      </c>
      <c r="C211" s="19" t="s">
        <v>2151</v>
      </c>
      <c r="D211" s="19" t="s">
        <v>24</v>
      </c>
      <c r="E211" s="19" t="s">
        <v>25</v>
      </c>
      <c r="F211" s="19" t="s">
        <v>26</v>
      </c>
      <c r="G211" s="19" t="s">
        <v>1392</v>
      </c>
      <c r="H211" s="19" t="s">
        <v>28</v>
      </c>
      <c r="I211" s="19" t="s">
        <v>748</v>
      </c>
      <c r="J211" s="23">
        <v>535</v>
      </c>
      <c r="K211" s="20">
        <v>45</v>
      </c>
      <c r="L211" s="25">
        <f t="shared" si="6"/>
        <v>240.75</v>
      </c>
      <c r="M211" s="25">
        <f t="shared" si="7"/>
        <v>294.25</v>
      </c>
      <c r="P211" s="20"/>
    </row>
    <row r="212" spans="1:20" x14ac:dyDescent="0.3">
      <c r="A212" s="19" t="s">
        <v>1768</v>
      </c>
      <c r="B212" s="20" t="s">
        <v>1769</v>
      </c>
      <c r="C212" s="19" t="s">
        <v>2152</v>
      </c>
      <c r="D212" s="19" t="s">
        <v>24</v>
      </c>
      <c r="E212" s="19" t="s">
        <v>25</v>
      </c>
      <c r="F212" s="19" t="s">
        <v>26</v>
      </c>
      <c r="G212" s="19" t="s">
        <v>1392</v>
      </c>
      <c r="H212" s="19" t="s">
        <v>28</v>
      </c>
      <c r="I212" s="19" t="s">
        <v>748</v>
      </c>
      <c r="J212" s="23">
        <v>503</v>
      </c>
      <c r="K212" s="20">
        <v>45</v>
      </c>
      <c r="L212" s="25">
        <f t="shared" si="6"/>
        <v>226.35</v>
      </c>
      <c r="M212" s="25">
        <f t="shared" si="7"/>
        <v>276.64999999999998</v>
      </c>
      <c r="N212" s="19" t="s">
        <v>2153</v>
      </c>
      <c r="O212" s="19" t="s">
        <v>31</v>
      </c>
      <c r="P212" s="20"/>
      <c r="Q212" s="19" t="s">
        <v>32</v>
      </c>
      <c r="R212" s="19" t="s">
        <v>33</v>
      </c>
      <c r="S212" s="19" t="s">
        <v>34</v>
      </c>
      <c r="T212" s="19" t="s">
        <v>557</v>
      </c>
    </row>
    <row r="213" spans="1:20" x14ac:dyDescent="0.3">
      <c r="A213" s="19" t="s">
        <v>1768</v>
      </c>
      <c r="B213" s="20" t="s">
        <v>1769</v>
      </c>
      <c r="C213" s="19" t="s">
        <v>2154</v>
      </c>
      <c r="D213" s="19" t="s">
        <v>24</v>
      </c>
      <c r="E213" s="19" t="s">
        <v>25</v>
      </c>
      <c r="F213" s="19" t="s">
        <v>26</v>
      </c>
      <c r="G213" s="19" t="s">
        <v>1392</v>
      </c>
      <c r="H213" s="19" t="s">
        <v>28</v>
      </c>
      <c r="I213" s="19" t="s">
        <v>748</v>
      </c>
      <c r="J213" s="23">
        <v>810</v>
      </c>
      <c r="K213" s="20">
        <v>47</v>
      </c>
      <c r="L213" s="25">
        <f t="shared" si="6"/>
        <v>380.7</v>
      </c>
      <c r="M213" s="25">
        <f t="shared" si="7"/>
        <v>429.3</v>
      </c>
      <c r="N213" s="19" t="s">
        <v>2155</v>
      </c>
      <c r="O213" s="19" t="s">
        <v>31</v>
      </c>
      <c r="P213" s="20"/>
      <c r="Q213" s="19" t="s">
        <v>32</v>
      </c>
      <c r="R213" s="19" t="s">
        <v>33</v>
      </c>
      <c r="S213" s="19" t="s">
        <v>34</v>
      </c>
      <c r="T213" s="19" t="s">
        <v>557</v>
      </c>
    </row>
    <row r="214" spans="1:20" x14ac:dyDescent="0.3">
      <c r="A214" s="19" t="s">
        <v>1768</v>
      </c>
      <c r="B214" s="20" t="s">
        <v>1769</v>
      </c>
      <c r="C214" s="19" t="s">
        <v>2156</v>
      </c>
      <c r="D214" s="19" t="s">
        <v>24</v>
      </c>
      <c r="E214" s="19" t="s">
        <v>25</v>
      </c>
      <c r="F214" s="19" t="s">
        <v>26</v>
      </c>
      <c r="G214" s="19" t="s">
        <v>1392</v>
      </c>
      <c r="H214" s="19" t="s">
        <v>28</v>
      </c>
      <c r="I214" s="19" t="s">
        <v>1265</v>
      </c>
      <c r="J214" s="23">
        <v>4007</v>
      </c>
      <c r="K214" s="20">
        <v>18</v>
      </c>
      <c r="L214" s="25">
        <f t="shared" si="6"/>
        <v>721.26</v>
      </c>
      <c r="M214" s="25">
        <f t="shared" si="7"/>
        <v>3285.74</v>
      </c>
      <c r="P214" s="20"/>
    </row>
    <row r="215" spans="1:20" x14ac:dyDescent="0.3">
      <c r="A215" s="19" t="s">
        <v>1768</v>
      </c>
      <c r="B215" s="20" t="s">
        <v>1769</v>
      </c>
      <c r="C215" s="19" t="s">
        <v>2157</v>
      </c>
      <c r="D215" s="19" t="s">
        <v>24</v>
      </c>
      <c r="E215" s="19" t="s">
        <v>25</v>
      </c>
      <c r="F215" s="19" t="s">
        <v>26</v>
      </c>
      <c r="G215" s="19" t="s">
        <v>1392</v>
      </c>
      <c r="H215" s="19" t="s">
        <v>28</v>
      </c>
      <c r="I215" s="19" t="s">
        <v>748</v>
      </c>
      <c r="J215" s="23">
        <v>700</v>
      </c>
      <c r="K215" s="20">
        <v>46</v>
      </c>
      <c r="L215" s="25">
        <f t="shared" si="6"/>
        <v>322</v>
      </c>
      <c r="M215" s="25">
        <f t="shared" si="7"/>
        <v>378</v>
      </c>
      <c r="P215" s="20"/>
    </row>
    <row r="216" spans="1:20" x14ac:dyDescent="0.3">
      <c r="A216" s="19" t="s">
        <v>1768</v>
      </c>
      <c r="B216" s="20" t="s">
        <v>1769</v>
      </c>
      <c r="C216" s="19" t="s">
        <v>2158</v>
      </c>
      <c r="D216" s="19" t="s">
        <v>24</v>
      </c>
      <c r="E216" s="19" t="s">
        <v>25</v>
      </c>
      <c r="F216" s="19" t="s">
        <v>26</v>
      </c>
      <c r="G216" s="19" t="s">
        <v>1392</v>
      </c>
      <c r="H216" s="19" t="s">
        <v>28</v>
      </c>
      <c r="I216" s="19" t="s">
        <v>1265</v>
      </c>
      <c r="J216" s="23">
        <v>1274</v>
      </c>
      <c r="K216" s="20">
        <v>22</v>
      </c>
      <c r="L216" s="25">
        <f t="shared" si="6"/>
        <v>280.27999999999997</v>
      </c>
      <c r="M216" s="25">
        <f t="shared" si="7"/>
        <v>993.72</v>
      </c>
      <c r="N216" s="19" t="s">
        <v>2159</v>
      </c>
      <c r="O216" s="19" t="s">
        <v>31</v>
      </c>
      <c r="P216" s="20"/>
      <c r="Q216" s="19" t="s">
        <v>32</v>
      </c>
      <c r="R216" s="19" t="s">
        <v>33</v>
      </c>
      <c r="S216" s="19" t="s">
        <v>34</v>
      </c>
      <c r="T216" s="19" t="s">
        <v>1403</v>
      </c>
    </row>
    <row r="217" spans="1:20" x14ac:dyDescent="0.3">
      <c r="A217" s="19" t="s">
        <v>1768</v>
      </c>
      <c r="B217" s="20" t="s">
        <v>1769</v>
      </c>
      <c r="C217" s="19" t="s">
        <v>2160</v>
      </c>
      <c r="D217" s="19" t="s">
        <v>24</v>
      </c>
      <c r="E217" s="19" t="s">
        <v>25</v>
      </c>
      <c r="F217" s="19" t="s">
        <v>26</v>
      </c>
      <c r="G217" s="19" t="s">
        <v>1392</v>
      </c>
      <c r="H217" s="19" t="s">
        <v>28</v>
      </c>
      <c r="I217" s="19" t="s">
        <v>42</v>
      </c>
      <c r="J217" s="23">
        <v>12628</v>
      </c>
      <c r="K217" s="20">
        <v>26</v>
      </c>
      <c r="L217" s="25">
        <f t="shared" si="6"/>
        <v>3283.28</v>
      </c>
      <c r="M217" s="25">
        <f t="shared" si="7"/>
        <v>9344.7199999999993</v>
      </c>
      <c r="N217" s="19" t="s">
        <v>2161</v>
      </c>
      <c r="O217" s="19" t="s">
        <v>31</v>
      </c>
      <c r="P217" s="20"/>
      <c r="Q217" s="19" t="s">
        <v>32</v>
      </c>
      <c r="R217" s="19" t="s">
        <v>33</v>
      </c>
      <c r="S217" s="19" t="s">
        <v>34</v>
      </c>
      <c r="T217" s="19" t="s">
        <v>1406</v>
      </c>
    </row>
    <row r="218" spans="1:20" x14ac:dyDescent="0.3">
      <c r="A218" s="19" t="s">
        <v>1768</v>
      </c>
      <c r="B218" s="20" t="s">
        <v>1769</v>
      </c>
      <c r="C218" s="19" t="s">
        <v>2162</v>
      </c>
      <c r="D218" s="19" t="s">
        <v>24</v>
      </c>
      <c r="E218" s="19" t="s">
        <v>25</v>
      </c>
      <c r="F218" s="19" t="s">
        <v>26</v>
      </c>
      <c r="G218" s="19" t="s">
        <v>1392</v>
      </c>
      <c r="H218" s="19" t="s">
        <v>28</v>
      </c>
      <c r="I218" s="19" t="s">
        <v>42</v>
      </c>
      <c r="J218" s="23">
        <v>18927</v>
      </c>
      <c r="K218" s="20">
        <v>25</v>
      </c>
      <c r="L218" s="25">
        <f t="shared" si="6"/>
        <v>4731.75</v>
      </c>
      <c r="M218" s="25">
        <f t="shared" si="7"/>
        <v>14195.25</v>
      </c>
      <c r="N218" s="19" t="s">
        <v>2163</v>
      </c>
      <c r="O218" s="19" t="s">
        <v>31</v>
      </c>
      <c r="P218" s="20"/>
      <c r="Q218" s="19" t="s">
        <v>32</v>
      </c>
      <c r="R218" s="19" t="s">
        <v>33</v>
      </c>
      <c r="S218" s="19" t="s">
        <v>34</v>
      </c>
      <c r="T218" s="19" t="s">
        <v>1403</v>
      </c>
    </row>
    <row r="219" spans="1:20" x14ac:dyDescent="0.3">
      <c r="A219" s="19" t="s">
        <v>1768</v>
      </c>
      <c r="B219" s="20" t="s">
        <v>1769</v>
      </c>
      <c r="C219" s="19" t="s">
        <v>2164</v>
      </c>
      <c r="D219" s="19" t="s">
        <v>24</v>
      </c>
      <c r="E219" s="19" t="s">
        <v>25</v>
      </c>
      <c r="F219" s="19" t="s">
        <v>26</v>
      </c>
      <c r="G219" s="19" t="s">
        <v>1392</v>
      </c>
      <c r="H219" s="19" t="s">
        <v>28</v>
      </c>
      <c r="I219" s="19" t="s">
        <v>748</v>
      </c>
      <c r="J219" s="23">
        <v>490</v>
      </c>
      <c r="K219" s="20">
        <v>41</v>
      </c>
      <c r="L219" s="25">
        <f t="shared" si="6"/>
        <v>200.9</v>
      </c>
      <c r="M219" s="25">
        <f t="shared" si="7"/>
        <v>289.10000000000002</v>
      </c>
      <c r="O219" s="19" t="s">
        <v>31</v>
      </c>
      <c r="P219" s="20"/>
      <c r="Q219" s="19" t="s">
        <v>32</v>
      </c>
      <c r="R219" s="19" t="s">
        <v>33</v>
      </c>
      <c r="S219" s="19" t="s">
        <v>34</v>
      </c>
      <c r="T219" s="19" t="s">
        <v>557</v>
      </c>
    </row>
    <row r="220" spans="1:20" x14ac:dyDescent="0.3">
      <c r="A220" s="19" t="s">
        <v>1768</v>
      </c>
      <c r="B220" s="20" t="s">
        <v>1769</v>
      </c>
      <c r="C220" s="19" t="s">
        <v>2165</v>
      </c>
      <c r="D220" s="19" t="s">
        <v>24</v>
      </c>
      <c r="E220" s="19" t="s">
        <v>25</v>
      </c>
      <c r="F220" s="19" t="s">
        <v>26</v>
      </c>
      <c r="G220" s="19" t="s">
        <v>1392</v>
      </c>
      <c r="H220" s="19" t="s">
        <v>28</v>
      </c>
      <c r="I220" s="19" t="s">
        <v>748</v>
      </c>
      <c r="J220" s="23">
        <v>550</v>
      </c>
      <c r="K220" s="20">
        <v>40</v>
      </c>
      <c r="L220" s="25">
        <f t="shared" si="6"/>
        <v>220</v>
      </c>
      <c r="M220" s="25">
        <f t="shared" si="7"/>
        <v>330</v>
      </c>
      <c r="O220" s="19" t="s">
        <v>31</v>
      </c>
      <c r="P220" s="20"/>
      <c r="Q220" s="19" t="s">
        <v>32</v>
      </c>
      <c r="R220" s="19" t="s">
        <v>33</v>
      </c>
      <c r="S220" s="19" t="s">
        <v>34</v>
      </c>
      <c r="T220" s="19" t="s">
        <v>557</v>
      </c>
    </row>
    <row r="221" spans="1:20" x14ac:dyDescent="0.3">
      <c r="A221" s="19" t="s">
        <v>1768</v>
      </c>
      <c r="B221" s="20" t="s">
        <v>1769</v>
      </c>
      <c r="C221" s="19" t="s">
        <v>2166</v>
      </c>
      <c r="D221" s="19" t="s">
        <v>24</v>
      </c>
      <c r="E221" s="19" t="s">
        <v>25</v>
      </c>
      <c r="F221" s="19" t="s">
        <v>26</v>
      </c>
      <c r="G221" s="19" t="s">
        <v>1392</v>
      </c>
      <c r="H221" s="19" t="s">
        <v>28</v>
      </c>
      <c r="I221" s="19" t="s">
        <v>748</v>
      </c>
      <c r="J221" s="23">
        <v>476</v>
      </c>
      <c r="K221" s="20">
        <v>38</v>
      </c>
      <c r="L221" s="25">
        <f t="shared" si="6"/>
        <v>180.88</v>
      </c>
      <c r="M221" s="25">
        <f t="shared" si="7"/>
        <v>295.12</v>
      </c>
      <c r="O221" s="19" t="s">
        <v>31</v>
      </c>
      <c r="P221" s="20"/>
      <c r="Q221" s="19" t="s">
        <v>32</v>
      </c>
      <c r="R221" s="19" t="s">
        <v>33</v>
      </c>
      <c r="S221" s="19" t="s">
        <v>34</v>
      </c>
      <c r="T221" s="19" t="s">
        <v>557</v>
      </c>
    </row>
    <row r="222" spans="1:20" x14ac:dyDescent="0.3">
      <c r="A222" s="19" t="s">
        <v>1768</v>
      </c>
      <c r="B222" s="20" t="s">
        <v>1769</v>
      </c>
      <c r="C222" s="19" t="s">
        <v>2167</v>
      </c>
      <c r="D222" s="19" t="s">
        <v>24</v>
      </c>
      <c r="E222" s="19" t="s">
        <v>25</v>
      </c>
      <c r="F222" s="19" t="s">
        <v>26</v>
      </c>
      <c r="G222" s="19" t="s">
        <v>1392</v>
      </c>
      <c r="H222" s="19" t="s">
        <v>28</v>
      </c>
      <c r="I222" s="19" t="s">
        <v>748</v>
      </c>
      <c r="J222" s="23">
        <v>554</v>
      </c>
      <c r="K222" s="20">
        <v>41</v>
      </c>
      <c r="L222" s="25">
        <f t="shared" si="6"/>
        <v>227.14</v>
      </c>
      <c r="M222" s="25">
        <f t="shared" si="7"/>
        <v>326.86</v>
      </c>
      <c r="O222" s="19" t="s">
        <v>31</v>
      </c>
      <c r="P222" s="20"/>
      <c r="Q222" s="19" t="s">
        <v>32</v>
      </c>
      <c r="R222" s="19" t="s">
        <v>33</v>
      </c>
      <c r="S222" s="19" t="s">
        <v>34</v>
      </c>
      <c r="T222" s="19" t="s">
        <v>557</v>
      </c>
    </row>
    <row r="223" spans="1:20" x14ac:dyDescent="0.3">
      <c r="A223" s="19" t="s">
        <v>1768</v>
      </c>
      <c r="B223" s="20" t="s">
        <v>1769</v>
      </c>
      <c r="C223" s="19" t="s">
        <v>2168</v>
      </c>
      <c r="D223" s="19" t="s">
        <v>24</v>
      </c>
      <c r="E223" s="19" t="s">
        <v>25</v>
      </c>
      <c r="F223" s="19" t="s">
        <v>26</v>
      </c>
      <c r="G223" s="19" t="s">
        <v>1392</v>
      </c>
      <c r="H223" s="19" t="s">
        <v>28</v>
      </c>
      <c r="I223" s="19" t="s">
        <v>748</v>
      </c>
      <c r="J223" s="23">
        <v>466</v>
      </c>
      <c r="K223" s="20">
        <v>39</v>
      </c>
      <c r="L223" s="25">
        <f t="shared" si="6"/>
        <v>181.74</v>
      </c>
      <c r="M223" s="25">
        <f t="shared" si="7"/>
        <v>284.26</v>
      </c>
      <c r="O223" s="19" t="s">
        <v>31</v>
      </c>
      <c r="P223" s="20"/>
      <c r="Q223" s="19" t="s">
        <v>32</v>
      </c>
      <c r="R223" s="19" t="s">
        <v>33</v>
      </c>
      <c r="S223" s="19" t="s">
        <v>34</v>
      </c>
      <c r="T223" s="19" t="s">
        <v>557</v>
      </c>
    </row>
    <row r="224" spans="1:20" x14ac:dyDescent="0.3">
      <c r="A224" s="19" t="s">
        <v>1768</v>
      </c>
      <c r="B224" s="20" t="s">
        <v>1769</v>
      </c>
      <c r="C224" s="19" t="s">
        <v>2169</v>
      </c>
      <c r="E224" s="19" t="s">
        <v>25</v>
      </c>
      <c r="F224" s="19" t="s">
        <v>26</v>
      </c>
      <c r="G224" s="19" t="s">
        <v>1392</v>
      </c>
      <c r="H224" s="19" t="s">
        <v>141</v>
      </c>
      <c r="I224" s="19" t="s">
        <v>811</v>
      </c>
      <c r="J224" s="23">
        <v>53880</v>
      </c>
      <c r="K224" s="20">
        <v>47</v>
      </c>
      <c r="L224" s="25">
        <f t="shared" si="6"/>
        <v>25323.599999999999</v>
      </c>
      <c r="M224" s="25">
        <f t="shared" si="7"/>
        <v>28556.400000000001</v>
      </c>
      <c r="N224" s="19" t="s">
        <v>2170</v>
      </c>
      <c r="O224" s="19" t="s">
        <v>31</v>
      </c>
      <c r="P224" s="20"/>
      <c r="Q224" s="19" t="s">
        <v>122</v>
      </c>
      <c r="T224" s="19" t="s">
        <v>571</v>
      </c>
    </row>
    <row r="225" spans="1:20" x14ac:dyDescent="0.3">
      <c r="A225" s="19" t="s">
        <v>1768</v>
      </c>
      <c r="B225" s="20" t="s">
        <v>1769</v>
      </c>
      <c r="C225" s="19" t="s">
        <v>2171</v>
      </c>
      <c r="D225" s="19" t="s">
        <v>50</v>
      </c>
      <c r="E225" s="19" t="s">
        <v>25</v>
      </c>
      <c r="F225" s="19" t="s">
        <v>26</v>
      </c>
      <c r="G225" s="19" t="s">
        <v>1392</v>
      </c>
      <c r="H225" s="19" t="s">
        <v>28</v>
      </c>
      <c r="I225" s="19" t="s">
        <v>57</v>
      </c>
      <c r="J225" s="23">
        <v>4092</v>
      </c>
      <c r="K225" s="20">
        <v>100</v>
      </c>
      <c r="L225" s="25">
        <f t="shared" si="6"/>
        <v>4092</v>
      </c>
      <c r="M225" s="25">
        <f t="shared" si="7"/>
        <v>0</v>
      </c>
      <c r="N225" s="19" t="s">
        <v>2172</v>
      </c>
      <c r="O225" s="19" t="s">
        <v>31</v>
      </c>
      <c r="P225" s="20"/>
      <c r="Q225" s="19" t="s">
        <v>32</v>
      </c>
      <c r="R225" s="19" t="s">
        <v>33</v>
      </c>
      <c r="S225" s="19" t="s">
        <v>34</v>
      </c>
      <c r="T225" s="19" t="s">
        <v>1403</v>
      </c>
    </row>
    <row r="226" spans="1:20" x14ac:dyDescent="0.3">
      <c r="A226" s="19" t="s">
        <v>1768</v>
      </c>
      <c r="B226" s="20" t="s">
        <v>1769</v>
      </c>
      <c r="C226" s="19" t="s">
        <v>2173</v>
      </c>
      <c r="D226" s="19" t="s">
        <v>24</v>
      </c>
      <c r="E226" s="19" t="s">
        <v>25</v>
      </c>
      <c r="F226" s="19" t="s">
        <v>26</v>
      </c>
      <c r="G226" s="19" t="s">
        <v>1392</v>
      </c>
      <c r="H226" s="19" t="s">
        <v>28</v>
      </c>
      <c r="I226" s="19" t="s">
        <v>748</v>
      </c>
      <c r="J226" s="23">
        <v>182</v>
      </c>
      <c r="K226" s="20">
        <v>36</v>
      </c>
      <c r="L226" s="25">
        <f t="shared" si="6"/>
        <v>65.52</v>
      </c>
      <c r="M226" s="25">
        <f t="shared" si="7"/>
        <v>116.48</v>
      </c>
      <c r="N226" s="19" t="s">
        <v>2174</v>
      </c>
      <c r="O226" s="19" t="s">
        <v>31</v>
      </c>
      <c r="P226" s="20"/>
      <c r="Q226" s="19" t="s">
        <v>32</v>
      </c>
      <c r="R226" s="19" t="s">
        <v>33</v>
      </c>
      <c r="S226" s="19" t="s">
        <v>34</v>
      </c>
      <c r="T226" s="19" t="s">
        <v>1403</v>
      </c>
    </row>
    <row r="227" spans="1:20" x14ac:dyDescent="0.3">
      <c r="A227" s="19" t="s">
        <v>1768</v>
      </c>
      <c r="B227" s="20" t="s">
        <v>1769</v>
      </c>
      <c r="C227" s="19" t="s">
        <v>2175</v>
      </c>
      <c r="D227" s="19" t="s">
        <v>24</v>
      </c>
      <c r="E227" s="19" t="s">
        <v>25</v>
      </c>
      <c r="F227" s="19" t="s">
        <v>26</v>
      </c>
      <c r="G227" s="19" t="s">
        <v>1392</v>
      </c>
      <c r="H227" s="19" t="s">
        <v>28</v>
      </c>
      <c r="I227" s="19" t="s">
        <v>748</v>
      </c>
      <c r="J227" s="23">
        <v>796</v>
      </c>
      <c r="K227" s="20">
        <v>41</v>
      </c>
      <c r="L227" s="25">
        <f t="shared" si="6"/>
        <v>326.36</v>
      </c>
      <c r="M227" s="25">
        <f t="shared" si="7"/>
        <v>469.64</v>
      </c>
      <c r="N227" s="19" t="s">
        <v>2176</v>
      </c>
      <c r="O227" s="19" t="s">
        <v>31</v>
      </c>
      <c r="P227" s="20"/>
      <c r="Q227" s="19" t="s">
        <v>32</v>
      </c>
      <c r="R227" s="19" t="s">
        <v>33</v>
      </c>
      <c r="S227" s="19" t="s">
        <v>34</v>
      </c>
      <c r="T227" s="19" t="s">
        <v>557</v>
      </c>
    </row>
    <row r="228" spans="1:20" x14ac:dyDescent="0.3">
      <c r="A228" s="19" t="s">
        <v>1768</v>
      </c>
      <c r="B228" s="20" t="s">
        <v>1769</v>
      </c>
      <c r="C228" s="19" t="s">
        <v>2177</v>
      </c>
      <c r="D228" s="19" t="s">
        <v>24</v>
      </c>
      <c r="E228" s="19" t="s">
        <v>25</v>
      </c>
      <c r="F228" s="19" t="s">
        <v>26</v>
      </c>
      <c r="G228" s="19" t="s">
        <v>1392</v>
      </c>
      <c r="H228" s="19" t="s">
        <v>28</v>
      </c>
      <c r="I228" s="19" t="s">
        <v>42</v>
      </c>
      <c r="J228" s="23">
        <v>27397</v>
      </c>
      <c r="K228" s="20">
        <v>27</v>
      </c>
      <c r="L228" s="25">
        <f t="shared" si="6"/>
        <v>7397.19</v>
      </c>
      <c r="M228" s="25">
        <f t="shared" si="7"/>
        <v>19999.810000000001</v>
      </c>
      <c r="P228" s="20"/>
    </row>
    <row r="229" spans="1:20" x14ac:dyDescent="0.3">
      <c r="A229" s="19" t="s">
        <v>1768</v>
      </c>
      <c r="B229" s="20" t="s">
        <v>1769</v>
      </c>
      <c r="C229" s="19" t="s">
        <v>2178</v>
      </c>
      <c r="D229" s="19" t="s">
        <v>24</v>
      </c>
      <c r="E229" s="19" t="s">
        <v>25</v>
      </c>
      <c r="F229" s="19" t="s">
        <v>26</v>
      </c>
      <c r="G229" s="19" t="s">
        <v>1392</v>
      </c>
      <c r="H229" s="19" t="s">
        <v>28</v>
      </c>
      <c r="I229" s="19" t="s">
        <v>748</v>
      </c>
      <c r="J229" s="23">
        <v>472</v>
      </c>
      <c r="K229" s="20">
        <v>44</v>
      </c>
      <c r="L229" s="25">
        <f t="shared" si="6"/>
        <v>207.68</v>
      </c>
      <c r="M229" s="25">
        <f t="shared" si="7"/>
        <v>264.32</v>
      </c>
      <c r="N229" s="19" t="s">
        <v>2179</v>
      </c>
      <c r="O229" s="19" t="s">
        <v>31</v>
      </c>
      <c r="P229" s="20"/>
      <c r="Q229" s="19" t="s">
        <v>32</v>
      </c>
      <c r="R229" s="19" t="s">
        <v>33</v>
      </c>
      <c r="S229" s="19" t="s">
        <v>34</v>
      </c>
      <c r="T229" s="19" t="s">
        <v>571</v>
      </c>
    </row>
    <row r="230" spans="1:20" x14ac:dyDescent="0.3">
      <c r="A230" s="19" t="s">
        <v>1768</v>
      </c>
      <c r="B230" s="20" t="s">
        <v>1769</v>
      </c>
      <c r="C230" s="19" t="s">
        <v>2180</v>
      </c>
      <c r="E230" s="19" t="s">
        <v>25</v>
      </c>
      <c r="F230" s="19" t="s">
        <v>26</v>
      </c>
      <c r="G230" s="19" t="s">
        <v>1392</v>
      </c>
      <c r="H230" s="19" t="s">
        <v>28</v>
      </c>
      <c r="I230" s="19" t="s">
        <v>57</v>
      </c>
      <c r="J230" s="23">
        <v>1056</v>
      </c>
      <c r="K230" s="20">
        <v>100</v>
      </c>
      <c r="L230" s="25">
        <f t="shared" si="6"/>
        <v>1056</v>
      </c>
      <c r="M230" s="25">
        <f t="shared" si="7"/>
        <v>0</v>
      </c>
      <c r="N230" s="19" t="s">
        <v>2181</v>
      </c>
      <c r="O230" s="19" t="s">
        <v>31</v>
      </c>
      <c r="P230" s="20"/>
      <c r="Q230" s="19" t="s">
        <v>32</v>
      </c>
      <c r="R230" s="19" t="s">
        <v>33</v>
      </c>
      <c r="S230" s="19" t="s">
        <v>34</v>
      </c>
      <c r="T230" s="19" t="s">
        <v>557</v>
      </c>
    </row>
    <row r="231" spans="1:20" x14ac:dyDescent="0.3">
      <c r="A231" s="19" t="s">
        <v>1768</v>
      </c>
      <c r="B231" s="20" t="s">
        <v>1769</v>
      </c>
      <c r="C231" s="19" t="s">
        <v>2182</v>
      </c>
      <c r="E231" s="19" t="s">
        <v>25</v>
      </c>
      <c r="F231" s="19" t="s">
        <v>26</v>
      </c>
      <c r="G231" s="19" t="s">
        <v>1392</v>
      </c>
      <c r="H231" s="19" t="s">
        <v>28</v>
      </c>
      <c r="I231" s="19" t="s">
        <v>57</v>
      </c>
      <c r="J231" s="23">
        <v>1056</v>
      </c>
      <c r="K231" s="20">
        <v>100</v>
      </c>
      <c r="L231" s="25">
        <f t="shared" si="6"/>
        <v>1056</v>
      </c>
      <c r="M231" s="25">
        <f t="shared" si="7"/>
        <v>0</v>
      </c>
      <c r="O231" s="19" t="s">
        <v>31</v>
      </c>
      <c r="P231" s="20"/>
      <c r="Q231" s="19" t="s">
        <v>32</v>
      </c>
      <c r="R231" s="19" t="s">
        <v>33</v>
      </c>
      <c r="S231" s="19" t="s">
        <v>34</v>
      </c>
      <c r="T231" s="19" t="s">
        <v>557</v>
      </c>
    </row>
    <row r="232" spans="1:20" x14ac:dyDescent="0.3">
      <c r="A232" s="19" t="s">
        <v>1768</v>
      </c>
      <c r="B232" s="20" t="s">
        <v>1769</v>
      </c>
      <c r="C232" s="19" t="s">
        <v>2183</v>
      </c>
      <c r="E232" s="19" t="s">
        <v>25</v>
      </c>
      <c r="F232" s="19" t="s">
        <v>26</v>
      </c>
      <c r="G232" s="19" t="s">
        <v>1392</v>
      </c>
      <c r="H232" s="19" t="s">
        <v>28</v>
      </c>
      <c r="I232" s="19" t="s">
        <v>57</v>
      </c>
      <c r="J232" s="23">
        <v>1400</v>
      </c>
      <c r="K232" s="20">
        <v>100</v>
      </c>
      <c r="L232" s="25">
        <f t="shared" si="6"/>
        <v>1400</v>
      </c>
      <c r="M232" s="25">
        <f t="shared" si="7"/>
        <v>0</v>
      </c>
      <c r="N232" s="19" t="s">
        <v>2184</v>
      </c>
      <c r="O232" s="19" t="s">
        <v>31</v>
      </c>
      <c r="P232" s="20"/>
      <c r="Q232" s="19" t="s">
        <v>32</v>
      </c>
      <c r="R232" s="19" t="s">
        <v>33</v>
      </c>
      <c r="S232" s="19" t="s">
        <v>34</v>
      </c>
      <c r="T232" s="19" t="s">
        <v>557</v>
      </c>
    </row>
    <row r="233" spans="1:20" x14ac:dyDescent="0.3">
      <c r="A233" s="19" t="s">
        <v>1768</v>
      </c>
      <c r="B233" s="20" t="s">
        <v>1769</v>
      </c>
      <c r="C233" s="19" t="s">
        <v>2185</v>
      </c>
      <c r="E233" s="19" t="s">
        <v>25</v>
      </c>
      <c r="F233" s="19" t="s">
        <v>26</v>
      </c>
      <c r="G233" s="19" t="s">
        <v>1392</v>
      </c>
      <c r="H233" s="19" t="s">
        <v>28</v>
      </c>
      <c r="I233" s="19" t="s">
        <v>57</v>
      </c>
      <c r="J233" s="23">
        <v>1056</v>
      </c>
      <c r="K233" s="20">
        <v>100</v>
      </c>
      <c r="L233" s="25">
        <f t="shared" si="6"/>
        <v>1056</v>
      </c>
      <c r="M233" s="25">
        <f t="shared" si="7"/>
        <v>0</v>
      </c>
      <c r="N233" s="19" t="s">
        <v>2186</v>
      </c>
      <c r="O233" s="19" t="s">
        <v>31</v>
      </c>
      <c r="P233" s="20"/>
      <c r="Q233" s="19" t="s">
        <v>32</v>
      </c>
      <c r="R233" s="19" t="s">
        <v>33</v>
      </c>
      <c r="S233" s="19" t="s">
        <v>34</v>
      </c>
      <c r="T233" s="19" t="s">
        <v>557</v>
      </c>
    </row>
    <row r="234" spans="1:20" x14ac:dyDescent="0.3">
      <c r="A234" s="19" t="s">
        <v>1768</v>
      </c>
      <c r="B234" s="20" t="s">
        <v>1769</v>
      </c>
      <c r="C234" s="19" t="s">
        <v>2187</v>
      </c>
      <c r="E234" s="19" t="s">
        <v>25</v>
      </c>
      <c r="F234" s="19" t="s">
        <v>26</v>
      </c>
      <c r="G234" s="19" t="s">
        <v>1392</v>
      </c>
      <c r="H234" s="19" t="s">
        <v>28</v>
      </c>
      <c r="I234" s="19" t="s">
        <v>57</v>
      </c>
      <c r="J234" s="23">
        <v>1056</v>
      </c>
      <c r="K234" s="20">
        <v>100</v>
      </c>
      <c r="L234" s="25">
        <f t="shared" si="6"/>
        <v>1056</v>
      </c>
      <c r="M234" s="25">
        <f t="shared" si="7"/>
        <v>0</v>
      </c>
      <c r="N234" s="19" t="s">
        <v>2188</v>
      </c>
      <c r="O234" s="19" t="s">
        <v>31</v>
      </c>
      <c r="P234" s="20"/>
      <c r="Q234" s="19" t="s">
        <v>32</v>
      </c>
      <c r="R234" s="19" t="s">
        <v>33</v>
      </c>
      <c r="S234" s="19" t="s">
        <v>34</v>
      </c>
      <c r="T234" s="19" t="s">
        <v>557</v>
      </c>
    </row>
    <row r="235" spans="1:20" x14ac:dyDescent="0.3">
      <c r="A235" s="19" t="s">
        <v>1768</v>
      </c>
      <c r="B235" s="20" t="s">
        <v>1769</v>
      </c>
      <c r="C235" s="19" t="s">
        <v>2189</v>
      </c>
      <c r="E235" s="19" t="s">
        <v>25</v>
      </c>
      <c r="F235" s="19" t="s">
        <v>26</v>
      </c>
      <c r="G235" s="19" t="s">
        <v>1392</v>
      </c>
      <c r="H235" s="19" t="s">
        <v>28</v>
      </c>
      <c r="I235" s="19" t="s">
        <v>57</v>
      </c>
      <c r="J235" s="23">
        <v>1500</v>
      </c>
      <c r="K235" s="20">
        <v>100</v>
      </c>
      <c r="L235" s="25">
        <f t="shared" ref="L235:L298" si="8">J235*K235/100</f>
        <v>1500</v>
      </c>
      <c r="M235" s="25">
        <f t="shared" ref="M235:M298" si="9">J235*(100-K235)/100</f>
        <v>0</v>
      </c>
      <c r="P235" s="20"/>
    </row>
    <row r="236" spans="1:20" x14ac:dyDescent="0.3">
      <c r="A236" s="19" t="s">
        <v>1768</v>
      </c>
      <c r="B236" s="20" t="s">
        <v>1769</v>
      </c>
      <c r="C236" s="19" t="s">
        <v>2190</v>
      </c>
      <c r="E236" s="19" t="s">
        <v>25</v>
      </c>
      <c r="F236" s="19" t="s">
        <v>26</v>
      </c>
      <c r="G236" s="19" t="s">
        <v>1392</v>
      </c>
      <c r="H236" s="19" t="s">
        <v>28</v>
      </c>
      <c r="I236" s="19" t="s">
        <v>57</v>
      </c>
      <c r="J236" s="23">
        <v>1056</v>
      </c>
      <c r="K236" s="20">
        <v>100</v>
      </c>
      <c r="L236" s="25">
        <f t="shared" si="8"/>
        <v>1056</v>
      </c>
      <c r="M236" s="25">
        <f t="shared" si="9"/>
        <v>0</v>
      </c>
      <c r="N236" s="19" t="s">
        <v>2191</v>
      </c>
      <c r="O236" s="19" t="s">
        <v>31</v>
      </c>
      <c r="P236" s="20"/>
      <c r="Q236" s="19" t="s">
        <v>32</v>
      </c>
      <c r="R236" s="19" t="s">
        <v>33</v>
      </c>
      <c r="S236" s="19" t="s">
        <v>34</v>
      </c>
      <c r="T236" s="19" t="s">
        <v>557</v>
      </c>
    </row>
    <row r="237" spans="1:20" x14ac:dyDescent="0.3">
      <c r="A237" s="19" t="s">
        <v>1768</v>
      </c>
      <c r="B237" s="20" t="s">
        <v>1769</v>
      </c>
      <c r="C237" s="19" t="s">
        <v>2192</v>
      </c>
      <c r="E237" s="19" t="s">
        <v>25</v>
      </c>
      <c r="F237" s="19" t="s">
        <v>26</v>
      </c>
      <c r="G237" s="19" t="s">
        <v>1392</v>
      </c>
      <c r="H237" s="19" t="s">
        <v>28</v>
      </c>
      <c r="I237" s="19" t="s">
        <v>57</v>
      </c>
      <c r="J237" s="23">
        <v>1056</v>
      </c>
      <c r="K237" s="20">
        <v>100</v>
      </c>
      <c r="L237" s="25">
        <f t="shared" si="8"/>
        <v>1056</v>
      </c>
      <c r="M237" s="25">
        <f t="shared" si="9"/>
        <v>0</v>
      </c>
      <c r="P237" s="20"/>
    </row>
    <row r="238" spans="1:20" x14ac:dyDescent="0.3">
      <c r="A238" s="19" t="s">
        <v>1768</v>
      </c>
      <c r="B238" s="20" t="s">
        <v>1769</v>
      </c>
      <c r="C238" s="19" t="s">
        <v>2193</v>
      </c>
      <c r="E238" s="19" t="s">
        <v>25</v>
      </c>
      <c r="F238" s="19" t="s">
        <v>26</v>
      </c>
      <c r="G238" s="19" t="s">
        <v>1392</v>
      </c>
      <c r="H238" s="19" t="s">
        <v>28</v>
      </c>
      <c r="I238" s="19" t="s">
        <v>57</v>
      </c>
      <c r="J238" s="23">
        <v>1056</v>
      </c>
      <c r="K238" s="20">
        <v>100</v>
      </c>
      <c r="L238" s="25">
        <f t="shared" si="8"/>
        <v>1056</v>
      </c>
      <c r="M238" s="25">
        <f t="shared" si="9"/>
        <v>0</v>
      </c>
      <c r="O238" s="19" t="s">
        <v>31</v>
      </c>
      <c r="P238" s="20"/>
      <c r="Q238" s="19" t="s">
        <v>32</v>
      </c>
      <c r="R238" s="19" t="s">
        <v>33</v>
      </c>
      <c r="S238" s="19" t="s">
        <v>34</v>
      </c>
      <c r="T238" s="19" t="s">
        <v>557</v>
      </c>
    </row>
    <row r="239" spans="1:20" x14ac:dyDescent="0.3">
      <c r="A239" s="19" t="s">
        <v>1768</v>
      </c>
      <c r="B239" s="20" t="s">
        <v>1769</v>
      </c>
      <c r="C239" s="19" t="s">
        <v>2194</v>
      </c>
      <c r="E239" s="19" t="s">
        <v>25</v>
      </c>
      <c r="F239" s="19" t="s">
        <v>26</v>
      </c>
      <c r="G239" s="19" t="s">
        <v>1392</v>
      </c>
      <c r="H239" s="19" t="s">
        <v>28</v>
      </c>
      <c r="I239" s="19" t="s">
        <v>57</v>
      </c>
      <c r="J239" s="23">
        <v>1056</v>
      </c>
      <c r="K239" s="20">
        <v>100</v>
      </c>
      <c r="L239" s="25">
        <f t="shared" si="8"/>
        <v>1056</v>
      </c>
      <c r="M239" s="25">
        <f t="shared" si="9"/>
        <v>0</v>
      </c>
      <c r="P239" s="20"/>
    </row>
    <row r="240" spans="1:20" x14ac:dyDescent="0.3">
      <c r="A240" s="19" t="s">
        <v>1768</v>
      </c>
      <c r="B240" s="20" t="s">
        <v>1769</v>
      </c>
      <c r="C240" s="19" t="s">
        <v>2195</v>
      </c>
      <c r="E240" s="19" t="s">
        <v>25</v>
      </c>
      <c r="F240" s="19" t="s">
        <v>26</v>
      </c>
      <c r="G240" s="19" t="s">
        <v>1392</v>
      </c>
      <c r="H240" s="19" t="s">
        <v>28</v>
      </c>
      <c r="I240" s="19" t="s">
        <v>57</v>
      </c>
      <c r="J240" s="23">
        <v>1056</v>
      </c>
      <c r="K240" s="20">
        <v>100</v>
      </c>
      <c r="L240" s="25">
        <f t="shared" si="8"/>
        <v>1056</v>
      </c>
      <c r="M240" s="25">
        <f t="shared" si="9"/>
        <v>0</v>
      </c>
      <c r="P240" s="20"/>
    </row>
    <row r="241" spans="1:20" x14ac:dyDescent="0.3">
      <c r="A241" s="19" t="s">
        <v>1768</v>
      </c>
      <c r="B241" s="20" t="s">
        <v>1769</v>
      </c>
      <c r="C241" s="19" t="s">
        <v>2196</v>
      </c>
      <c r="E241" s="19" t="s">
        <v>25</v>
      </c>
      <c r="F241" s="19" t="s">
        <v>26</v>
      </c>
      <c r="G241" s="19" t="s">
        <v>1392</v>
      </c>
      <c r="H241" s="19" t="s">
        <v>28</v>
      </c>
      <c r="I241" s="19" t="s">
        <v>57</v>
      </c>
      <c r="J241" s="23">
        <v>1056</v>
      </c>
      <c r="K241" s="20">
        <v>100</v>
      </c>
      <c r="L241" s="25">
        <f t="shared" si="8"/>
        <v>1056</v>
      </c>
      <c r="M241" s="25">
        <f t="shared" si="9"/>
        <v>0</v>
      </c>
      <c r="P241" s="20"/>
    </row>
    <row r="242" spans="1:20" x14ac:dyDescent="0.3">
      <c r="A242" s="19" t="s">
        <v>1768</v>
      </c>
      <c r="B242" s="20" t="s">
        <v>1769</v>
      </c>
      <c r="C242" s="19" t="s">
        <v>2197</v>
      </c>
      <c r="E242" s="19" t="s">
        <v>25</v>
      </c>
      <c r="F242" s="19" t="s">
        <v>26</v>
      </c>
      <c r="G242" s="19" t="s">
        <v>1392</v>
      </c>
      <c r="H242" s="19" t="s">
        <v>28</v>
      </c>
      <c r="I242" s="19" t="s">
        <v>57</v>
      </c>
      <c r="J242" s="23">
        <v>1056</v>
      </c>
      <c r="K242" s="20">
        <v>100</v>
      </c>
      <c r="L242" s="25">
        <f t="shared" si="8"/>
        <v>1056</v>
      </c>
      <c r="M242" s="25">
        <f t="shared" si="9"/>
        <v>0</v>
      </c>
      <c r="N242" s="19" t="s">
        <v>2198</v>
      </c>
      <c r="O242" s="19" t="s">
        <v>31</v>
      </c>
      <c r="P242" s="20"/>
      <c r="Q242" s="19" t="s">
        <v>32</v>
      </c>
      <c r="R242" s="19" t="s">
        <v>33</v>
      </c>
      <c r="S242" s="19" t="s">
        <v>34</v>
      </c>
      <c r="T242" s="19" t="s">
        <v>557</v>
      </c>
    </row>
    <row r="243" spans="1:20" x14ac:dyDescent="0.3">
      <c r="A243" s="19" t="s">
        <v>1768</v>
      </c>
      <c r="B243" s="20" t="s">
        <v>1769</v>
      </c>
      <c r="C243" s="19" t="s">
        <v>2199</v>
      </c>
      <c r="E243" s="19" t="s">
        <v>25</v>
      </c>
      <c r="F243" s="19" t="s">
        <v>26</v>
      </c>
      <c r="G243" s="19" t="s">
        <v>1392</v>
      </c>
      <c r="H243" s="19" t="s">
        <v>28</v>
      </c>
      <c r="I243" s="19" t="s">
        <v>57</v>
      </c>
      <c r="J243" s="23">
        <v>1056</v>
      </c>
      <c r="K243" s="20">
        <v>100</v>
      </c>
      <c r="L243" s="25">
        <f t="shared" si="8"/>
        <v>1056</v>
      </c>
      <c r="M243" s="25">
        <f t="shared" si="9"/>
        <v>0</v>
      </c>
      <c r="P243" s="20"/>
    </row>
    <row r="244" spans="1:20" x14ac:dyDescent="0.3">
      <c r="A244" s="19" t="s">
        <v>1768</v>
      </c>
      <c r="B244" s="20" t="s">
        <v>1769</v>
      </c>
      <c r="C244" s="19" t="s">
        <v>2200</v>
      </c>
      <c r="E244" s="19" t="s">
        <v>25</v>
      </c>
      <c r="F244" s="19" t="s">
        <v>26</v>
      </c>
      <c r="G244" s="19" t="s">
        <v>1392</v>
      </c>
      <c r="H244" s="19" t="s">
        <v>28</v>
      </c>
      <c r="I244" s="19" t="s">
        <v>57</v>
      </c>
      <c r="J244" s="23">
        <v>1056</v>
      </c>
      <c r="K244" s="20">
        <v>100</v>
      </c>
      <c r="L244" s="25">
        <f t="shared" si="8"/>
        <v>1056</v>
      </c>
      <c r="M244" s="25">
        <f t="shared" si="9"/>
        <v>0</v>
      </c>
      <c r="O244" s="19" t="s">
        <v>31</v>
      </c>
      <c r="P244" s="20"/>
      <c r="Q244" s="19" t="s">
        <v>32</v>
      </c>
      <c r="R244" s="19" t="s">
        <v>33</v>
      </c>
      <c r="S244" s="19" t="s">
        <v>34</v>
      </c>
      <c r="T244" s="19" t="s">
        <v>557</v>
      </c>
    </row>
    <row r="245" spans="1:20" x14ac:dyDescent="0.3">
      <c r="A245" s="19" t="s">
        <v>1768</v>
      </c>
      <c r="B245" s="20" t="s">
        <v>1769</v>
      </c>
      <c r="C245" s="19" t="s">
        <v>2201</v>
      </c>
      <c r="E245" s="19" t="s">
        <v>25</v>
      </c>
      <c r="F245" s="19" t="s">
        <v>26</v>
      </c>
      <c r="G245" s="19" t="s">
        <v>1392</v>
      </c>
      <c r="H245" s="19" t="s">
        <v>28</v>
      </c>
      <c r="I245" s="19" t="s">
        <v>57</v>
      </c>
      <c r="J245" s="23">
        <v>1056</v>
      </c>
      <c r="K245" s="20">
        <v>100</v>
      </c>
      <c r="L245" s="25">
        <f t="shared" si="8"/>
        <v>1056</v>
      </c>
      <c r="M245" s="25">
        <f t="shared" si="9"/>
        <v>0</v>
      </c>
      <c r="N245" s="19" t="s">
        <v>2202</v>
      </c>
      <c r="O245" s="19" t="s">
        <v>31</v>
      </c>
      <c r="P245" s="20"/>
      <c r="Q245" s="19" t="s">
        <v>32</v>
      </c>
      <c r="R245" s="19" t="s">
        <v>33</v>
      </c>
      <c r="S245" s="19" t="s">
        <v>34</v>
      </c>
      <c r="T245" s="19" t="s">
        <v>557</v>
      </c>
    </row>
    <row r="246" spans="1:20" x14ac:dyDescent="0.3">
      <c r="A246" s="19" t="s">
        <v>1768</v>
      </c>
      <c r="B246" s="20" t="s">
        <v>1769</v>
      </c>
      <c r="C246" s="19" t="s">
        <v>2203</v>
      </c>
      <c r="E246" s="19" t="s">
        <v>25</v>
      </c>
      <c r="F246" s="19" t="s">
        <v>26</v>
      </c>
      <c r="G246" s="19" t="s">
        <v>1392</v>
      </c>
      <c r="H246" s="19" t="s">
        <v>28</v>
      </c>
      <c r="I246" s="19" t="s">
        <v>57</v>
      </c>
      <c r="J246" s="23">
        <v>1056</v>
      </c>
      <c r="K246" s="20">
        <v>100</v>
      </c>
      <c r="L246" s="25">
        <f t="shared" si="8"/>
        <v>1056</v>
      </c>
      <c r="M246" s="25">
        <f t="shared" si="9"/>
        <v>0</v>
      </c>
      <c r="P246" s="20"/>
    </row>
    <row r="247" spans="1:20" x14ac:dyDescent="0.3">
      <c r="A247" s="19" t="s">
        <v>1768</v>
      </c>
      <c r="B247" s="20" t="s">
        <v>1769</v>
      </c>
      <c r="C247" s="19" t="s">
        <v>2204</v>
      </c>
      <c r="E247" s="19" t="s">
        <v>25</v>
      </c>
      <c r="F247" s="19" t="s">
        <v>26</v>
      </c>
      <c r="G247" s="19" t="s">
        <v>1392</v>
      </c>
      <c r="H247" s="19" t="s">
        <v>28</v>
      </c>
      <c r="I247" s="19" t="s">
        <v>57</v>
      </c>
      <c r="J247" s="23">
        <v>1056</v>
      </c>
      <c r="K247" s="20">
        <v>100</v>
      </c>
      <c r="L247" s="25">
        <f t="shared" si="8"/>
        <v>1056</v>
      </c>
      <c r="M247" s="25">
        <f t="shared" si="9"/>
        <v>0</v>
      </c>
      <c r="P247" s="20"/>
    </row>
    <row r="248" spans="1:20" x14ac:dyDescent="0.3">
      <c r="A248" s="19" t="s">
        <v>1768</v>
      </c>
      <c r="B248" s="20" t="s">
        <v>1769</v>
      </c>
      <c r="C248" s="19" t="s">
        <v>2205</v>
      </c>
      <c r="E248" s="19" t="s">
        <v>25</v>
      </c>
      <c r="F248" s="19" t="s">
        <v>26</v>
      </c>
      <c r="G248" s="19" t="s">
        <v>1392</v>
      </c>
      <c r="H248" s="19" t="s">
        <v>28</v>
      </c>
      <c r="I248" s="19" t="s">
        <v>57</v>
      </c>
      <c r="J248" s="23">
        <v>1056</v>
      </c>
      <c r="K248" s="20">
        <v>100</v>
      </c>
      <c r="L248" s="25">
        <f t="shared" si="8"/>
        <v>1056</v>
      </c>
      <c r="M248" s="25">
        <f t="shared" si="9"/>
        <v>0</v>
      </c>
      <c r="N248" s="19" t="s">
        <v>2206</v>
      </c>
      <c r="O248" s="19" t="s">
        <v>31</v>
      </c>
      <c r="P248" s="20"/>
      <c r="Q248" s="19" t="s">
        <v>32</v>
      </c>
      <c r="R248" s="19" t="s">
        <v>33</v>
      </c>
      <c r="S248" s="19" t="s">
        <v>34</v>
      </c>
      <c r="T248" s="19" t="s">
        <v>557</v>
      </c>
    </row>
    <row r="249" spans="1:20" x14ac:dyDescent="0.3">
      <c r="A249" s="19" t="s">
        <v>1768</v>
      </c>
      <c r="B249" s="20" t="s">
        <v>1769</v>
      </c>
      <c r="C249" s="19" t="s">
        <v>2207</v>
      </c>
      <c r="D249" s="19" t="s">
        <v>24</v>
      </c>
      <c r="E249" s="19" t="s">
        <v>25</v>
      </c>
      <c r="F249" s="19" t="s">
        <v>26</v>
      </c>
      <c r="G249" s="19" t="s">
        <v>644</v>
      </c>
      <c r="H249" s="19" t="s">
        <v>28</v>
      </c>
      <c r="I249" s="19" t="s">
        <v>29</v>
      </c>
      <c r="J249" s="23">
        <v>728</v>
      </c>
      <c r="K249" s="20">
        <v>27</v>
      </c>
      <c r="L249" s="25">
        <f t="shared" si="8"/>
        <v>196.56</v>
      </c>
      <c r="M249" s="25">
        <f t="shared" si="9"/>
        <v>531.44000000000005</v>
      </c>
      <c r="N249" s="19" t="s">
        <v>2208</v>
      </c>
      <c r="O249" s="19" t="s">
        <v>31</v>
      </c>
      <c r="P249" s="20"/>
      <c r="Q249" s="19" t="s">
        <v>32</v>
      </c>
      <c r="R249" s="19" t="s">
        <v>33</v>
      </c>
      <c r="S249" s="19" t="s">
        <v>34</v>
      </c>
      <c r="T249" s="19" t="s">
        <v>1406</v>
      </c>
    </row>
    <row r="250" spans="1:20" x14ac:dyDescent="0.3">
      <c r="A250" s="19" t="s">
        <v>1768</v>
      </c>
      <c r="B250" s="20" t="s">
        <v>1769</v>
      </c>
      <c r="C250" s="19" t="s">
        <v>2209</v>
      </c>
      <c r="D250" s="19" t="s">
        <v>24</v>
      </c>
      <c r="E250" s="19" t="s">
        <v>25</v>
      </c>
      <c r="F250" s="19" t="s">
        <v>26</v>
      </c>
      <c r="G250" s="19" t="s">
        <v>644</v>
      </c>
      <c r="H250" s="19" t="s">
        <v>28</v>
      </c>
      <c r="I250" s="19" t="s">
        <v>29</v>
      </c>
      <c r="J250" s="23">
        <v>43100</v>
      </c>
      <c r="K250" s="20">
        <v>24</v>
      </c>
      <c r="L250" s="25">
        <f t="shared" si="8"/>
        <v>10344</v>
      </c>
      <c r="M250" s="25">
        <f t="shared" si="9"/>
        <v>32756</v>
      </c>
      <c r="N250" s="19" t="s">
        <v>2210</v>
      </c>
      <c r="O250" s="19" t="s">
        <v>31</v>
      </c>
      <c r="P250" s="20"/>
      <c r="Q250" s="19" t="s">
        <v>32</v>
      </c>
      <c r="R250" s="19" t="s">
        <v>33</v>
      </c>
      <c r="S250" s="19" t="s">
        <v>34</v>
      </c>
      <c r="T250" s="19" t="s">
        <v>1403</v>
      </c>
    </row>
    <row r="251" spans="1:20" x14ac:dyDescent="0.3">
      <c r="A251" s="19" t="s">
        <v>1768</v>
      </c>
      <c r="B251" s="20" t="s">
        <v>1769</v>
      </c>
      <c r="C251" s="19" t="s">
        <v>2211</v>
      </c>
      <c r="D251" s="19" t="s">
        <v>24</v>
      </c>
      <c r="E251" s="19" t="s">
        <v>25</v>
      </c>
      <c r="F251" s="19" t="s">
        <v>26</v>
      </c>
      <c r="G251" s="19" t="s">
        <v>644</v>
      </c>
      <c r="H251" s="19" t="s">
        <v>28</v>
      </c>
      <c r="I251" s="19" t="s">
        <v>42</v>
      </c>
      <c r="J251" s="23">
        <v>28444</v>
      </c>
      <c r="K251" s="20">
        <v>26</v>
      </c>
      <c r="L251" s="25">
        <f t="shared" si="8"/>
        <v>7395.44</v>
      </c>
      <c r="M251" s="25">
        <f t="shared" si="9"/>
        <v>21048.560000000001</v>
      </c>
      <c r="N251" s="19" t="s">
        <v>2212</v>
      </c>
      <c r="O251" s="19" t="s">
        <v>31</v>
      </c>
      <c r="P251" s="20"/>
      <c r="Q251" s="19" t="s">
        <v>32</v>
      </c>
      <c r="R251" s="19" t="s">
        <v>33</v>
      </c>
      <c r="S251" s="19" t="s">
        <v>34</v>
      </c>
      <c r="T251" s="19" t="s">
        <v>1403</v>
      </c>
    </row>
    <row r="252" spans="1:20" x14ac:dyDescent="0.3">
      <c r="A252" s="19" t="s">
        <v>1768</v>
      </c>
      <c r="B252" s="20" t="s">
        <v>1769</v>
      </c>
      <c r="C252" s="19" t="s">
        <v>2213</v>
      </c>
      <c r="D252" s="19" t="s">
        <v>24</v>
      </c>
      <c r="E252" s="19" t="s">
        <v>25</v>
      </c>
      <c r="F252" s="19" t="s">
        <v>26</v>
      </c>
      <c r="G252" s="19" t="s">
        <v>644</v>
      </c>
      <c r="H252" s="19" t="s">
        <v>28</v>
      </c>
      <c r="I252" s="19" t="s">
        <v>29</v>
      </c>
      <c r="J252" s="23">
        <v>5187</v>
      </c>
      <c r="K252" s="20">
        <v>31</v>
      </c>
      <c r="L252" s="25">
        <f t="shared" si="8"/>
        <v>1607.97</v>
      </c>
      <c r="M252" s="25">
        <f t="shared" si="9"/>
        <v>3579.03</v>
      </c>
      <c r="N252" s="19" t="s">
        <v>2214</v>
      </c>
      <c r="O252" s="19" t="s">
        <v>31</v>
      </c>
      <c r="P252" s="20"/>
      <c r="Q252" s="19" t="s">
        <v>32</v>
      </c>
      <c r="R252" s="19" t="s">
        <v>33</v>
      </c>
      <c r="S252" s="19" t="s">
        <v>34</v>
      </c>
      <c r="T252" s="19" t="s">
        <v>1403</v>
      </c>
    </row>
    <row r="253" spans="1:20" x14ac:dyDescent="0.3">
      <c r="A253" s="19" t="s">
        <v>1768</v>
      </c>
      <c r="B253" s="20" t="s">
        <v>1769</v>
      </c>
      <c r="C253" s="19" t="s">
        <v>2215</v>
      </c>
      <c r="D253" s="19" t="s">
        <v>24</v>
      </c>
      <c r="E253" s="19" t="s">
        <v>25</v>
      </c>
      <c r="F253" s="19" t="s">
        <v>26</v>
      </c>
      <c r="G253" s="19" t="s">
        <v>644</v>
      </c>
      <c r="H253" s="19" t="s">
        <v>28</v>
      </c>
      <c r="I253" s="19" t="s">
        <v>29</v>
      </c>
      <c r="J253" s="23">
        <v>3840</v>
      </c>
      <c r="K253" s="20">
        <v>51</v>
      </c>
      <c r="L253" s="25">
        <f t="shared" si="8"/>
        <v>1958.4</v>
      </c>
      <c r="M253" s="25">
        <f t="shared" si="9"/>
        <v>1881.6</v>
      </c>
      <c r="N253" s="19" t="s">
        <v>2216</v>
      </c>
      <c r="O253" s="19" t="s">
        <v>31</v>
      </c>
      <c r="P253" s="20"/>
      <c r="Q253" s="19" t="s">
        <v>32</v>
      </c>
      <c r="R253" s="19" t="s">
        <v>33</v>
      </c>
      <c r="S253" s="19" t="s">
        <v>34</v>
      </c>
      <c r="T253" s="19" t="s">
        <v>1811</v>
      </c>
    </row>
    <row r="254" spans="1:20" x14ac:dyDescent="0.3">
      <c r="A254" s="19" t="s">
        <v>1768</v>
      </c>
      <c r="B254" s="20" t="s">
        <v>1769</v>
      </c>
      <c r="C254" s="19" t="s">
        <v>2217</v>
      </c>
      <c r="D254" s="19" t="s">
        <v>24</v>
      </c>
      <c r="E254" s="19" t="s">
        <v>25</v>
      </c>
      <c r="F254" s="19" t="s">
        <v>26</v>
      </c>
      <c r="G254" s="19" t="s">
        <v>644</v>
      </c>
      <c r="H254" s="19" t="s">
        <v>28</v>
      </c>
      <c r="I254" s="19" t="s">
        <v>29</v>
      </c>
      <c r="J254" s="23">
        <v>2811</v>
      </c>
      <c r="K254" s="20">
        <v>28</v>
      </c>
      <c r="L254" s="25">
        <f t="shared" si="8"/>
        <v>787.08</v>
      </c>
      <c r="M254" s="25">
        <f t="shared" si="9"/>
        <v>2023.92</v>
      </c>
      <c r="N254" s="19" t="s">
        <v>2218</v>
      </c>
      <c r="O254" s="19" t="s">
        <v>31</v>
      </c>
      <c r="P254" s="20"/>
      <c r="Q254" s="19" t="s">
        <v>32</v>
      </c>
      <c r="R254" s="19" t="s">
        <v>33</v>
      </c>
      <c r="S254" s="19" t="s">
        <v>34</v>
      </c>
      <c r="T254" s="19" t="s">
        <v>1403</v>
      </c>
    </row>
    <row r="255" spans="1:20" x14ac:dyDescent="0.3">
      <c r="A255" s="19" t="s">
        <v>1768</v>
      </c>
      <c r="B255" s="20" t="s">
        <v>1769</v>
      </c>
      <c r="C255" s="19" t="s">
        <v>2219</v>
      </c>
      <c r="D255" s="19" t="s">
        <v>24</v>
      </c>
      <c r="E255" s="19" t="s">
        <v>25</v>
      </c>
      <c r="F255" s="19" t="s">
        <v>26</v>
      </c>
      <c r="G255" s="19" t="s">
        <v>644</v>
      </c>
      <c r="H255" s="19" t="s">
        <v>28</v>
      </c>
      <c r="I255" s="19" t="s">
        <v>29</v>
      </c>
      <c r="J255" s="23">
        <v>12193</v>
      </c>
      <c r="K255" s="20">
        <v>26</v>
      </c>
      <c r="L255" s="25">
        <f t="shared" si="8"/>
        <v>3170.18</v>
      </c>
      <c r="M255" s="25">
        <f t="shared" si="9"/>
        <v>9022.82</v>
      </c>
      <c r="N255" s="19" t="s">
        <v>2220</v>
      </c>
      <c r="O255" s="19" t="s">
        <v>31</v>
      </c>
      <c r="P255" s="20"/>
      <c r="Q255" s="19" t="s">
        <v>32</v>
      </c>
      <c r="R255" s="19" t="s">
        <v>33</v>
      </c>
      <c r="S255" s="19" t="s">
        <v>34</v>
      </c>
      <c r="T255" s="19" t="s">
        <v>1403</v>
      </c>
    </row>
    <row r="256" spans="1:20" x14ac:dyDescent="0.3">
      <c r="A256" s="19" t="s">
        <v>1768</v>
      </c>
      <c r="B256" s="20" t="s">
        <v>1769</v>
      </c>
      <c r="C256" s="19" t="s">
        <v>2221</v>
      </c>
      <c r="D256" s="19" t="s">
        <v>24</v>
      </c>
      <c r="E256" s="19" t="s">
        <v>25</v>
      </c>
      <c r="F256" s="19" t="s">
        <v>26</v>
      </c>
      <c r="G256" s="19" t="s">
        <v>644</v>
      </c>
      <c r="H256" s="19" t="s">
        <v>28</v>
      </c>
      <c r="I256" s="19" t="s">
        <v>29</v>
      </c>
      <c r="J256" s="23">
        <v>5861</v>
      </c>
      <c r="K256" s="20">
        <v>28</v>
      </c>
      <c r="L256" s="25">
        <f t="shared" si="8"/>
        <v>1641.08</v>
      </c>
      <c r="M256" s="25">
        <f t="shared" si="9"/>
        <v>4219.92</v>
      </c>
      <c r="P256" s="20"/>
    </row>
    <row r="257" spans="1:20" x14ac:dyDescent="0.3">
      <c r="A257" s="19" t="s">
        <v>1768</v>
      </c>
      <c r="B257" s="20" t="s">
        <v>1769</v>
      </c>
      <c r="C257" s="19" t="s">
        <v>2222</v>
      </c>
      <c r="D257" s="19" t="s">
        <v>24</v>
      </c>
      <c r="E257" s="19" t="s">
        <v>25</v>
      </c>
      <c r="F257" s="19" t="s">
        <v>26</v>
      </c>
      <c r="G257" s="19" t="s">
        <v>644</v>
      </c>
      <c r="H257" s="19" t="s">
        <v>28</v>
      </c>
      <c r="I257" s="19" t="s">
        <v>29</v>
      </c>
      <c r="J257" s="23">
        <v>11671</v>
      </c>
      <c r="K257" s="20">
        <v>25</v>
      </c>
      <c r="L257" s="25">
        <f t="shared" si="8"/>
        <v>2917.75</v>
      </c>
      <c r="M257" s="25">
        <f t="shared" si="9"/>
        <v>8753.25</v>
      </c>
      <c r="N257" s="19" t="s">
        <v>2223</v>
      </c>
      <c r="O257" s="19" t="s">
        <v>31</v>
      </c>
      <c r="P257" s="20"/>
      <c r="Q257" s="19" t="s">
        <v>32</v>
      </c>
      <c r="R257" s="19" t="s">
        <v>33</v>
      </c>
      <c r="S257" s="19" t="s">
        <v>34</v>
      </c>
      <c r="T257" s="19" t="s">
        <v>1403</v>
      </c>
    </row>
    <row r="258" spans="1:20" x14ac:dyDescent="0.3">
      <c r="A258" s="19" t="s">
        <v>1768</v>
      </c>
      <c r="B258" s="20" t="s">
        <v>1769</v>
      </c>
      <c r="C258" s="19" t="s">
        <v>2224</v>
      </c>
      <c r="D258" s="19" t="s">
        <v>24</v>
      </c>
      <c r="E258" s="19" t="s">
        <v>25</v>
      </c>
      <c r="F258" s="19" t="s">
        <v>26</v>
      </c>
      <c r="G258" s="19" t="s">
        <v>644</v>
      </c>
      <c r="H258" s="19" t="s">
        <v>28</v>
      </c>
      <c r="I258" s="19" t="s">
        <v>42</v>
      </c>
      <c r="J258" s="23">
        <v>18114</v>
      </c>
      <c r="K258" s="20">
        <v>34</v>
      </c>
      <c r="L258" s="25">
        <f t="shared" si="8"/>
        <v>6158.76</v>
      </c>
      <c r="M258" s="25">
        <f t="shared" si="9"/>
        <v>11955.24</v>
      </c>
      <c r="N258" s="19" t="s">
        <v>2225</v>
      </c>
      <c r="O258" s="19" t="s">
        <v>31</v>
      </c>
      <c r="P258" s="20"/>
      <c r="Q258" s="19" t="s">
        <v>32</v>
      </c>
      <c r="R258" s="19" t="s">
        <v>33</v>
      </c>
      <c r="S258" s="19" t="s">
        <v>34</v>
      </c>
      <c r="T258" s="19" t="s">
        <v>1403</v>
      </c>
    </row>
    <row r="259" spans="1:20" x14ac:dyDescent="0.3">
      <c r="A259" s="19" t="s">
        <v>1768</v>
      </c>
      <c r="B259" s="20" t="s">
        <v>1769</v>
      </c>
      <c r="C259" s="19" t="s">
        <v>2226</v>
      </c>
      <c r="E259" s="19" t="s">
        <v>25</v>
      </c>
      <c r="F259" s="19" t="s">
        <v>278</v>
      </c>
      <c r="G259" s="19" t="s">
        <v>644</v>
      </c>
      <c r="H259" s="19" t="s">
        <v>28</v>
      </c>
      <c r="I259" s="19" t="s">
        <v>42</v>
      </c>
      <c r="J259" s="23">
        <v>3840</v>
      </c>
      <c r="K259" s="20">
        <v>51</v>
      </c>
      <c r="L259" s="25">
        <f t="shared" si="8"/>
        <v>1958.4</v>
      </c>
      <c r="M259" s="25">
        <f t="shared" si="9"/>
        <v>1881.6</v>
      </c>
      <c r="N259" s="19" t="s">
        <v>2227</v>
      </c>
      <c r="O259" s="19" t="s">
        <v>31</v>
      </c>
      <c r="P259" s="20"/>
      <c r="Q259" s="19" t="s">
        <v>32</v>
      </c>
      <c r="R259" s="19" t="s">
        <v>33</v>
      </c>
      <c r="S259" s="19" t="s">
        <v>34</v>
      </c>
      <c r="T259" s="19" t="s">
        <v>1403</v>
      </c>
    </row>
    <row r="260" spans="1:20" x14ac:dyDescent="0.3">
      <c r="A260" s="19" t="s">
        <v>1768</v>
      </c>
      <c r="B260" s="20" t="s">
        <v>1769</v>
      </c>
      <c r="C260" s="19" t="s">
        <v>2228</v>
      </c>
      <c r="E260" s="19" t="s">
        <v>25</v>
      </c>
      <c r="F260" s="19" t="s">
        <v>26</v>
      </c>
      <c r="G260" s="19" t="s">
        <v>644</v>
      </c>
      <c r="H260" s="19" t="s">
        <v>141</v>
      </c>
      <c r="J260" s="23">
        <v>30619</v>
      </c>
      <c r="K260" s="20">
        <v>51</v>
      </c>
      <c r="L260" s="25">
        <f t="shared" si="8"/>
        <v>15615.69</v>
      </c>
      <c r="M260" s="25">
        <f t="shared" si="9"/>
        <v>15003.31</v>
      </c>
      <c r="N260" s="19" t="s">
        <v>2229</v>
      </c>
      <c r="O260" s="19" t="s">
        <v>87</v>
      </c>
      <c r="P260" s="20"/>
      <c r="Q260" s="19" t="s">
        <v>122</v>
      </c>
      <c r="T260" s="19" t="s">
        <v>1916</v>
      </c>
    </row>
    <row r="261" spans="1:20" x14ac:dyDescent="0.3">
      <c r="A261" s="19" t="s">
        <v>1768</v>
      </c>
      <c r="B261" s="20" t="s">
        <v>1769</v>
      </c>
      <c r="C261" s="19" t="s">
        <v>2230</v>
      </c>
      <c r="D261" s="19" t="s">
        <v>24</v>
      </c>
      <c r="E261" s="19" t="s">
        <v>25</v>
      </c>
      <c r="F261" s="19" t="s">
        <v>26</v>
      </c>
      <c r="G261" s="19" t="s">
        <v>644</v>
      </c>
      <c r="H261" s="19" t="s">
        <v>28</v>
      </c>
      <c r="I261" s="19" t="s">
        <v>29</v>
      </c>
      <c r="J261" s="23">
        <v>15752</v>
      </c>
      <c r="K261" s="20">
        <v>26</v>
      </c>
      <c r="L261" s="25">
        <f t="shared" si="8"/>
        <v>4095.52</v>
      </c>
      <c r="M261" s="25">
        <f t="shared" si="9"/>
        <v>11656.48</v>
      </c>
      <c r="N261" s="19" t="s">
        <v>2231</v>
      </c>
      <c r="O261" s="19" t="s">
        <v>31</v>
      </c>
      <c r="P261" s="20"/>
      <c r="Q261" s="19" t="s">
        <v>32</v>
      </c>
      <c r="R261" s="19" t="s">
        <v>33</v>
      </c>
      <c r="S261" s="19" t="s">
        <v>34</v>
      </c>
      <c r="T261" s="19" t="s">
        <v>1403</v>
      </c>
    </row>
    <row r="262" spans="1:20" x14ac:dyDescent="0.3">
      <c r="A262" s="19" t="s">
        <v>1768</v>
      </c>
      <c r="B262" s="20" t="s">
        <v>1769</v>
      </c>
      <c r="C262" s="19" t="s">
        <v>2232</v>
      </c>
      <c r="D262" s="19" t="s">
        <v>24</v>
      </c>
      <c r="E262" s="19" t="s">
        <v>25</v>
      </c>
      <c r="F262" s="19" t="s">
        <v>26</v>
      </c>
      <c r="G262" s="19" t="s">
        <v>644</v>
      </c>
      <c r="H262" s="19" t="s">
        <v>28</v>
      </c>
      <c r="I262" s="19" t="s">
        <v>29</v>
      </c>
      <c r="J262" s="23">
        <v>2068</v>
      </c>
      <c r="K262" s="20">
        <v>41</v>
      </c>
      <c r="L262" s="25">
        <f t="shared" si="8"/>
        <v>847.88</v>
      </c>
      <c r="M262" s="25">
        <f t="shared" si="9"/>
        <v>1220.1199999999999</v>
      </c>
      <c r="N262" s="19" t="s">
        <v>2233</v>
      </c>
      <c r="O262" s="19" t="s">
        <v>31</v>
      </c>
      <c r="P262" s="20"/>
      <c r="Q262" s="19" t="s">
        <v>32</v>
      </c>
      <c r="R262" s="19" t="s">
        <v>33</v>
      </c>
      <c r="S262" s="19" t="s">
        <v>34</v>
      </c>
      <c r="T262" s="19" t="s">
        <v>1811</v>
      </c>
    </row>
    <row r="263" spans="1:20" x14ac:dyDescent="0.3">
      <c r="A263" s="19" t="s">
        <v>1768</v>
      </c>
      <c r="B263" s="20" t="s">
        <v>1769</v>
      </c>
      <c r="C263" s="19" t="s">
        <v>2234</v>
      </c>
      <c r="D263" s="19" t="s">
        <v>24</v>
      </c>
      <c r="E263" s="19" t="s">
        <v>25</v>
      </c>
      <c r="F263" s="19" t="s">
        <v>26</v>
      </c>
      <c r="G263" s="19" t="s">
        <v>644</v>
      </c>
      <c r="H263" s="19" t="s">
        <v>28</v>
      </c>
      <c r="I263" s="19" t="s">
        <v>42</v>
      </c>
      <c r="J263" s="23">
        <v>11335</v>
      </c>
      <c r="K263" s="20">
        <v>26</v>
      </c>
      <c r="L263" s="25">
        <f t="shared" si="8"/>
        <v>2947.1</v>
      </c>
      <c r="M263" s="25">
        <f t="shared" si="9"/>
        <v>8387.9</v>
      </c>
      <c r="N263" s="19" t="s">
        <v>2235</v>
      </c>
      <c r="O263" s="19" t="s">
        <v>31</v>
      </c>
      <c r="P263" s="20"/>
      <c r="Q263" s="19" t="s">
        <v>32</v>
      </c>
      <c r="R263" s="19" t="s">
        <v>33</v>
      </c>
      <c r="S263" s="19" t="s">
        <v>34</v>
      </c>
      <c r="T263" s="19" t="s">
        <v>1403</v>
      </c>
    </row>
    <row r="264" spans="1:20" x14ac:dyDescent="0.3">
      <c r="A264" s="19" t="s">
        <v>1768</v>
      </c>
      <c r="B264" s="20" t="s">
        <v>1769</v>
      </c>
      <c r="C264" s="19" t="s">
        <v>2236</v>
      </c>
      <c r="D264" s="19" t="s">
        <v>24</v>
      </c>
      <c r="E264" s="19" t="s">
        <v>25</v>
      </c>
      <c r="F264" s="19" t="s">
        <v>26</v>
      </c>
      <c r="G264" s="19" t="s">
        <v>644</v>
      </c>
      <c r="H264" s="19" t="s">
        <v>28</v>
      </c>
      <c r="I264" s="19" t="s">
        <v>29</v>
      </c>
      <c r="J264" s="23">
        <v>349</v>
      </c>
      <c r="K264" s="20">
        <v>40</v>
      </c>
      <c r="L264" s="25">
        <f t="shared" si="8"/>
        <v>139.6</v>
      </c>
      <c r="M264" s="25">
        <f t="shared" si="9"/>
        <v>209.4</v>
      </c>
      <c r="N264" s="19" t="s">
        <v>2237</v>
      </c>
      <c r="O264" s="19" t="s">
        <v>31</v>
      </c>
      <c r="P264" s="20"/>
      <c r="Q264" s="19" t="s">
        <v>32</v>
      </c>
      <c r="R264" s="19" t="s">
        <v>33</v>
      </c>
      <c r="S264" s="19" t="s">
        <v>34</v>
      </c>
      <c r="T264" s="19" t="s">
        <v>1811</v>
      </c>
    </row>
    <row r="265" spans="1:20" x14ac:dyDescent="0.3">
      <c r="A265" s="19" t="s">
        <v>1768</v>
      </c>
      <c r="B265" s="20" t="s">
        <v>1769</v>
      </c>
      <c r="C265" s="19" t="s">
        <v>2238</v>
      </c>
      <c r="D265" s="19" t="s">
        <v>24</v>
      </c>
      <c r="E265" s="19" t="s">
        <v>25</v>
      </c>
      <c r="F265" s="19" t="s">
        <v>26</v>
      </c>
      <c r="G265" s="19" t="s">
        <v>644</v>
      </c>
      <c r="H265" s="19" t="s">
        <v>28</v>
      </c>
      <c r="I265" s="19" t="s">
        <v>29</v>
      </c>
      <c r="J265" s="23">
        <v>267</v>
      </c>
      <c r="K265" s="20">
        <v>41</v>
      </c>
      <c r="L265" s="25">
        <f t="shared" si="8"/>
        <v>109.47</v>
      </c>
      <c r="M265" s="25">
        <f t="shared" si="9"/>
        <v>157.53</v>
      </c>
      <c r="N265" s="19" t="s">
        <v>2239</v>
      </c>
      <c r="O265" s="19" t="s">
        <v>31</v>
      </c>
      <c r="P265" s="20"/>
      <c r="Q265" s="19" t="s">
        <v>32</v>
      </c>
      <c r="R265" s="19" t="s">
        <v>33</v>
      </c>
      <c r="S265" s="19" t="s">
        <v>34</v>
      </c>
      <c r="T265" s="19" t="s">
        <v>1811</v>
      </c>
    </row>
    <row r="266" spans="1:20" x14ac:dyDescent="0.3">
      <c r="A266" s="19" t="s">
        <v>1768</v>
      </c>
      <c r="B266" s="20" t="s">
        <v>1769</v>
      </c>
      <c r="C266" s="19" t="s">
        <v>2240</v>
      </c>
      <c r="D266" s="19" t="s">
        <v>24</v>
      </c>
      <c r="E266" s="19" t="s">
        <v>25</v>
      </c>
      <c r="F266" s="19" t="s">
        <v>26</v>
      </c>
      <c r="G266" s="19" t="s">
        <v>644</v>
      </c>
      <c r="H266" s="19" t="s">
        <v>28</v>
      </c>
      <c r="I266" s="19" t="s">
        <v>29</v>
      </c>
      <c r="J266" s="23">
        <v>3206</v>
      </c>
      <c r="K266" s="20">
        <v>49</v>
      </c>
      <c r="L266" s="25">
        <f t="shared" si="8"/>
        <v>1570.94</v>
      </c>
      <c r="M266" s="25">
        <f t="shared" si="9"/>
        <v>1635.06</v>
      </c>
      <c r="N266" s="19" t="s">
        <v>2241</v>
      </c>
      <c r="O266" s="19" t="s">
        <v>31</v>
      </c>
      <c r="P266" s="20"/>
      <c r="Q266" s="19" t="s">
        <v>32</v>
      </c>
      <c r="R266" s="19" t="s">
        <v>33</v>
      </c>
      <c r="S266" s="19" t="s">
        <v>34</v>
      </c>
      <c r="T266" s="19" t="s">
        <v>1296</v>
      </c>
    </row>
    <row r="267" spans="1:20" x14ac:dyDescent="0.3">
      <c r="A267" s="19" t="s">
        <v>1768</v>
      </c>
      <c r="B267" s="20" t="s">
        <v>1769</v>
      </c>
      <c r="C267" s="19" t="s">
        <v>2242</v>
      </c>
      <c r="D267" s="19" t="s">
        <v>24</v>
      </c>
      <c r="E267" s="19" t="s">
        <v>25</v>
      </c>
      <c r="F267" s="19" t="s">
        <v>26</v>
      </c>
      <c r="G267" s="19" t="s">
        <v>644</v>
      </c>
      <c r="H267" s="19" t="s">
        <v>28</v>
      </c>
      <c r="I267" s="19" t="s">
        <v>29</v>
      </c>
      <c r="J267" s="23">
        <v>429</v>
      </c>
      <c r="K267" s="20">
        <v>46</v>
      </c>
      <c r="L267" s="25">
        <f t="shared" si="8"/>
        <v>197.34</v>
      </c>
      <c r="M267" s="25">
        <f t="shared" si="9"/>
        <v>231.66</v>
      </c>
      <c r="N267" s="19" t="s">
        <v>2243</v>
      </c>
      <c r="O267" s="19" t="s">
        <v>31</v>
      </c>
      <c r="P267" s="20"/>
      <c r="Q267" s="19" t="s">
        <v>32</v>
      </c>
      <c r="R267" s="19" t="s">
        <v>33</v>
      </c>
      <c r="S267" s="19" t="s">
        <v>34</v>
      </c>
      <c r="T267" s="19" t="s">
        <v>571</v>
      </c>
    </row>
    <row r="268" spans="1:20" x14ac:dyDescent="0.3">
      <c r="A268" s="19" t="s">
        <v>1768</v>
      </c>
      <c r="B268" s="20" t="s">
        <v>1769</v>
      </c>
      <c r="C268" s="19" t="s">
        <v>2244</v>
      </c>
      <c r="D268" s="19" t="s">
        <v>24</v>
      </c>
      <c r="E268" s="19" t="s">
        <v>25</v>
      </c>
      <c r="F268" s="19" t="s">
        <v>26</v>
      </c>
      <c r="G268" s="19" t="s">
        <v>644</v>
      </c>
      <c r="H268" s="19" t="s">
        <v>28</v>
      </c>
      <c r="I268" s="19" t="s">
        <v>29</v>
      </c>
      <c r="J268" s="23">
        <v>469</v>
      </c>
      <c r="K268" s="20">
        <v>46</v>
      </c>
      <c r="L268" s="25">
        <f t="shared" si="8"/>
        <v>215.74</v>
      </c>
      <c r="M268" s="25">
        <f t="shared" si="9"/>
        <v>253.26</v>
      </c>
      <c r="N268" s="19" t="s">
        <v>2245</v>
      </c>
      <c r="O268" s="19" t="s">
        <v>31</v>
      </c>
      <c r="P268" s="20"/>
      <c r="Q268" s="19" t="s">
        <v>32</v>
      </c>
      <c r="R268" s="19" t="s">
        <v>33</v>
      </c>
      <c r="S268" s="19" t="s">
        <v>34</v>
      </c>
      <c r="T268" s="19" t="s">
        <v>557</v>
      </c>
    </row>
    <row r="269" spans="1:20" x14ac:dyDescent="0.3">
      <c r="A269" s="19" t="s">
        <v>1768</v>
      </c>
      <c r="B269" s="20" t="s">
        <v>1769</v>
      </c>
      <c r="C269" s="19" t="s">
        <v>2246</v>
      </c>
      <c r="E269" s="19" t="s">
        <v>25</v>
      </c>
      <c r="F269" s="19" t="s">
        <v>26</v>
      </c>
      <c r="G269" s="19" t="s">
        <v>644</v>
      </c>
      <c r="H269" s="19" t="s">
        <v>28</v>
      </c>
      <c r="I269" s="19" t="s">
        <v>57</v>
      </c>
      <c r="J269" s="23">
        <v>5372</v>
      </c>
      <c r="K269" s="20">
        <v>100</v>
      </c>
      <c r="L269" s="25">
        <f t="shared" si="8"/>
        <v>5372</v>
      </c>
      <c r="M269" s="25">
        <f t="shared" si="9"/>
        <v>0</v>
      </c>
      <c r="N269" s="19" t="s">
        <v>2247</v>
      </c>
      <c r="O269" s="19" t="s">
        <v>31</v>
      </c>
      <c r="P269" s="20"/>
      <c r="Q269" s="19" t="s">
        <v>32</v>
      </c>
      <c r="R269" s="19" t="s">
        <v>33</v>
      </c>
      <c r="S269" s="19" t="s">
        <v>34</v>
      </c>
      <c r="T269" s="19" t="s">
        <v>557</v>
      </c>
    </row>
    <row r="270" spans="1:20" x14ac:dyDescent="0.3">
      <c r="A270" s="19" t="s">
        <v>1768</v>
      </c>
      <c r="B270" s="20" t="s">
        <v>1769</v>
      </c>
      <c r="C270" s="19" t="s">
        <v>2248</v>
      </c>
      <c r="E270" s="19" t="s">
        <v>25</v>
      </c>
      <c r="F270" s="19" t="s">
        <v>26</v>
      </c>
      <c r="G270" s="19" t="s">
        <v>644</v>
      </c>
      <c r="H270" s="19" t="s">
        <v>28</v>
      </c>
      <c r="I270" s="19" t="s">
        <v>57</v>
      </c>
      <c r="J270" s="23">
        <v>5372</v>
      </c>
      <c r="K270" s="20">
        <v>100</v>
      </c>
      <c r="L270" s="25">
        <f t="shared" si="8"/>
        <v>5372</v>
      </c>
      <c r="M270" s="25">
        <f t="shared" si="9"/>
        <v>0</v>
      </c>
      <c r="N270" s="19" t="s">
        <v>2249</v>
      </c>
      <c r="O270" s="19" t="s">
        <v>31</v>
      </c>
      <c r="P270" s="20"/>
      <c r="Q270" s="19" t="s">
        <v>32</v>
      </c>
      <c r="R270" s="19" t="s">
        <v>33</v>
      </c>
      <c r="S270" s="19" t="s">
        <v>34</v>
      </c>
      <c r="T270" s="19" t="s">
        <v>557</v>
      </c>
    </row>
    <row r="271" spans="1:20" x14ac:dyDescent="0.3">
      <c r="A271" s="19" t="s">
        <v>1768</v>
      </c>
      <c r="B271" s="20" t="s">
        <v>1769</v>
      </c>
      <c r="C271" s="19" t="s">
        <v>2250</v>
      </c>
      <c r="E271" s="19" t="s">
        <v>25</v>
      </c>
      <c r="F271" s="19" t="s">
        <v>26</v>
      </c>
      <c r="G271" s="19" t="s">
        <v>644</v>
      </c>
      <c r="H271" s="19" t="s">
        <v>28</v>
      </c>
      <c r="I271" s="19" t="s">
        <v>57</v>
      </c>
      <c r="J271" s="23">
        <v>1200</v>
      </c>
      <c r="K271" s="20">
        <v>100</v>
      </c>
      <c r="L271" s="25">
        <f t="shared" si="8"/>
        <v>1200</v>
      </c>
      <c r="M271" s="25">
        <f t="shared" si="9"/>
        <v>0</v>
      </c>
      <c r="N271" s="19" t="s">
        <v>2251</v>
      </c>
      <c r="O271" s="19" t="s">
        <v>31</v>
      </c>
      <c r="P271" s="20"/>
      <c r="Q271" s="19" t="s">
        <v>32</v>
      </c>
      <c r="R271" s="19" t="s">
        <v>33</v>
      </c>
      <c r="S271" s="19" t="s">
        <v>34</v>
      </c>
      <c r="T271" s="19" t="s">
        <v>557</v>
      </c>
    </row>
    <row r="272" spans="1:20" x14ac:dyDescent="0.3">
      <c r="A272" s="19" t="s">
        <v>1768</v>
      </c>
      <c r="B272" s="20" t="s">
        <v>1769</v>
      </c>
      <c r="C272" s="19" t="s">
        <v>2252</v>
      </c>
      <c r="E272" s="19" t="s">
        <v>25</v>
      </c>
      <c r="F272" s="19" t="s">
        <v>26</v>
      </c>
      <c r="G272" s="19" t="s">
        <v>644</v>
      </c>
      <c r="H272" s="19" t="s">
        <v>28</v>
      </c>
      <c r="I272" s="19" t="s">
        <v>57</v>
      </c>
      <c r="J272" s="23">
        <v>1200</v>
      </c>
      <c r="K272" s="20">
        <v>100</v>
      </c>
      <c r="L272" s="25">
        <f t="shared" si="8"/>
        <v>1200</v>
      </c>
      <c r="M272" s="25">
        <f t="shared" si="9"/>
        <v>0</v>
      </c>
      <c r="N272" s="19" t="s">
        <v>2253</v>
      </c>
      <c r="O272" s="19" t="s">
        <v>31</v>
      </c>
      <c r="P272" s="20"/>
      <c r="Q272" s="19" t="s">
        <v>32</v>
      </c>
      <c r="R272" s="19" t="s">
        <v>33</v>
      </c>
      <c r="S272" s="19" t="s">
        <v>34</v>
      </c>
      <c r="T272" s="19" t="s">
        <v>557</v>
      </c>
    </row>
    <row r="273" spans="1:20" x14ac:dyDescent="0.3">
      <c r="A273" s="19" t="s">
        <v>1768</v>
      </c>
      <c r="B273" s="20" t="s">
        <v>1769</v>
      </c>
      <c r="C273" s="19" t="s">
        <v>2254</v>
      </c>
      <c r="D273" s="19" t="s">
        <v>24</v>
      </c>
      <c r="E273" s="19" t="s">
        <v>25</v>
      </c>
      <c r="F273" s="19" t="s">
        <v>26</v>
      </c>
      <c r="G273" s="19" t="s">
        <v>644</v>
      </c>
      <c r="H273" s="19" t="s">
        <v>28</v>
      </c>
      <c r="I273" s="19" t="s">
        <v>42</v>
      </c>
      <c r="J273" s="23">
        <v>1144</v>
      </c>
      <c r="K273" s="20">
        <v>45</v>
      </c>
      <c r="L273" s="25">
        <f t="shared" si="8"/>
        <v>514.79999999999995</v>
      </c>
      <c r="M273" s="25">
        <f t="shared" si="9"/>
        <v>629.20000000000005</v>
      </c>
      <c r="P273" s="20"/>
    </row>
    <row r="274" spans="1:20" x14ac:dyDescent="0.3">
      <c r="A274" s="19" t="s">
        <v>1768</v>
      </c>
      <c r="B274" s="20" t="s">
        <v>1769</v>
      </c>
      <c r="C274" s="19" t="s">
        <v>2255</v>
      </c>
      <c r="D274" s="19" t="s">
        <v>24</v>
      </c>
      <c r="E274" s="19" t="s">
        <v>25</v>
      </c>
      <c r="F274" s="19" t="s">
        <v>26</v>
      </c>
      <c r="G274" s="19" t="s">
        <v>644</v>
      </c>
      <c r="H274" s="19" t="s">
        <v>28</v>
      </c>
      <c r="I274" s="19" t="s">
        <v>29</v>
      </c>
      <c r="J274" s="23">
        <v>4230</v>
      </c>
      <c r="K274" s="20">
        <v>49</v>
      </c>
      <c r="L274" s="25">
        <f t="shared" si="8"/>
        <v>2072.6999999999998</v>
      </c>
      <c r="M274" s="25">
        <f t="shared" si="9"/>
        <v>2157.3000000000002</v>
      </c>
      <c r="N274" s="19" t="s">
        <v>2256</v>
      </c>
      <c r="O274" s="19" t="s">
        <v>31</v>
      </c>
      <c r="P274" s="20"/>
      <c r="Q274" s="19" t="s">
        <v>32</v>
      </c>
      <c r="R274" s="19" t="s">
        <v>33</v>
      </c>
      <c r="S274" s="19" t="s">
        <v>34</v>
      </c>
      <c r="T274" s="19" t="s">
        <v>1403</v>
      </c>
    </row>
    <row r="275" spans="1:20" x14ac:dyDescent="0.3">
      <c r="A275" s="19" t="s">
        <v>1768</v>
      </c>
      <c r="B275" s="20" t="s">
        <v>1769</v>
      </c>
      <c r="C275" s="19" t="s">
        <v>2257</v>
      </c>
      <c r="D275" s="19" t="s">
        <v>24</v>
      </c>
      <c r="E275" s="19" t="s">
        <v>25</v>
      </c>
      <c r="F275" s="19" t="s">
        <v>26</v>
      </c>
      <c r="G275" s="19" t="s">
        <v>644</v>
      </c>
      <c r="H275" s="19" t="s">
        <v>28</v>
      </c>
      <c r="I275" s="19" t="s">
        <v>29</v>
      </c>
      <c r="J275" s="23">
        <v>3310</v>
      </c>
      <c r="K275" s="20">
        <v>32</v>
      </c>
      <c r="L275" s="25">
        <f t="shared" si="8"/>
        <v>1059.2</v>
      </c>
      <c r="M275" s="25">
        <f t="shared" si="9"/>
        <v>2250.8000000000002</v>
      </c>
      <c r="N275" s="19" t="s">
        <v>2258</v>
      </c>
      <c r="O275" s="19" t="s">
        <v>31</v>
      </c>
      <c r="P275" s="20"/>
      <c r="Q275" s="19" t="s">
        <v>32</v>
      </c>
      <c r="R275" s="19" t="s">
        <v>33</v>
      </c>
      <c r="S275" s="19" t="s">
        <v>34</v>
      </c>
      <c r="T275" s="19" t="s">
        <v>1403</v>
      </c>
    </row>
    <row r="276" spans="1:20" x14ac:dyDescent="0.3">
      <c r="A276" s="19" t="s">
        <v>1768</v>
      </c>
      <c r="B276" s="20" t="s">
        <v>1769</v>
      </c>
      <c r="C276" s="19" t="s">
        <v>2259</v>
      </c>
      <c r="E276" s="19" t="s">
        <v>25</v>
      </c>
      <c r="F276" s="19" t="s">
        <v>26</v>
      </c>
      <c r="G276" s="19" t="s">
        <v>644</v>
      </c>
      <c r="H276" s="19" t="s">
        <v>28</v>
      </c>
      <c r="I276" s="19" t="s">
        <v>57</v>
      </c>
      <c r="J276" s="23">
        <v>1237</v>
      </c>
      <c r="K276" s="20">
        <v>100</v>
      </c>
      <c r="L276" s="25">
        <f t="shared" si="8"/>
        <v>1237</v>
      </c>
      <c r="M276" s="25">
        <f t="shared" si="9"/>
        <v>0</v>
      </c>
      <c r="O276" s="19" t="s">
        <v>87</v>
      </c>
      <c r="P276" s="20"/>
      <c r="Q276" s="19" t="s">
        <v>32</v>
      </c>
      <c r="R276" s="19" t="s">
        <v>33</v>
      </c>
      <c r="S276" s="19" t="s">
        <v>34</v>
      </c>
      <c r="T276" s="19" t="s">
        <v>557</v>
      </c>
    </row>
    <row r="277" spans="1:20" x14ac:dyDescent="0.3">
      <c r="A277" s="19" t="s">
        <v>1768</v>
      </c>
      <c r="B277" s="20" t="s">
        <v>1769</v>
      </c>
      <c r="C277" s="19" t="s">
        <v>2260</v>
      </c>
      <c r="E277" s="19" t="s">
        <v>25</v>
      </c>
      <c r="F277" s="19" t="s">
        <v>26</v>
      </c>
      <c r="G277" s="19" t="s">
        <v>644</v>
      </c>
      <c r="H277" s="19" t="s">
        <v>28</v>
      </c>
      <c r="I277" s="19" t="s">
        <v>57</v>
      </c>
      <c r="J277" s="23">
        <v>1237</v>
      </c>
      <c r="K277" s="20">
        <v>100</v>
      </c>
      <c r="L277" s="25">
        <f t="shared" si="8"/>
        <v>1237</v>
      </c>
      <c r="M277" s="25">
        <f t="shared" si="9"/>
        <v>0</v>
      </c>
      <c r="O277" s="19" t="s">
        <v>31</v>
      </c>
      <c r="P277" s="20"/>
      <c r="Q277" s="19" t="s">
        <v>32</v>
      </c>
      <c r="R277" s="19" t="s">
        <v>33</v>
      </c>
      <c r="S277" s="19" t="s">
        <v>34</v>
      </c>
      <c r="T277" s="19" t="s">
        <v>557</v>
      </c>
    </row>
    <row r="278" spans="1:20" x14ac:dyDescent="0.3">
      <c r="A278" s="19" t="s">
        <v>1768</v>
      </c>
      <c r="B278" s="20" t="s">
        <v>1769</v>
      </c>
      <c r="C278" s="19" t="s">
        <v>2261</v>
      </c>
      <c r="E278" s="19" t="s">
        <v>25</v>
      </c>
      <c r="F278" s="19" t="s">
        <v>26</v>
      </c>
      <c r="G278" s="19" t="s">
        <v>644</v>
      </c>
      <c r="H278" s="19" t="s">
        <v>28</v>
      </c>
      <c r="I278" s="19" t="s">
        <v>57</v>
      </c>
      <c r="J278" s="23">
        <v>1200</v>
      </c>
      <c r="K278" s="20">
        <v>100</v>
      </c>
      <c r="L278" s="25">
        <f t="shared" si="8"/>
        <v>1200</v>
      </c>
      <c r="M278" s="25">
        <f t="shared" si="9"/>
        <v>0</v>
      </c>
      <c r="N278" s="19" t="s">
        <v>2262</v>
      </c>
      <c r="O278" s="19" t="s">
        <v>31</v>
      </c>
      <c r="P278" s="20"/>
      <c r="Q278" s="19" t="s">
        <v>32</v>
      </c>
      <c r="R278" s="19" t="s">
        <v>33</v>
      </c>
      <c r="S278" s="19" t="s">
        <v>34</v>
      </c>
      <c r="T278" s="19" t="s">
        <v>557</v>
      </c>
    </row>
    <row r="279" spans="1:20" x14ac:dyDescent="0.3">
      <c r="A279" s="19" t="s">
        <v>1768</v>
      </c>
      <c r="B279" s="20" t="s">
        <v>1769</v>
      </c>
      <c r="C279" s="19" t="s">
        <v>2263</v>
      </c>
      <c r="E279" s="19" t="s">
        <v>25</v>
      </c>
      <c r="F279" s="19" t="s">
        <v>278</v>
      </c>
      <c r="G279" s="19" t="s">
        <v>644</v>
      </c>
      <c r="H279" s="19" t="s">
        <v>28</v>
      </c>
      <c r="I279" s="19" t="s">
        <v>29</v>
      </c>
      <c r="J279" s="23">
        <v>1120</v>
      </c>
      <c r="K279" s="20">
        <v>52</v>
      </c>
      <c r="L279" s="25">
        <f t="shared" si="8"/>
        <v>582.4</v>
      </c>
      <c r="M279" s="25">
        <f t="shared" si="9"/>
        <v>537.6</v>
      </c>
      <c r="O279" s="19" t="s">
        <v>87</v>
      </c>
      <c r="P279" s="20"/>
      <c r="Q279" s="19" t="s">
        <v>32</v>
      </c>
      <c r="R279" s="19" t="s">
        <v>33</v>
      </c>
      <c r="S279" s="19" t="s">
        <v>34</v>
      </c>
      <c r="T279" s="19" t="s">
        <v>557</v>
      </c>
    </row>
    <row r="280" spans="1:20" x14ac:dyDescent="0.3">
      <c r="A280" s="19" t="s">
        <v>1768</v>
      </c>
      <c r="B280" s="20" t="s">
        <v>1769</v>
      </c>
      <c r="C280" s="19" t="s">
        <v>2264</v>
      </c>
      <c r="E280" s="19" t="s">
        <v>25</v>
      </c>
      <c r="F280" s="19" t="s">
        <v>278</v>
      </c>
      <c r="G280" s="19" t="s">
        <v>644</v>
      </c>
      <c r="H280" s="19" t="s">
        <v>28</v>
      </c>
      <c r="I280" s="19" t="s">
        <v>29</v>
      </c>
      <c r="J280" s="23">
        <v>1120</v>
      </c>
      <c r="K280" s="20">
        <v>52</v>
      </c>
      <c r="L280" s="25">
        <f t="shared" si="8"/>
        <v>582.4</v>
      </c>
      <c r="M280" s="25">
        <f t="shared" si="9"/>
        <v>537.6</v>
      </c>
      <c r="O280" s="19" t="s">
        <v>87</v>
      </c>
      <c r="P280" s="20"/>
      <c r="Q280" s="19" t="s">
        <v>32</v>
      </c>
      <c r="R280" s="19" t="s">
        <v>33</v>
      </c>
      <c r="S280" s="19" t="s">
        <v>34</v>
      </c>
      <c r="T280" s="19" t="s">
        <v>557</v>
      </c>
    </row>
    <row r="281" spans="1:20" x14ac:dyDescent="0.3">
      <c r="A281" s="19" t="s">
        <v>1768</v>
      </c>
      <c r="B281" s="20" t="s">
        <v>1769</v>
      </c>
      <c r="C281" s="19" t="s">
        <v>2265</v>
      </c>
      <c r="D281" s="19" t="s">
        <v>24</v>
      </c>
      <c r="E281" s="19" t="s">
        <v>25</v>
      </c>
      <c r="F281" s="19" t="s">
        <v>26</v>
      </c>
      <c r="G281" s="19" t="s">
        <v>644</v>
      </c>
      <c r="H281" s="19" t="s">
        <v>28</v>
      </c>
      <c r="I281" s="19" t="s">
        <v>29</v>
      </c>
      <c r="J281" s="23">
        <v>1731</v>
      </c>
      <c r="K281" s="20">
        <v>27</v>
      </c>
      <c r="L281" s="25">
        <f t="shared" si="8"/>
        <v>467.37</v>
      </c>
      <c r="M281" s="25">
        <f t="shared" si="9"/>
        <v>1263.6300000000001</v>
      </c>
      <c r="N281" s="19" t="s">
        <v>2266</v>
      </c>
      <c r="O281" s="19" t="s">
        <v>31</v>
      </c>
      <c r="P281" s="20"/>
      <c r="Q281" s="19" t="s">
        <v>32</v>
      </c>
      <c r="R281" s="19" t="s">
        <v>33</v>
      </c>
      <c r="S281" s="19" t="s">
        <v>34</v>
      </c>
      <c r="T281" s="19" t="s">
        <v>1777</v>
      </c>
    </row>
    <row r="282" spans="1:20" x14ac:dyDescent="0.3">
      <c r="A282" s="19" t="s">
        <v>1768</v>
      </c>
      <c r="B282" s="20" t="s">
        <v>1769</v>
      </c>
      <c r="C282" s="19" t="s">
        <v>2267</v>
      </c>
      <c r="D282" s="19" t="s">
        <v>24</v>
      </c>
      <c r="E282" s="19" t="s">
        <v>25</v>
      </c>
      <c r="F282" s="19" t="s">
        <v>26</v>
      </c>
      <c r="G282" s="19" t="s">
        <v>644</v>
      </c>
      <c r="H282" s="19" t="s">
        <v>28</v>
      </c>
      <c r="I282" s="19" t="s">
        <v>42</v>
      </c>
      <c r="J282" s="23">
        <v>3486</v>
      </c>
      <c r="K282" s="20">
        <v>34</v>
      </c>
      <c r="L282" s="25">
        <f t="shared" si="8"/>
        <v>1185.24</v>
      </c>
      <c r="M282" s="25">
        <f t="shared" si="9"/>
        <v>2300.7600000000002</v>
      </c>
      <c r="N282" s="19" t="s">
        <v>2268</v>
      </c>
      <c r="O282" s="19" t="s">
        <v>31</v>
      </c>
      <c r="P282" s="20"/>
      <c r="Q282" s="19" t="s">
        <v>32</v>
      </c>
      <c r="R282" s="19" t="s">
        <v>33</v>
      </c>
      <c r="S282" s="19" t="s">
        <v>34</v>
      </c>
      <c r="T282" s="19" t="s">
        <v>1403</v>
      </c>
    </row>
    <row r="283" spans="1:20" x14ac:dyDescent="0.3">
      <c r="A283" s="19" t="s">
        <v>1768</v>
      </c>
      <c r="B283" s="20" t="s">
        <v>1769</v>
      </c>
      <c r="C283" s="19" t="s">
        <v>2269</v>
      </c>
      <c r="D283" s="19" t="s">
        <v>24</v>
      </c>
      <c r="E283" s="19" t="s">
        <v>25</v>
      </c>
      <c r="F283" s="19" t="s">
        <v>26</v>
      </c>
      <c r="G283" s="19" t="s">
        <v>644</v>
      </c>
      <c r="H283" s="19" t="s">
        <v>28</v>
      </c>
      <c r="I283" s="19" t="s">
        <v>42</v>
      </c>
      <c r="J283" s="23">
        <v>10909</v>
      </c>
      <c r="K283" s="20">
        <v>25</v>
      </c>
      <c r="L283" s="25">
        <f t="shared" si="8"/>
        <v>2727.25</v>
      </c>
      <c r="M283" s="25">
        <f t="shared" si="9"/>
        <v>8181.75</v>
      </c>
      <c r="N283" s="19" t="s">
        <v>2270</v>
      </c>
      <c r="O283" s="19" t="s">
        <v>31</v>
      </c>
      <c r="P283" s="20"/>
      <c r="Q283" s="19" t="s">
        <v>32</v>
      </c>
      <c r="R283" s="19" t="s">
        <v>33</v>
      </c>
      <c r="S283" s="19" t="s">
        <v>34</v>
      </c>
      <c r="T283" s="19" t="s">
        <v>1403</v>
      </c>
    </row>
    <row r="284" spans="1:20" x14ac:dyDescent="0.3">
      <c r="A284" s="19" t="s">
        <v>1768</v>
      </c>
      <c r="B284" s="20" t="s">
        <v>1769</v>
      </c>
      <c r="C284" s="19" t="s">
        <v>2271</v>
      </c>
      <c r="D284" s="19" t="s">
        <v>24</v>
      </c>
      <c r="E284" s="19" t="s">
        <v>25</v>
      </c>
      <c r="F284" s="19" t="s">
        <v>26</v>
      </c>
      <c r="G284" s="19" t="s">
        <v>644</v>
      </c>
      <c r="H284" s="19" t="s">
        <v>28</v>
      </c>
      <c r="I284" s="19" t="s">
        <v>42</v>
      </c>
      <c r="J284" s="23">
        <v>14970</v>
      </c>
      <c r="K284" s="20">
        <v>24</v>
      </c>
      <c r="L284" s="25">
        <f t="shared" si="8"/>
        <v>3592.8</v>
      </c>
      <c r="M284" s="25">
        <f t="shared" si="9"/>
        <v>11377.2</v>
      </c>
      <c r="N284" s="19" t="s">
        <v>2272</v>
      </c>
      <c r="O284" s="19" t="s">
        <v>31</v>
      </c>
      <c r="P284" s="20"/>
      <c r="Q284" s="19" t="s">
        <v>32</v>
      </c>
      <c r="R284" s="19" t="s">
        <v>33</v>
      </c>
      <c r="S284" s="19" t="s">
        <v>34</v>
      </c>
      <c r="T284" s="19" t="s">
        <v>1403</v>
      </c>
    </row>
    <row r="285" spans="1:20" x14ac:dyDescent="0.3">
      <c r="A285" s="19" t="s">
        <v>1768</v>
      </c>
      <c r="B285" s="20" t="s">
        <v>1769</v>
      </c>
      <c r="C285" s="19" t="s">
        <v>2273</v>
      </c>
      <c r="D285" s="19" t="s">
        <v>24</v>
      </c>
      <c r="E285" s="19" t="s">
        <v>25</v>
      </c>
      <c r="F285" s="19" t="s">
        <v>26</v>
      </c>
      <c r="G285" s="19" t="s">
        <v>644</v>
      </c>
      <c r="H285" s="19" t="s">
        <v>28</v>
      </c>
      <c r="I285" s="19" t="s">
        <v>42</v>
      </c>
      <c r="J285" s="23">
        <v>10042</v>
      </c>
      <c r="K285" s="20">
        <v>27</v>
      </c>
      <c r="L285" s="25">
        <f t="shared" si="8"/>
        <v>2711.34</v>
      </c>
      <c r="M285" s="25">
        <f t="shared" si="9"/>
        <v>7330.66</v>
      </c>
      <c r="N285" s="19" t="s">
        <v>2274</v>
      </c>
      <c r="O285" s="19" t="s">
        <v>31</v>
      </c>
      <c r="P285" s="20"/>
      <c r="Q285" s="19" t="s">
        <v>32</v>
      </c>
      <c r="R285" s="19" t="s">
        <v>33</v>
      </c>
      <c r="S285" s="19" t="s">
        <v>34</v>
      </c>
      <c r="T285" s="19" t="s">
        <v>1403</v>
      </c>
    </row>
    <row r="286" spans="1:20" x14ac:dyDescent="0.3">
      <c r="A286" s="19" t="s">
        <v>1768</v>
      </c>
      <c r="B286" s="20" t="s">
        <v>1769</v>
      </c>
      <c r="C286" s="19" t="s">
        <v>2275</v>
      </c>
      <c r="D286" s="19" t="s">
        <v>24</v>
      </c>
      <c r="E286" s="19" t="s">
        <v>25</v>
      </c>
      <c r="F286" s="19" t="s">
        <v>26</v>
      </c>
      <c r="G286" s="19" t="s">
        <v>644</v>
      </c>
      <c r="H286" s="19" t="s">
        <v>28</v>
      </c>
      <c r="I286" s="19" t="s">
        <v>42</v>
      </c>
      <c r="J286" s="23">
        <v>9058</v>
      </c>
      <c r="K286" s="20">
        <v>25</v>
      </c>
      <c r="L286" s="25">
        <f t="shared" si="8"/>
        <v>2264.5</v>
      </c>
      <c r="M286" s="25">
        <f t="shared" si="9"/>
        <v>6793.5</v>
      </c>
      <c r="N286" s="19" t="s">
        <v>2276</v>
      </c>
      <c r="O286" s="19" t="s">
        <v>31</v>
      </c>
      <c r="P286" s="20"/>
      <c r="Q286" s="19" t="s">
        <v>32</v>
      </c>
      <c r="R286" s="19" t="s">
        <v>33</v>
      </c>
      <c r="S286" s="19" t="s">
        <v>34</v>
      </c>
      <c r="T286" s="19" t="s">
        <v>1403</v>
      </c>
    </row>
    <row r="287" spans="1:20" x14ac:dyDescent="0.3">
      <c r="A287" s="19" t="s">
        <v>1768</v>
      </c>
      <c r="B287" s="20" t="s">
        <v>1769</v>
      </c>
      <c r="C287" s="19" t="s">
        <v>2277</v>
      </c>
      <c r="D287" s="19" t="s">
        <v>24</v>
      </c>
      <c r="E287" s="19" t="s">
        <v>25</v>
      </c>
      <c r="F287" s="19" t="s">
        <v>26</v>
      </c>
      <c r="G287" s="19" t="s">
        <v>27</v>
      </c>
      <c r="H287" s="19" t="s">
        <v>28</v>
      </c>
      <c r="I287" s="19" t="s">
        <v>748</v>
      </c>
      <c r="J287" s="23">
        <v>3880</v>
      </c>
      <c r="K287" s="20">
        <v>49</v>
      </c>
      <c r="L287" s="25">
        <f t="shared" si="8"/>
        <v>1901.2</v>
      </c>
      <c r="M287" s="25">
        <f t="shared" si="9"/>
        <v>1978.8</v>
      </c>
      <c r="P287" s="20"/>
    </row>
    <row r="288" spans="1:20" x14ac:dyDescent="0.3">
      <c r="A288" s="19" t="s">
        <v>1768</v>
      </c>
      <c r="B288" s="20" t="s">
        <v>1769</v>
      </c>
      <c r="C288" s="19" t="s">
        <v>2278</v>
      </c>
      <c r="D288" s="19" t="s">
        <v>50</v>
      </c>
      <c r="E288" s="19" t="s">
        <v>25</v>
      </c>
      <c r="F288" s="19" t="s">
        <v>26</v>
      </c>
      <c r="G288" s="19" t="s">
        <v>27</v>
      </c>
      <c r="H288" s="19" t="s">
        <v>28</v>
      </c>
      <c r="I288" s="19" t="s">
        <v>57</v>
      </c>
      <c r="J288" s="23">
        <v>10038</v>
      </c>
      <c r="K288" s="20">
        <v>100</v>
      </c>
      <c r="L288" s="25">
        <f t="shared" si="8"/>
        <v>10038</v>
      </c>
      <c r="M288" s="25">
        <f t="shared" si="9"/>
        <v>0</v>
      </c>
      <c r="N288" s="19" t="s">
        <v>2279</v>
      </c>
      <c r="O288" s="19" t="s">
        <v>87</v>
      </c>
      <c r="P288" s="20"/>
      <c r="Q288" s="19" t="s">
        <v>32</v>
      </c>
      <c r="R288" s="19" t="s">
        <v>33</v>
      </c>
      <c r="S288" s="19" t="s">
        <v>34</v>
      </c>
      <c r="T288" s="19" t="s">
        <v>1788</v>
      </c>
    </row>
    <row r="289" spans="1:20" x14ac:dyDescent="0.3">
      <c r="A289" s="19" t="s">
        <v>1768</v>
      </c>
      <c r="B289" s="20" t="s">
        <v>1769</v>
      </c>
      <c r="C289" s="19" t="s">
        <v>2280</v>
      </c>
      <c r="D289" s="19" t="s">
        <v>24</v>
      </c>
      <c r="E289" s="19" t="s">
        <v>25</v>
      </c>
      <c r="F289" s="19" t="s">
        <v>26</v>
      </c>
      <c r="G289" s="19" t="s">
        <v>275</v>
      </c>
      <c r="H289" s="19" t="s">
        <v>28</v>
      </c>
      <c r="I289" s="19" t="s">
        <v>42</v>
      </c>
      <c r="J289" s="23">
        <v>10290</v>
      </c>
      <c r="K289" s="20">
        <v>14</v>
      </c>
      <c r="L289" s="25">
        <f t="shared" si="8"/>
        <v>1440.6</v>
      </c>
      <c r="M289" s="25">
        <f t="shared" si="9"/>
        <v>8849.4</v>
      </c>
      <c r="N289" s="19" t="s">
        <v>2281</v>
      </c>
      <c r="O289" s="19" t="s">
        <v>31</v>
      </c>
      <c r="P289" s="20"/>
      <c r="Q289" s="19" t="s">
        <v>32</v>
      </c>
      <c r="R289" s="19" t="s">
        <v>33</v>
      </c>
      <c r="S289" s="19" t="s">
        <v>34</v>
      </c>
      <c r="T289" s="19" t="s">
        <v>1403</v>
      </c>
    </row>
    <row r="290" spans="1:20" x14ac:dyDescent="0.3">
      <c r="A290" s="19" t="s">
        <v>1768</v>
      </c>
      <c r="B290" s="20" t="s">
        <v>1769</v>
      </c>
      <c r="C290" s="19" t="s">
        <v>2282</v>
      </c>
      <c r="D290" s="19" t="s">
        <v>24</v>
      </c>
      <c r="E290" s="19" t="s">
        <v>25</v>
      </c>
      <c r="F290" s="19" t="s">
        <v>26</v>
      </c>
      <c r="G290" s="19" t="s">
        <v>275</v>
      </c>
      <c r="H290" s="19" t="s">
        <v>28</v>
      </c>
      <c r="I290" s="19" t="s">
        <v>1265</v>
      </c>
      <c r="J290" s="23">
        <v>3714</v>
      </c>
      <c r="K290" s="20">
        <v>15</v>
      </c>
      <c r="L290" s="25">
        <f t="shared" si="8"/>
        <v>557.1</v>
      </c>
      <c r="M290" s="25">
        <f t="shared" si="9"/>
        <v>3156.9</v>
      </c>
      <c r="N290" s="19" t="s">
        <v>2283</v>
      </c>
      <c r="O290" s="19" t="s">
        <v>31</v>
      </c>
      <c r="P290" s="20"/>
      <c r="Q290" s="19" t="s">
        <v>32</v>
      </c>
      <c r="R290" s="19" t="s">
        <v>33</v>
      </c>
      <c r="S290" s="19" t="s">
        <v>34</v>
      </c>
      <c r="T290" s="19" t="s">
        <v>1403</v>
      </c>
    </row>
    <row r="291" spans="1:20" x14ac:dyDescent="0.3">
      <c r="A291" s="19" t="s">
        <v>1768</v>
      </c>
      <c r="B291" s="20" t="s">
        <v>1769</v>
      </c>
      <c r="C291" s="19" t="s">
        <v>2284</v>
      </c>
      <c r="D291" s="19" t="s">
        <v>50</v>
      </c>
      <c r="E291" s="19" t="s">
        <v>25</v>
      </c>
      <c r="F291" s="19" t="s">
        <v>26</v>
      </c>
      <c r="G291" s="19" t="s">
        <v>38</v>
      </c>
      <c r="H291" s="19" t="s">
        <v>28</v>
      </c>
      <c r="I291" s="19" t="s">
        <v>51</v>
      </c>
      <c r="J291" s="23">
        <v>27251</v>
      </c>
      <c r="K291" s="20">
        <v>100</v>
      </c>
      <c r="L291" s="25">
        <f t="shared" si="8"/>
        <v>27251</v>
      </c>
      <c r="M291" s="25">
        <f t="shared" si="9"/>
        <v>0</v>
      </c>
      <c r="N291" s="19" t="s">
        <v>2285</v>
      </c>
      <c r="O291" s="19" t="s">
        <v>31</v>
      </c>
      <c r="P291" s="20"/>
      <c r="Q291" s="19" t="s">
        <v>32</v>
      </c>
      <c r="R291" s="19" t="s">
        <v>33</v>
      </c>
      <c r="S291" s="19" t="s">
        <v>34</v>
      </c>
      <c r="T291" s="19" t="s">
        <v>1777</v>
      </c>
    </row>
    <row r="292" spans="1:20" x14ac:dyDescent="0.3">
      <c r="A292" s="19" t="s">
        <v>1768</v>
      </c>
      <c r="B292" s="20" t="s">
        <v>1769</v>
      </c>
      <c r="C292" s="19" t="s">
        <v>2286</v>
      </c>
      <c r="D292" s="19" t="s">
        <v>50</v>
      </c>
      <c r="E292" s="19" t="s">
        <v>25</v>
      </c>
      <c r="F292" s="19" t="s">
        <v>26</v>
      </c>
      <c r="G292" s="19" t="s">
        <v>38</v>
      </c>
      <c r="H292" s="19" t="s">
        <v>28</v>
      </c>
      <c r="I292" s="19" t="s">
        <v>51</v>
      </c>
      <c r="J292" s="23">
        <v>11013</v>
      </c>
      <c r="K292" s="20">
        <v>100</v>
      </c>
      <c r="L292" s="25">
        <f t="shared" si="8"/>
        <v>11013</v>
      </c>
      <c r="M292" s="25">
        <f t="shared" si="9"/>
        <v>0</v>
      </c>
      <c r="N292" s="19" t="s">
        <v>2287</v>
      </c>
      <c r="O292" s="19" t="s">
        <v>31</v>
      </c>
      <c r="P292" s="20"/>
      <c r="Q292" s="19" t="s">
        <v>32</v>
      </c>
      <c r="R292" s="19" t="s">
        <v>33</v>
      </c>
      <c r="S292" s="19" t="s">
        <v>34</v>
      </c>
      <c r="T292" s="19" t="s">
        <v>1403</v>
      </c>
    </row>
    <row r="293" spans="1:20" x14ac:dyDescent="0.3">
      <c r="A293" s="19" t="s">
        <v>1768</v>
      </c>
      <c r="B293" s="20" t="s">
        <v>1769</v>
      </c>
      <c r="C293" s="19" t="s">
        <v>2288</v>
      </c>
      <c r="E293" s="19" t="s">
        <v>25</v>
      </c>
      <c r="F293" s="19" t="s">
        <v>26</v>
      </c>
      <c r="G293" s="19" t="s">
        <v>38</v>
      </c>
      <c r="H293" s="19" t="s">
        <v>28</v>
      </c>
      <c r="I293" s="19" t="s">
        <v>57</v>
      </c>
      <c r="J293" s="23">
        <v>1116</v>
      </c>
      <c r="K293" s="20">
        <v>100</v>
      </c>
      <c r="L293" s="25">
        <f t="shared" si="8"/>
        <v>1116</v>
      </c>
      <c r="M293" s="25">
        <f t="shared" si="9"/>
        <v>0</v>
      </c>
      <c r="N293" s="19" t="s">
        <v>2289</v>
      </c>
      <c r="O293" s="19" t="s">
        <v>31</v>
      </c>
      <c r="P293" s="20"/>
      <c r="Q293" s="19" t="s">
        <v>32</v>
      </c>
      <c r="R293" s="19" t="s">
        <v>33</v>
      </c>
      <c r="S293" s="19" t="s">
        <v>34</v>
      </c>
      <c r="T293" s="19" t="s">
        <v>557</v>
      </c>
    </row>
    <row r="294" spans="1:20" x14ac:dyDescent="0.3">
      <c r="A294" s="19" t="s">
        <v>1768</v>
      </c>
      <c r="B294" s="20" t="s">
        <v>1769</v>
      </c>
      <c r="C294" s="19" t="s">
        <v>2290</v>
      </c>
      <c r="D294" s="19" t="s">
        <v>24</v>
      </c>
      <c r="E294" s="19" t="s">
        <v>25</v>
      </c>
      <c r="F294" s="19" t="s">
        <v>26</v>
      </c>
      <c r="G294" s="19" t="s">
        <v>1780</v>
      </c>
      <c r="H294" s="19" t="s">
        <v>28</v>
      </c>
      <c r="I294" s="19" t="s">
        <v>42</v>
      </c>
      <c r="J294" s="23">
        <v>21701</v>
      </c>
      <c r="K294" s="20">
        <v>33</v>
      </c>
      <c r="L294" s="25">
        <f t="shared" si="8"/>
        <v>7161.33</v>
      </c>
      <c r="M294" s="25">
        <f t="shared" si="9"/>
        <v>14539.67</v>
      </c>
      <c r="P294" s="20"/>
    </row>
    <row r="295" spans="1:20" x14ac:dyDescent="0.3">
      <c r="A295" s="19" t="s">
        <v>1768</v>
      </c>
      <c r="B295" s="20" t="s">
        <v>1769</v>
      </c>
      <c r="C295" s="19" t="s">
        <v>2291</v>
      </c>
      <c r="D295" s="19" t="s">
        <v>50</v>
      </c>
      <c r="E295" s="19" t="s">
        <v>25</v>
      </c>
      <c r="F295" s="19" t="s">
        <v>26</v>
      </c>
      <c r="G295" s="19" t="s">
        <v>1780</v>
      </c>
      <c r="H295" s="19" t="s">
        <v>28</v>
      </c>
      <c r="I295" s="19" t="s">
        <v>57</v>
      </c>
      <c r="J295" s="23">
        <v>1143</v>
      </c>
      <c r="K295" s="20">
        <v>100</v>
      </c>
      <c r="L295" s="25">
        <f t="shared" si="8"/>
        <v>1143</v>
      </c>
      <c r="M295" s="25">
        <f t="shared" si="9"/>
        <v>0</v>
      </c>
      <c r="N295" s="19" t="s">
        <v>2292</v>
      </c>
      <c r="O295" s="19" t="s">
        <v>31</v>
      </c>
      <c r="P295" s="20"/>
      <c r="Q295" s="19" t="s">
        <v>32</v>
      </c>
      <c r="R295" s="19" t="s">
        <v>33</v>
      </c>
      <c r="S295" s="19" t="s">
        <v>34</v>
      </c>
      <c r="T295" s="19" t="s">
        <v>1774</v>
      </c>
    </row>
    <row r="296" spans="1:20" x14ac:dyDescent="0.3">
      <c r="A296" s="19" t="s">
        <v>1768</v>
      </c>
      <c r="B296" s="20" t="s">
        <v>1769</v>
      </c>
      <c r="C296" s="19" t="s">
        <v>2293</v>
      </c>
      <c r="D296" s="19" t="s">
        <v>24</v>
      </c>
      <c r="E296" s="19" t="s">
        <v>25</v>
      </c>
      <c r="F296" s="19" t="s">
        <v>26</v>
      </c>
      <c r="G296" s="19" t="s">
        <v>1780</v>
      </c>
      <c r="H296" s="19" t="s">
        <v>28</v>
      </c>
      <c r="I296" s="19" t="s">
        <v>29</v>
      </c>
      <c r="J296" s="23">
        <v>14044</v>
      </c>
      <c r="K296" s="20">
        <v>52</v>
      </c>
      <c r="L296" s="25">
        <f t="shared" si="8"/>
        <v>7302.88</v>
      </c>
      <c r="M296" s="25">
        <f t="shared" si="9"/>
        <v>6741.12</v>
      </c>
      <c r="N296" s="19" t="s">
        <v>2294</v>
      </c>
      <c r="O296" s="19" t="s">
        <v>31</v>
      </c>
      <c r="P296" s="20"/>
      <c r="Q296" s="19" t="s">
        <v>32</v>
      </c>
      <c r="R296" s="19" t="s">
        <v>33</v>
      </c>
      <c r="S296" s="19" t="s">
        <v>34</v>
      </c>
      <c r="T296" s="19" t="s">
        <v>1403</v>
      </c>
    </row>
    <row r="297" spans="1:20" x14ac:dyDescent="0.3">
      <c r="A297" s="19" t="s">
        <v>1768</v>
      </c>
      <c r="B297" s="20" t="s">
        <v>1769</v>
      </c>
      <c r="C297" s="19" t="s">
        <v>2295</v>
      </c>
      <c r="D297" s="19" t="s">
        <v>24</v>
      </c>
      <c r="E297" s="19" t="s">
        <v>25</v>
      </c>
      <c r="F297" s="19" t="s">
        <v>26</v>
      </c>
      <c r="G297" s="19" t="s">
        <v>1780</v>
      </c>
      <c r="H297" s="19" t="s">
        <v>28</v>
      </c>
      <c r="I297" s="19" t="s">
        <v>42</v>
      </c>
      <c r="J297" s="23">
        <v>10086</v>
      </c>
      <c r="K297" s="20">
        <v>46</v>
      </c>
      <c r="L297" s="25">
        <f t="shared" si="8"/>
        <v>4639.5600000000004</v>
      </c>
      <c r="M297" s="25">
        <f t="shared" si="9"/>
        <v>5446.44</v>
      </c>
      <c r="N297" s="19" t="s">
        <v>2296</v>
      </c>
      <c r="O297" s="19" t="s">
        <v>31</v>
      </c>
      <c r="P297" s="20"/>
      <c r="Q297" s="19" t="s">
        <v>32</v>
      </c>
      <c r="R297" s="19" t="s">
        <v>33</v>
      </c>
      <c r="S297" s="19" t="s">
        <v>34</v>
      </c>
      <c r="T297" s="19" t="s">
        <v>1791</v>
      </c>
    </row>
    <row r="298" spans="1:20" x14ac:dyDescent="0.3">
      <c r="A298" s="19" t="s">
        <v>1768</v>
      </c>
      <c r="B298" s="20" t="s">
        <v>1769</v>
      </c>
      <c r="C298" s="19" t="s">
        <v>2297</v>
      </c>
      <c r="E298" s="19" t="s">
        <v>25</v>
      </c>
      <c r="F298" s="19" t="s">
        <v>26</v>
      </c>
      <c r="G298" s="19" t="s">
        <v>1780</v>
      </c>
      <c r="H298" s="19" t="s">
        <v>28</v>
      </c>
      <c r="I298" s="19" t="s">
        <v>134</v>
      </c>
      <c r="J298" s="23">
        <v>247033</v>
      </c>
      <c r="K298" s="20">
        <v>100</v>
      </c>
      <c r="L298" s="25">
        <f t="shared" si="8"/>
        <v>247033</v>
      </c>
      <c r="M298" s="25">
        <f t="shared" si="9"/>
        <v>0</v>
      </c>
      <c r="N298" s="19" t="s">
        <v>2298</v>
      </c>
      <c r="O298" s="19" t="s">
        <v>31</v>
      </c>
      <c r="P298" s="20"/>
      <c r="Q298" s="19" t="s">
        <v>32</v>
      </c>
      <c r="R298" s="19" t="s">
        <v>33</v>
      </c>
      <c r="S298" s="19" t="s">
        <v>34</v>
      </c>
      <c r="T298" s="19" t="s">
        <v>1403</v>
      </c>
    </row>
    <row r="299" spans="1:20" x14ac:dyDescent="0.3">
      <c r="A299" s="19" t="s">
        <v>1768</v>
      </c>
      <c r="B299" s="20" t="s">
        <v>1769</v>
      </c>
      <c r="C299" s="19" t="s">
        <v>2299</v>
      </c>
      <c r="D299" s="19" t="s">
        <v>24</v>
      </c>
      <c r="E299" s="19" t="s">
        <v>25</v>
      </c>
      <c r="F299" s="19" t="s">
        <v>26</v>
      </c>
      <c r="G299" s="19" t="s">
        <v>1780</v>
      </c>
      <c r="H299" s="19" t="s">
        <v>28</v>
      </c>
      <c r="I299" s="19" t="s">
        <v>42</v>
      </c>
      <c r="J299" s="23">
        <v>12743</v>
      </c>
      <c r="K299" s="20">
        <v>35</v>
      </c>
      <c r="L299" s="25">
        <f t="shared" ref="L299:L362" si="10">J299*K299/100</f>
        <v>4460.05</v>
      </c>
      <c r="M299" s="25">
        <f t="shared" ref="M299:M362" si="11">J299*(100-K299)/100</f>
        <v>8282.9500000000007</v>
      </c>
      <c r="N299" s="19" t="s">
        <v>2300</v>
      </c>
      <c r="O299" s="19" t="s">
        <v>31</v>
      </c>
      <c r="P299" s="20"/>
      <c r="Q299" s="19" t="s">
        <v>32</v>
      </c>
      <c r="R299" s="19" t="s">
        <v>33</v>
      </c>
      <c r="S299" s="19" t="s">
        <v>34</v>
      </c>
      <c r="T299" s="19" t="s">
        <v>1791</v>
      </c>
    </row>
    <row r="300" spans="1:20" x14ac:dyDescent="0.3">
      <c r="A300" s="19" t="s">
        <v>1768</v>
      </c>
      <c r="B300" s="20" t="s">
        <v>1769</v>
      </c>
      <c r="C300" s="19" t="s">
        <v>2301</v>
      </c>
      <c r="D300" s="19" t="s">
        <v>50</v>
      </c>
      <c r="E300" s="19" t="s">
        <v>25</v>
      </c>
      <c r="F300" s="19" t="s">
        <v>26</v>
      </c>
      <c r="G300" s="19" t="s">
        <v>1780</v>
      </c>
      <c r="H300" s="19" t="s">
        <v>28</v>
      </c>
      <c r="I300" s="19" t="s">
        <v>57</v>
      </c>
      <c r="J300" s="23">
        <v>3083</v>
      </c>
      <c r="K300" s="20">
        <v>100</v>
      </c>
      <c r="L300" s="25">
        <f t="shared" si="10"/>
        <v>3083</v>
      </c>
      <c r="M300" s="25">
        <f t="shared" si="11"/>
        <v>0</v>
      </c>
      <c r="N300" s="19" t="s">
        <v>2302</v>
      </c>
      <c r="O300" s="19" t="s">
        <v>31</v>
      </c>
      <c r="P300" s="20"/>
      <c r="Q300" s="19" t="s">
        <v>32</v>
      </c>
      <c r="R300" s="19" t="s">
        <v>33</v>
      </c>
      <c r="S300" s="19" t="s">
        <v>34</v>
      </c>
      <c r="T300" s="19" t="s">
        <v>1791</v>
      </c>
    </row>
    <row r="301" spans="1:20" x14ac:dyDescent="0.3">
      <c r="A301" s="19" t="s">
        <v>1768</v>
      </c>
      <c r="B301" s="20" t="s">
        <v>1769</v>
      </c>
      <c r="C301" s="19" t="s">
        <v>2303</v>
      </c>
      <c r="D301" s="19" t="s">
        <v>24</v>
      </c>
      <c r="E301" s="19" t="s">
        <v>25</v>
      </c>
      <c r="F301" s="19" t="s">
        <v>26</v>
      </c>
      <c r="G301" s="19" t="s">
        <v>1780</v>
      </c>
      <c r="H301" s="19" t="s">
        <v>28</v>
      </c>
      <c r="I301" s="19" t="s">
        <v>29</v>
      </c>
      <c r="J301" s="23">
        <v>6423</v>
      </c>
      <c r="K301" s="20">
        <v>100</v>
      </c>
      <c r="L301" s="25">
        <f t="shared" si="10"/>
        <v>6423</v>
      </c>
      <c r="M301" s="25">
        <f t="shared" si="11"/>
        <v>0</v>
      </c>
      <c r="N301" s="19" t="s">
        <v>2304</v>
      </c>
      <c r="O301" s="19" t="s">
        <v>31</v>
      </c>
      <c r="P301" s="20"/>
      <c r="Q301" s="19" t="s">
        <v>32</v>
      </c>
      <c r="R301" s="19" t="s">
        <v>33</v>
      </c>
      <c r="S301" s="19" t="s">
        <v>34</v>
      </c>
      <c r="T301" s="19" t="s">
        <v>1791</v>
      </c>
    </row>
    <row r="302" spans="1:20" x14ac:dyDescent="0.3">
      <c r="A302" s="19" t="s">
        <v>1768</v>
      </c>
      <c r="B302" s="20" t="s">
        <v>1769</v>
      </c>
      <c r="C302" s="19" t="s">
        <v>2305</v>
      </c>
      <c r="D302" s="19" t="s">
        <v>24</v>
      </c>
      <c r="E302" s="19" t="s">
        <v>25</v>
      </c>
      <c r="F302" s="19" t="s">
        <v>26</v>
      </c>
      <c r="G302" s="19" t="s">
        <v>1780</v>
      </c>
      <c r="H302" s="19" t="s">
        <v>28</v>
      </c>
      <c r="I302" s="19" t="s">
        <v>29</v>
      </c>
      <c r="J302" s="23">
        <v>5716</v>
      </c>
      <c r="K302" s="20">
        <v>46</v>
      </c>
      <c r="L302" s="25">
        <f t="shared" si="10"/>
        <v>2629.36</v>
      </c>
      <c r="M302" s="25">
        <f t="shared" si="11"/>
        <v>3086.64</v>
      </c>
      <c r="N302" s="19" t="s">
        <v>2306</v>
      </c>
      <c r="O302" s="19" t="s">
        <v>31</v>
      </c>
      <c r="P302" s="20"/>
      <c r="Q302" s="19" t="s">
        <v>32</v>
      </c>
      <c r="R302" s="19" t="s">
        <v>33</v>
      </c>
      <c r="S302" s="19" t="s">
        <v>34</v>
      </c>
      <c r="T302" s="19" t="s">
        <v>1296</v>
      </c>
    </row>
    <row r="303" spans="1:20" x14ac:dyDescent="0.3">
      <c r="A303" s="19" t="s">
        <v>1768</v>
      </c>
      <c r="B303" s="20" t="s">
        <v>1769</v>
      </c>
      <c r="C303" s="19" t="s">
        <v>2307</v>
      </c>
      <c r="D303" s="19" t="s">
        <v>24</v>
      </c>
      <c r="E303" s="19" t="s">
        <v>25</v>
      </c>
      <c r="F303" s="19" t="s">
        <v>26</v>
      </c>
      <c r="G303" s="19" t="s">
        <v>1780</v>
      </c>
      <c r="H303" s="19" t="s">
        <v>28</v>
      </c>
      <c r="I303" s="19" t="s">
        <v>29</v>
      </c>
      <c r="J303" s="23">
        <v>8488</v>
      </c>
      <c r="K303" s="20">
        <v>47</v>
      </c>
      <c r="L303" s="25">
        <f t="shared" si="10"/>
        <v>3989.36</v>
      </c>
      <c r="M303" s="25">
        <f t="shared" si="11"/>
        <v>4498.6400000000003</v>
      </c>
      <c r="N303" s="19" t="s">
        <v>2308</v>
      </c>
      <c r="O303" s="19" t="s">
        <v>31</v>
      </c>
      <c r="P303" s="20"/>
      <c r="Q303" s="19" t="s">
        <v>32</v>
      </c>
      <c r="R303" s="19" t="s">
        <v>33</v>
      </c>
      <c r="S303" s="19" t="s">
        <v>34</v>
      </c>
      <c r="T303" s="19" t="s">
        <v>1296</v>
      </c>
    </row>
    <row r="304" spans="1:20" x14ac:dyDescent="0.3">
      <c r="A304" s="19" t="s">
        <v>1768</v>
      </c>
      <c r="B304" s="20" t="s">
        <v>1769</v>
      </c>
      <c r="C304" s="19" t="s">
        <v>2309</v>
      </c>
      <c r="D304" s="19" t="s">
        <v>24</v>
      </c>
      <c r="E304" s="19" t="s">
        <v>25</v>
      </c>
      <c r="F304" s="19" t="s">
        <v>26</v>
      </c>
      <c r="G304" s="19" t="s">
        <v>1780</v>
      </c>
      <c r="H304" s="19" t="s">
        <v>28</v>
      </c>
      <c r="I304" s="19" t="s">
        <v>29</v>
      </c>
      <c r="J304" s="23">
        <v>2739</v>
      </c>
      <c r="K304" s="20">
        <v>49</v>
      </c>
      <c r="L304" s="25">
        <f t="shared" si="10"/>
        <v>1342.11</v>
      </c>
      <c r="M304" s="25">
        <f t="shared" si="11"/>
        <v>1396.89</v>
      </c>
      <c r="N304" s="19" t="s">
        <v>2310</v>
      </c>
      <c r="O304" s="19" t="s">
        <v>31</v>
      </c>
      <c r="P304" s="20"/>
      <c r="Q304" s="19" t="s">
        <v>32</v>
      </c>
      <c r="R304" s="19" t="s">
        <v>33</v>
      </c>
      <c r="S304" s="19" t="s">
        <v>34</v>
      </c>
      <c r="T304" s="19" t="s">
        <v>1296</v>
      </c>
    </row>
    <row r="305" spans="1:20" x14ac:dyDescent="0.3">
      <c r="A305" s="19" t="s">
        <v>1768</v>
      </c>
      <c r="B305" s="20" t="s">
        <v>1769</v>
      </c>
      <c r="C305" s="19" t="s">
        <v>2311</v>
      </c>
      <c r="D305" s="19" t="s">
        <v>50</v>
      </c>
      <c r="E305" s="19" t="s">
        <v>25</v>
      </c>
      <c r="F305" s="19" t="s">
        <v>26</v>
      </c>
      <c r="G305" s="19" t="s">
        <v>1780</v>
      </c>
      <c r="H305" s="19" t="s">
        <v>28</v>
      </c>
      <c r="I305" s="19" t="s">
        <v>57</v>
      </c>
      <c r="J305" s="23">
        <v>2734</v>
      </c>
      <c r="K305" s="20">
        <v>100</v>
      </c>
      <c r="L305" s="25">
        <f t="shared" si="10"/>
        <v>2734</v>
      </c>
      <c r="M305" s="25">
        <f t="shared" si="11"/>
        <v>0</v>
      </c>
      <c r="N305" s="19" t="s">
        <v>2312</v>
      </c>
      <c r="O305" s="19" t="s">
        <v>31</v>
      </c>
      <c r="P305" s="20"/>
      <c r="Q305" s="19" t="s">
        <v>32</v>
      </c>
      <c r="R305" s="19" t="s">
        <v>33</v>
      </c>
      <c r="S305" s="19" t="s">
        <v>34</v>
      </c>
      <c r="T305" s="19" t="s">
        <v>1296</v>
      </c>
    </row>
    <row r="306" spans="1:20" x14ac:dyDescent="0.3">
      <c r="A306" s="19" t="s">
        <v>1768</v>
      </c>
      <c r="B306" s="20" t="s">
        <v>1769</v>
      </c>
      <c r="C306" s="19" t="s">
        <v>2313</v>
      </c>
      <c r="D306" s="19" t="s">
        <v>24</v>
      </c>
      <c r="E306" s="19" t="s">
        <v>25</v>
      </c>
      <c r="F306" s="19" t="s">
        <v>26</v>
      </c>
      <c r="G306" s="19" t="s">
        <v>1780</v>
      </c>
      <c r="H306" s="19" t="s">
        <v>28</v>
      </c>
      <c r="I306" s="19" t="s">
        <v>29</v>
      </c>
      <c r="J306" s="23">
        <v>5032</v>
      </c>
      <c r="K306" s="20">
        <v>49</v>
      </c>
      <c r="L306" s="25">
        <f t="shared" si="10"/>
        <v>2465.6799999999998</v>
      </c>
      <c r="M306" s="25">
        <f t="shared" si="11"/>
        <v>2566.3200000000002</v>
      </c>
      <c r="N306" s="19" t="s">
        <v>2314</v>
      </c>
      <c r="O306" s="19" t="s">
        <v>31</v>
      </c>
      <c r="P306" s="20"/>
      <c r="Q306" s="19" t="s">
        <v>32</v>
      </c>
      <c r="R306" s="19" t="s">
        <v>33</v>
      </c>
      <c r="S306" s="19" t="s">
        <v>34</v>
      </c>
      <c r="T306" s="19" t="s">
        <v>1296</v>
      </c>
    </row>
    <row r="307" spans="1:20" x14ac:dyDescent="0.3">
      <c r="A307" s="19" t="s">
        <v>1768</v>
      </c>
      <c r="B307" s="20" t="s">
        <v>1769</v>
      </c>
      <c r="C307" s="19" t="s">
        <v>2315</v>
      </c>
      <c r="D307" s="19" t="s">
        <v>24</v>
      </c>
      <c r="E307" s="19" t="s">
        <v>25</v>
      </c>
      <c r="F307" s="19" t="s">
        <v>26</v>
      </c>
      <c r="G307" s="19" t="s">
        <v>1780</v>
      </c>
      <c r="H307" s="19" t="s">
        <v>28</v>
      </c>
      <c r="I307" s="19" t="s">
        <v>29</v>
      </c>
      <c r="J307" s="23">
        <v>757</v>
      </c>
      <c r="K307" s="20">
        <v>46</v>
      </c>
      <c r="L307" s="25">
        <f t="shared" si="10"/>
        <v>348.22</v>
      </c>
      <c r="M307" s="25">
        <f t="shared" si="11"/>
        <v>408.78</v>
      </c>
      <c r="N307" s="19" t="s">
        <v>2316</v>
      </c>
      <c r="O307" s="19" t="s">
        <v>31</v>
      </c>
      <c r="P307" s="20"/>
      <c r="Q307" s="19" t="s">
        <v>32</v>
      </c>
      <c r="R307" s="19" t="s">
        <v>33</v>
      </c>
      <c r="S307" s="19" t="s">
        <v>34</v>
      </c>
      <c r="T307" s="19" t="s">
        <v>1811</v>
      </c>
    </row>
    <row r="308" spans="1:20" x14ac:dyDescent="0.3">
      <c r="A308" s="19" t="s">
        <v>1768</v>
      </c>
      <c r="B308" s="20" t="s">
        <v>1769</v>
      </c>
      <c r="C308" s="19" t="s">
        <v>2317</v>
      </c>
      <c r="D308" s="19" t="s">
        <v>24</v>
      </c>
      <c r="E308" s="19" t="s">
        <v>25</v>
      </c>
      <c r="F308" s="19" t="s">
        <v>26</v>
      </c>
      <c r="G308" s="19" t="s">
        <v>1780</v>
      </c>
      <c r="H308" s="19" t="s">
        <v>28</v>
      </c>
      <c r="I308" s="19" t="s">
        <v>29</v>
      </c>
      <c r="J308" s="23">
        <v>4029</v>
      </c>
      <c r="K308" s="20">
        <v>31</v>
      </c>
      <c r="L308" s="25">
        <f t="shared" si="10"/>
        <v>1248.99</v>
      </c>
      <c r="M308" s="25">
        <f t="shared" si="11"/>
        <v>2780.01</v>
      </c>
      <c r="N308" s="19" t="s">
        <v>2318</v>
      </c>
      <c r="O308" s="19" t="s">
        <v>31</v>
      </c>
      <c r="P308" s="20"/>
      <c r="Q308" s="19" t="s">
        <v>32</v>
      </c>
      <c r="R308" s="19" t="s">
        <v>33</v>
      </c>
      <c r="S308" s="19" t="s">
        <v>34</v>
      </c>
      <c r="T308" s="19" t="s">
        <v>1811</v>
      </c>
    </row>
    <row r="309" spans="1:20" x14ac:dyDescent="0.3">
      <c r="A309" s="19" t="s">
        <v>1768</v>
      </c>
      <c r="B309" s="20" t="s">
        <v>1769</v>
      </c>
      <c r="C309" s="19" t="s">
        <v>2319</v>
      </c>
      <c r="D309" s="19" t="s">
        <v>24</v>
      </c>
      <c r="E309" s="19" t="s">
        <v>25</v>
      </c>
      <c r="F309" s="19" t="s">
        <v>26</v>
      </c>
      <c r="G309" s="19" t="s">
        <v>1780</v>
      </c>
      <c r="H309" s="19" t="s">
        <v>28</v>
      </c>
      <c r="I309" s="19" t="s">
        <v>42</v>
      </c>
      <c r="J309" s="23">
        <v>8155</v>
      </c>
      <c r="K309" s="20">
        <v>27</v>
      </c>
      <c r="L309" s="25">
        <f t="shared" si="10"/>
        <v>2201.85</v>
      </c>
      <c r="M309" s="25">
        <f t="shared" si="11"/>
        <v>5953.15</v>
      </c>
      <c r="P309" s="20"/>
    </row>
    <row r="310" spans="1:20" x14ac:dyDescent="0.3">
      <c r="A310" s="19" t="s">
        <v>1768</v>
      </c>
      <c r="B310" s="20" t="s">
        <v>1769</v>
      </c>
      <c r="C310" s="19" t="s">
        <v>2320</v>
      </c>
      <c r="D310" s="19" t="s">
        <v>24</v>
      </c>
      <c r="E310" s="19" t="s">
        <v>25</v>
      </c>
      <c r="F310" s="19" t="s">
        <v>26</v>
      </c>
      <c r="G310" s="19" t="s">
        <v>1780</v>
      </c>
      <c r="H310" s="19" t="s">
        <v>28</v>
      </c>
      <c r="I310" s="19" t="s">
        <v>42</v>
      </c>
      <c r="J310" s="23">
        <v>54446</v>
      </c>
      <c r="K310" s="20">
        <v>30</v>
      </c>
      <c r="L310" s="25">
        <f t="shared" si="10"/>
        <v>16333.8</v>
      </c>
      <c r="M310" s="25">
        <f t="shared" si="11"/>
        <v>38112.199999999997</v>
      </c>
      <c r="N310" s="19" t="s">
        <v>2321</v>
      </c>
      <c r="O310" s="19" t="s">
        <v>31</v>
      </c>
      <c r="P310" s="20"/>
      <c r="Q310" s="19" t="s">
        <v>32</v>
      </c>
      <c r="R310" s="19" t="s">
        <v>33</v>
      </c>
      <c r="S310" s="19" t="s">
        <v>34</v>
      </c>
      <c r="T310" s="19" t="s">
        <v>1403</v>
      </c>
    </row>
    <row r="311" spans="1:20" x14ac:dyDescent="0.3">
      <c r="A311" s="19" t="s">
        <v>1768</v>
      </c>
      <c r="B311" s="20" t="s">
        <v>1769</v>
      </c>
      <c r="C311" s="19" t="s">
        <v>2322</v>
      </c>
      <c r="D311" s="19" t="s">
        <v>24</v>
      </c>
      <c r="E311" s="19" t="s">
        <v>25</v>
      </c>
      <c r="F311" s="19" t="s">
        <v>26</v>
      </c>
      <c r="G311" s="19" t="s">
        <v>1780</v>
      </c>
      <c r="H311" s="19" t="s">
        <v>28</v>
      </c>
      <c r="I311" s="19" t="s">
        <v>29</v>
      </c>
      <c r="J311" s="23">
        <v>3211</v>
      </c>
      <c r="K311" s="20">
        <v>49</v>
      </c>
      <c r="L311" s="25">
        <f t="shared" si="10"/>
        <v>1573.39</v>
      </c>
      <c r="M311" s="25">
        <f t="shared" si="11"/>
        <v>1637.61</v>
      </c>
      <c r="N311" s="19" t="s">
        <v>2323</v>
      </c>
      <c r="O311" s="19" t="s">
        <v>31</v>
      </c>
      <c r="P311" s="20"/>
      <c r="Q311" s="19" t="s">
        <v>32</v>
      </c>
      <c r="R311" s="19" t="s">
        <v>33</v>
      </c>
      <c r="S311" s="19" t="s">
        <v>34</v>
      </c>
      <c r="T311" s="19" t="s">
        <v>1403</v>
      </c>
    </row>
    <row r="312" spans="1:20" x14ac:dyDescent="0.3">
      <c r="A312" s="19" t="s">
        <v>1768</v>
      </c>
      <c r="B312" s="20" t="s">
        <v>1769</v>
      </c>
      <c r="C312" s="19" t="s">
        <v>2324</v>
      </c>
      <c r="D312" s="19" t="s">
        <v>24</v>
      </c>
      <c r="E312" s="19" t="s">
        <v>25</v>
      </c>
      <c r="F312" s="19" t="s">
        <v>26</v>
      </c>
      <c r="G312" s="19" t="s">
        <v>1780</v>
      </c>
      <c r="H312" s="19" t="s">
        <v>28</v>
      </c>
      <c r="I312" s="19" t="s">
        <v>29</v>
      </c>
      <c r="J312" s="23">
        <v>414</v>
      </c>
      <c r="K312" s="20">
        <v>47</v>
      </c>
      <c r="L312" s="25">
        <f t="shared" si="10"/>
        <v>194.58</v>
      </c>
      <c r="M312" s="25">
        <f t="shared" si="11"/>
        <v>219.42</v>
      </c>
      <c r="N312" s="19" t="s">
        <v>2325</v>
      </c>
      <c r="O312" s="19" t="s">
        <v>31</v>
      </c>
      <c r="P312" s="20"/>
      <c r="Q312" s="19" t="s">
        <v>32</v>
      </c>
      <c r="R312" s="19" t="s">
        <v>33</v>
      </c>
      <c r="S312" s="19" t="s">
        <v>34</v>
      </c>
      <c r="T312" s="19" t="s">
        <v>571</v>
      </c>
    </row>
    <row r="313" spans="1:20" x14ac:dyDescent="0.3">
      <c r="A313" s="19" t="s">
        <v>1768</v>
      </c>
      <c r="B313" s="20" t="s">
        <v>1769</v>
      </c>
      <c r="C313" s="19" t="s">
        <v>2326</v>
      </c>
      <c r="D313" s="19" t="s">
        <v>24</v>
      </c>
      <c r="E313" s="19" t="s">
        <v>25</v>
      </c>
      <c r="F313" s="19" t="s">
        <v>26</v>
      </c>
      <c r="G313" s="19" t="s">
        <v>1780</v>
      </c>
      <c r="H313" s="19" t="s">
        <v>28</v>
      </c>
      <c r="I313" s="19" t="s">
        <v>42</v>
      </c>
      <c r="J313" s="23">
        <v>5108</v>
      </c>
      <c r="K313" s="20">
        <v>28</v>
      </c>
      <c r="L313" s="25">
        <f t="shared" si="10"/>
        <v>1430.24</v>
      </c>
      <c r="M313" s="25">
        <f t="shared" si="11"/>
        <v>3677.76</v>
      </c>
      <c r="N313" s="19" t="s">
        <v>2327</v>
      </c>
      <c r="O313" s="19" t="s">
        <v>31</v>
      </c>
      <c r="P313" s="20"/>
      <c r="Q313" s="19" t="s">
        <v>32</v>
      </c>
      <c r="R313" s="19" t="s">
        <v>33</v>
      </c>
      <c r="S313" s="19" t="s">
        <v>34</v>
      </c>
      <c r="T313" s="19" t="s">
        <v>1403</v>
      </c>
    </row>
    <row r="314" spans="1:20" x14ac:dyDescent="0.3">
      <c r="A314" s="19" t="s">
        <v>1768</v>
      </c>
      <c r="B314" s="20" t="s">
        <v>1769</v>
      </c>
      <c r="C314" s="19" t="s">
        <v>2328</v>
      </c>
      <c r="D314" s="19" t="s">
        <v>24</v>
      </c>
      <c r="E314" s="19" t="s">
        <v>25</v>
      </c>
      <c r="F314" s="19" t="s">
        <v>26</v>
      </c>
      <c r="G314" s="19" t="s">
        <v>1780</v>
      </c>
      <c r="H314" s="19" t="s">
        <v>28</v>
      </c>
      <c r="I314" s="19" t="s">
        <v>42</v>
      </c>
      <c r="J314" s="23">
        <v>17779</v>
      </c>
      <c r="K314" s="20">
        <v>36</v>
      </c>
      <c r="L314" s="25">
        <f t="shared" si="10"/>
        <v>6400.44</v>
      </c>
      <c r="M314" s="25">
        <f t="shared" si="11"/>
        <v>11378.56</v>
      </c>
      <c r="P314" s="20"/>
    </row>
    <row r="315" spans="1:20" x14ac:dyDescent="0.3">
      <c r="A315" s="19" t="s">
        <v>1768</v>
      </c>
      <c r="B315" s="20" t="s">
        <v>1769</v>
      </c>
      <c r="C315" s="19" t="s">
        <v>2329</v>
      </c>
      <c r="E315" s="19" t="s">
        <v>25</v>
      </c>
      <c r="F315" s="19" t="s">
        <v>278</v>
      </c>
      <c r="G315" s="19" t="s">
        <v>1780</v>
      </c>
      <c r="H315" s="19" t="s">
        <v>28</v>
      </c>
      <c r="I315" s="19" t="s">
        <v>29</v>
      </c>
      <c r="J315" s="23">
        <v>3084</v>
      </c>
      <c r="K315" s="20">
        <v>98</v>
      </c>
      <c r="L315" s="25">
        <f t="shared" si="10"/>
        <v>3022.32</v>
      </c>
      <c r="M315" s="25">
        <f t="shared" si="11"/>
        <v>61.68</v>
      </c>
      <c r="N315" s="19" t="s">
        <v>2330</v>
      </c>
      <c r="O315" s="19" t="s">
        <v>31</v>
      </c>
      <c r="P315" s="20"/>
      <c r="Q315" s="19" t="s">
        <v>32</v>
      </c>
      <c r="R315" s="19" t="s">
        <v>33</v>
      </c>
      <c r="S315" s="19" t="s">
        <v>34</v>
      </c>
      <c r="T315" s="19" t="s">
        <v>1403</v>
      </c>
    </row>
    <row r="316" spans="1:20" x14ac:dyDescent="0.3">
      <c r="A316" s="19" t="s">
        <v>1768</v>
      </c>
      <c r="B316" s="20" t="s">
        <v>1769</v>
      </c>
      <c r="C316" s="19" t="s">
        <v>2331</v>
      </c>
      <c r="E316" s="19" t="s">
        <v>25</v>
      </c>
      <c r="F316" s="19" t="s">
        <v>278</v>
      </c>
      <c r="G316" s="19" t="s">
        <v>1780</v>
      </c>
      <c r="H316" s="19" t="s">
        <v>28</v>
      </c>
      <c r="I316" s="19" t="s">
        <v>29</v>
      </c>
      <c r="J316" s="23">
        <v>2978</v>
      </c>
      <c r="K316" s="20">
        <v>99</v>
      </c>
      <c r="L316" s="25">
        <f t="shared" si="10"/>
        <v>2948.22</v>
      </c>
      <c r="M316" s="25">
        <f t="shared" si="11"/>
        <v>29.78</v>
      </c>
      <c r="N316" s="19" t="s">
        <v>2332</v>
      </c>
      <c r="O316" s="19" t="s">
        <v>31</v>
      </c>
      <c r="P316" s="20"/>
      <c r="Q316" s="19" t="s">
        <v>32</v>
      </c>
      <c r="R316" s="19" t="s">
        <v>33</v>
      </c>
      <c r="S316" s="19" t="s">
        <v>34</v>
      </c>
      <c r="T316" s="19" t="s">
        <v>1403</v>
      </c>
    </row>
    <row r="317" spans="1:20" x14ac:dyDescent="0.3">
      <c r="A317" s="19" t="s">
        <v>1768</v>
      </c>
      <c r="B317" s="20" t="s">
        <v>1769</v>
      </c>
      <c r="C317" s="19" t="s">
        <v>2333</v>
      </c>
      <c r="D317" s="19" t="s">
        <v>24</v>
      </c>
      <c r="E317" s="19" t="s">
        <v>25</v>
      </c>
      <c r="F317" s="19" t="s">
        <v>26</v>
      </c>
      <c r="G317" s="19" t="s">
        <v>1827</v>
      </c>
      <c r="H317" s="19" t="s">
        <v>28</v>
      </c>
      <c r="I317" s="19" t="s">
        <v>29</v>
      </c>
      <c r="J317" s="23">
        <v>408</v>
      </c>
      <c r="K317" s="20">
        <v>47</v>
      </c>
      <c r="L317" s="25">
        <f t="shared" si="10"/>
        <v>191.76</v>
      </c>
      <c r="M317" s="25">
        <f t="shared" si="11"/>
        <v>216.24</v>
      </c>
      <c r="N317" s="19" t="s">
        <v>2334</v>
      </c>
      <c r="O317" s="19" t="s">
        <v>87</v>
      </c>
      <c r="P317" s="20"/>
      <c r="Q317" s="19" t="s">
        <v>32</v>
      </c>
      <c r="R317" s="19" t="s">
        <v>33</v>
      </c>
      <c r="S317" s="19" t="s">
        <v>34</v>
      </c>
      <c r="T317" s="19" t="s">
        <v>571</v>
      </c>
    </row>
    <row r="318" spans="1:20" x14ac:dyDescent="0.3">
      <c r="A318" s="19" t="s">
        <v>1768</v>
      </c>
      <c r="B318" s="20" t="s">
        <v>1769</v>
      </c>
      <c r="C318" s="19" t="s">
        <v>2335</v>
      </c>
      <c r="D318" s="19" t="s">
        <v>24</v>
      </c>
      <c r="E318" s="19" t="s">
        <v>25</v>
      </c>
      <c r="F318" s="19" t="s">
        <v>26</v>
      </c>
      <c r="G318" s="19" t="s">
        <v>1827</v>
      </c>
      <c r="H318" s="19" t="s">
        <v>28</v>
      </c>
      <c r="I318" s="19" t="s">
        <v>29</v>
      </c>
      <c r="J318" s="23">
        <v>477</v>
      </c>
      <c r="K318" s="20">
        <v>46</v>
      </c>
      <c r="L318" s="25">
        <f t="shared" si="10"/>
        <v>219.42</v>
      </c>
      <c r="M318" s="25">
        <f t="shared" si="11"/>
        <v>257.58</v>
      </c>
      <c r="P318" s="20"/>
    </row>
    <row r="319" spans="1:20" x14ac:dyDescent="0.3">
      <c r="A319" s="19" t="s">
        <v>1768</v>
      </c>
      <c r="B319" s="20" t="s">
        <v>1769</v>
      </c>
      <c r="C319" s="19" t="s">
        <v>2336</v>
      </c>
      <c r="D319" s="19" t="s">
        <v>24</v>
      </c>
      <c r="E319" s="19" t="s">
        <v>25</v>
      </c>
      <c r="F319" s="19" t="s">
        <v>26</v>
      </c>
      <c r="G319" s="19" t="s">
        <v>1827</v>
      </c>
      <c r="H319" s="19" t="s">
        <v>28</v>
      </c>
      <c r="I319" s="19" t="s">
        <v>29</v>
      </c>
      <c r="J319" s="23">
        <v>5114</v>
      </c>
      <c r="K319" s="20">
        <v>51</v>
      </c>
      <c r="L319" s="25">
        <f t="shared" si="10"/>
        <v>2608.14</v>
      </c>
      <c r="M319" s="25">
        <f t="shared" si="11"/>
        <v>2505.86</v>
      </c>
      <c r="P319" s="20"/>
    </row>
    <row r="320" spans="1:20" x14ac:dyDescent="0.3">
      <c r="A320" s="19" t="s">
        <v>1768</v>
      </c>
      <c r="B320" s="20" t="s">
        <v>1769</v>
      </c>
      <c r="C320" s="19" t="s">
        <v>2337</v>
      </c>
      <c r="D320" s="19" t="s">
        <v>24</v>
      </c>
      <c r="E320" s="19" t="s">
        <v>25</v>
      </c>
      <c r="F320" s="19" t="s">
        <v>26</v>
      </c>
      <c r="G320" s="19" t="s">
        <v>1827</v>
      </c>
      <c r="H320" s="19" t="s">
        <v>28</v>
      </c>
      <c r="I320" s="19" t="s">
        <v>29</v>
      </c>
      <c r="J320" s="23">
        <v>1832</v>
      </c>
      <c r="K320" s="20">
        <v>47</v>
      </c>
      <c r="L320" s="25">
        <f t="shared" si="10"/>
        <v>861.04</v>
      </c>
      <c r="M320" s="25">
        <f t="shared" si="11"/>
        <v>970.96</v>
      </c>
      <c r="P320" s="20"/>
    </row>
    <row r="321" spans="1:20" x14ac:dyDescent="0.3">
      <c r="A321" s="19" t="s">
        <v>1768</v>
      </c>
      <c r="B321" s="20" t="s">
        <v>1769</v>
      </c>
      <c r="C321" s="19" t="s">
        <v>2338</v>
      </c>
      <c r="D321" s="19" t="s">
        <v>24</v>
      </c>
      <c r="E321" s="19" t="s">
        <v>25</v>
      </c>
      <c r="F321" s="19" t="s">
        <v>26</v>
      </c>
      <c r="G321" s="19" t="s">
        <v>1827</v>
      </c>
      <c r="H321" s="19" t="s">
        <v>28</v>
      </c>
      <c r="I321" s="19" t="s">
        <v>29</v>
      </c>
      <c r="J321" s="23">
        <v>2826</v>
      </c>
      <c r="K321" s="20">
        <v>49</v>
      </c>
      <c r="L321" s="25">
        <f t="shared" si="10"/>
        <v>1384.74</v>
      </c>
      <c r="M321" s="25">
        <f t="shared" si="11"/>
        <v>1441.26</v>
      </c>
      <c r="N321" s="19" t="s">
        <v>2339</v>
      </c>
      <c r="O321" s="19" t="s">
        <v>31</v>
      </c>
      <c r="P321" s="20"/>
      <c r="Q321" s="19" t="s">
        <v>32</v>
      </c>
      <c r="R321" s="19" t="s">
        <v>33</v>
      </c>
      <c r="S321" s="19" t="s">
        <v>34</v>
      </c>
      <c r="T321" s="19" t="s">
        <v>1791</v>
      </c>
    </row>
    <row r="322" spans="1:20" x14ac:dyDescent="0.3">
      <c r="A322" s="19" t="s">
        <v>1768</v>
      </c>
      <c r="B322" s="20" t="s">
        <v>1769</v>
      </c>
      <c r="C322" s="19" t="s">
        <v>2340</v>
      </c>
      <c r="D322" s="19" t="s">
        <v>24</v>
      </c>
      <c r="E322" s="19" t="s">
        <v>25</v>
      </c>
      <c r="F322" s="19" t="s">
        <v>26</v>
      </c>
      <c r="G322" s="19" t="s">
        <v>1827</v>
      </c>
      <c r="H322" s="19" t="s">
        <v>28</v>
      </c>
      <c r="I322" s="19" t="s">
        <v>29</v>
      </c>
      <c r="J322" s="23">
        <v>5242</v>
      </c>
      <c r="K322" s="20">
        <v>51</v>
      </c>
      <c r="L322" s="25">
        <f t="shared" si="10"/>
        <v>2673.42</v>
      </c>
      <c r="M322" s="25">
        <f t="shared" si="11"/>
        <v>2568.58</v>
      </c>
      <c r="N322" s="19" t="s">
        <v>2341</v>
      </c>
      <c r="O322" s="19" t="s">
        <v>31</v>
      </c>
      <c r="P322" s="20"/>
      <c r="Q322" s="19" t="s">
        <v>32</v>
      </c>
      <c r="R322" s="19" t="s">
        <v>33</v>
      </c>
      <c r="S322" s="19" t="s">
        <v>34</v>
      </c>
      <c r="T322" s="19" t="s">
        <v>1791</v>
      </c>
    </row>
    <row r="323" spans="1:20" x14ac:dyDescent="0.3">
      <c r="A323" s="19" t="s">
        <v>1768</v>
      </c>
      <c r="B323" s="20" t="s">
        <v>1769</v>
      </c>
      <c r="C323" s="19" t="s">
        <v>2342</v>
      </c>
      <c r="D323" s="19" t="s">
        <v>24</v>
      </c>
      <c r="E323" s="19" t="s">
        <v>25</v>
      </c>
      <c r="F323" s="19" t="s">
        <v>26</v>
      </c>
      <c r="G323" s="19" t="s">
        <v>1827</v>
      </c>
      <c r="H323" s="19" t="s">
        <v>28</v>
      </c>
      <c r="I323" s="19" t="s">
        <v>29</v>
      </c>
      <c r="J323" s="23">
        <v>3218</v>
      </c>
      <c r="K323" s="20">
        <v>48</v>
      </c>
      <c r="L323" s="25">
        <f t="shared" si="10"/>
        <v>1544.64</v>
      </c>
      <c r="M323" s="25">
        <f t="shared" si="11"/>
        <v>1673.36</v>
      </c>
      <c r="N323" s="19" t="s">
        <v>2343</v>
      </c>
      <c r="O323" s="19" t="s">
        <v>31</v>
      </c>
      <c r="P323" s="20"/>
      <c r="Q323" s="19" t="s">
        <v>32</v>
      </c>
      <c r="R323" s="19" t="s">
        <v>33</v>
      </c>
      <c r="S323" s="19" t="s">
        <v>34</v>
      </c>
      <c r="T323" s="19" t="s">
        <v>1791</v>
      </c>
    </row>
    <row r="324" spans="1:20" x14ac:dyDescent="0.3">
      <c r="A324" s="19" t="s">
        <v>1768</v>
      </c>
      <c r="B324" s="20" t="s">
        <v>1769</v>
      </c>
      <c r="C324" s="19" t="s">
        <v>2344</v>
      </c>
      <c r="D324" s="19" t="s">
        <v>24</v>
      </c>
      <c r="E324" s="19" t="s">
        <v>25</v>
      </c>
      <c r="F324" s="19" t="s">
        <v>26</v>
      </c>
      <c r="G324" s="19" t="s">
        <v>1827</v>
      </c>
      <c r="H324" s="19" t="s">
        <v>28</v>
      </c>
      <c r="I324" s="19" t="s">
        <v>29</v>
      </c>
      <c r="J324" s="23">
        <v>1243</v>
      </c>
      <c r="K324" s="20">
        <v>46</v>
      </c>
      <c r="L324" s="25">
        <f t="shared" si="10"/>
        <v>571.78</v>
      </c>
      <c r="M324" s="25">
        <f t="shared" si="11"/>
        <v>671.22</v>
      </c>
      <c r="N324" s="19" t="s">
        <v>2345</v>
      </c>
      <c r="O324" s="19" t="s">
        <v>31</v>
      </c>
      <c r="P324" s="20"/>
      <c r="Q324" s="19" t="s">
        <v>32</v>
      </c>
      <c r="R324" s="19" t="s">
        <v>33</v>
      </c>
      <c r="S324" s="19" t="s">
        <v>34</v>
      </c>
      <c r="T324" s="19" t="s">
        <v>1296</v>
      </c>
    </row>
    <row r="325" spans="1:20" x14ac:dyDescent="0.3">
      <c r="A325" s="19" t="s">
        <v>1768</v>
      </c>
      <c r="B325" s="20" t="s">
        <v>1769</v>
      </c>
      <c r="C325" s="19" t="s">
        <v>2346</v>
      </c>
      <c r="D325" s="19" t="s">
        <v>24</v>
      </c>
      <c r="E325" s="19" t="s">
        <v>25</v>
      </c>
      <c r="F325" s="19" t="s">
        <v>26</v>
      </c>
      <c r="G325" s="19" t="s">
        <v>1827</v>
      </c>
      <c r="H325" s="19" t="s">
        <v>28</v>
      </c>
      <c r="I325" s="19" t="s">
        <v>42</v>
      </c>
      <c r="J325" s="23">
        <v>1864</v>
      </c>
      <c r="K325" s="20">
        <v>49</v>
      </c>
      <c r="L325" s="25">
        <f t="shared" si="10"/>
        <v>913.36</v>
      </c>
      <c r="M325" s="25">
        <f t="shared" si="11"/>
        <v>950.64</v>
      </c>
      <c r="N325" s="19" t="s">
        <v>2347</v>
      </c>
      <c r="O325" s="19" t="s">
        <v>31</v>
      </c>
      <c r="P325" s="20"/>
      <c r="Q325" s="19" t="s">
        <v>32</v>
      </c>
      <c r="R325" s="19" t="s">
        <v>33</v>
      </c>
      <c r="S325" s="19" t="s">
        <v>34</v>
      </c>
      <c r="T325" s="19" t="s">
        <v>1296</v>
      </c>
    </row>
    <row r="326" spans="1:20" x14ac:dyDescent="0.3">
      <c r="A326" s="19" t="s">
        <v>1768</v>
      </c>
      <c r="B326" s="20" t="s">
        <v>1769</v>
      </c>
      <c r="C326" s="19" t="s">
        <v>2348</v>
      </c>
      <c r="D326" s="19" t="s">
        <v>24</v>
      </c>
      <c r="E326" s="19" t="s">
        <v>25</v>
      </c>
      <c r="F326" s="19" t="s">
        <v>26</v>
      </c>
      <c r="G326" s="19" t="s">
        <v>1827</v>
      </c>
      <c r="H326" s="19" t="s">
        <v>28</v>
      </c>
      <c r="I326" s="19" t="s">
        <v>42</v>
      </c>
      <c r="J326" s="23">
        <v>1717</v>
      </c>
      <c r="K326" s="20">
        <v>31</v>
      </c>
      <c r="L326" s="25">
        <f t="shared" si="10"/>
        <v>532.27</v>
      </c>
      <c r="M326" s="25">
        <f t="shared" si="11"/>
        <v>1184.73</v>
      </c>
      <c r="P326" s="20"/>
    </row>
    <row r="327" spans="1:20" x14ac:dyDescent="0.3">
      <c r="A327" s="19" t="s">
        <v>1768</v>
      </c>
      <c r="B327" s="20" t="s">
        <v>1769</v>
      </c>
      <c r="C327" s="19" t="s">
        <v>2349</v>
      </c>
      <c r="D327" s="19" t="s">
        <v>24</v>
      </c>
      <c r="E327" s="19" t="s">
        <v>25</v>
      </c>
      <c r="F327" s="19" t="s">
        <v>26</v>
      </c>
      <c r="G327" s="19" t="s">
        <v>1827</v>
      </c>
      <c r="H327" s="19" t="s">
        <v>28</v>
      </c>
      <c r="I327" s="19" t="s">
        <v>42</v>
      </c>
      <c r="J327" s="23">
        <v>1192</v>
      </c>
      <c r="K327" s="20">
        <v>38</v>
      </c>
      <c r="L327" s="25">
        <f t="shared" si="10"/>
        <v>452.96</v>
      </c>
      <c r="M327" s="25">
        <f t="shared" si="11"/>
        <v>739.04</v>
      </c>
      <c r="P327" s="20"/>
    </row>
    <row r="328" spans="1:20" x14ac:dyDescent="0.3">
      <c r="A328" s="19" t="s">
        <v>1768</v>
      </c>
      <c r="B328" s="20" t="s">
        <v>1769</v>
      </c>
      <c r="C328" s="19" t="s">
        <v>2350</v>
      </c>
      <c r="D328" s="19" t="s">
        <v>24</v>
      </c>
      <c r="E328" s="19" t="s">
        <v>25</v>
      </c>
      <c r="F328" s="19" t="s">
        <v>26</v>
      </c>
      <c r="G328" s="19" t="s">
        <v>1827</v>
      </c>
      <c r="H328" s="19" t="s">
        <v>28</v>
      </c>
      <c r="I328" s="19" t="s">
        <v>42</v>
      </c>
      <c r="J328" s="23">
        <v>1570</v>
      </c>
      <c r="K328" s="20">
        <v>25</v>
      </c>
      <c r="L328" s="25">
        <f t="shared" si="10"/>
        <v>392.5</v>
      </c>
      <c r="M328" s="25">
        <f t="shared" si="11"/>
        <v>1177.5</v>
      </c>
      <c r="N328" s="19" t="s">
        <v>2351</v>
      </c>
      <c r="O328" s="19" t="s">
        <v>31</v>
      </c>
      <c r="P328" s="20"/>
      <c r="Q328" s="19" t="s">
        <v>32</v>
      </c>
      <c r="R328" s="19" t="s">
        <v>33</v>
      </c>
      <c r="S328" s="19" t="s">
        <v>34</v>
      </c>
      <c r="T328" s="19" t="s">
        <v>1811</v>
      </c>
    </row>
    <row r="329" spans="1:20" x14ac:dyDescent="0.3">
      <c r="A329" s="19" t="s">
        <v>1768</v>
      </c>
      <c r="B329" s="20" t="s">
        <v>1769</v>
      </c>
      <c r="C329" s="19" t="s">
        <v>2352</v>
      </c>
      <c r="D329" s="19" t="s">
        <v>24</v>
      </c>
      <c r="E329" s="19" t="s">
        <v>25</v>
      </c>
      <c r="F329" s="19" t="s">
        <v>26</v>
      </c>
      <c r="G329" s="19" t="s">
        <v>1827</v>
      </c>
      <c r="H329" s="19" t="s">
        <v>28</v>
      </c>
      <c r="I329" s="19" t="s">
        <v>29</v>
      </c>
      <c r="J329" s="23">
        <v>2542</v>
      </c>
      <c r="K329" s="20">
        <v>28</v>
      </c>
      <c r="L329" s="25">
        <f t="shared" si="10"/>
        <v>711.76</v>
      </c>
      <c r="M329" s="25">
        <f t="shared" si="11"/>
        <v>1830.24</v>
      </c>
      <c r="N329" s="19" t="s">
        <v>2353</v>
      </c>
      <c r="O329" s="19" t="s">
        <v>31</v>
      </c>
      <c r="P329" s="20"/>
      <c r="Q329" s="19" t="s">
        <v>32</v>
      </c>
      <c r="R329" s="19" t="s">
        <v>33</v>
      </c>
      <c r="S329" s="19" t="s">
        <v>34</v>
      </c>
      <c r="T329" s="19" t="s">
        <v>1403</v>
      </c>
    </row>
    <row r="330" spans="1:20" x14ac:dyDescent="0.3">
      <c r="A330" s="19" t="s">
        <v>1768</v>
      </c>
      <c r="B330" s="20" t="s">
        <v>1769</v>
      </c>
      <c r="C330" s="19" t="s">
        <v>2354</v>
      </c>
      <c r="D330" s="19" t="s">
        <v>24</v>
      </c>
      <c r="E330" s="19" t="s">
        <v>25</v>
      </c>
      <c r="F330" s="19" t="s">
        <v>26</v>
      </c>
      <c r="G330" s="19" t="s">
        <v>1827</v>
      </c>
      <c r="H330" s="19" t="s">
        <v>28</v>
      </c>
      <c r="I330" s="19" t="s">
        <v>29</v>
      </c>
      <c r="J330" s="23">
        <v>11184</v>
      </c>
      <c r="K330" s="20">
        <v>27</v>
      </c>
      <c r="L330" s="25">
        <f t="shared" si="10"/>
        <v>3019.68</v>
      </c>
      <c r="M330" s="25">
        <f t="shared" si="11"/>
        <v>8164.32</v>
      </c>
      <c r="N330" s="19" t="s">
        <v>2355</v>
      </c>
      <c r="O330" s="19" t="s">
        <v>31</v>
      </c>
      <c r="P330" s="20"/>
      <c r="Q330" s="19" t="s">
        <v>32</v>
      </c>
      <c r="R330" s="19" t="s">
        <v>33</v>
      </c>
      <c r="S330" s="19" t="s">
        <v>34</v>
      </c>
      <c r="T330" s="19" t="s">
        <v>1403</v>
      </c>
    </row>
    <row r="331" spans="1:20" x14ac:dyDescent="0.3">
      <c r="A331" s="19" t="s">
        <v>1768</v>
      </c>
      <c r="B331" s="20" t="s">
        <v>1769</v>
      </c>
      <c r="C331" s="19" t="s">
        <v>2356</v>
      </c>
      <c r="D331" s="19" t="s">
        <v>24</v>
      </c>
      <c r="E331" s="19" t="s">
        <v>25</v>
      </c>
      <c r="F331" s="19" t="s">
        <v>26</v>
      </c>
      <c r="G331" s="19" t="s">
        <v>1827</v>
      </c>
      <c r="H331" s="19" t="s">
        <v>28</v>
      </c>
      <c r="I331" s="19" t="s">
        <v>29</v>
      </c>
      <c r="J331" s="23">
        <v>570</v>
      </c>
      <c r="K331" s="20">
        <v>43</v>
      </c>
      <c r="L331" s="25">
        <f t="shared" si="10"/>
        <v>245.1</v>
      </c>
      <c r="M331" s="25">
        <f t="shared" si="11"/>
        <v>324.89999999999998</v>
      </c>
      <c r="N331" s="19" t="s">
        <v>2357</v>
      </c>
      <c r="O331" s="19" t="s">
        <v>31</v>
      </c>
      <c r="P331" s="20"/>
      <c r="Q331" s="19" t="s">
        <v>32</v>
      </c>
      <c r="R331" s="19" t="s">
        <v>33</v>
      </c>
      <c r="S331" s="19" t="s">
        <v>34</v>
      </c>
      <c r="T331" s="19" t="s">
        <v>1811</v>
      </c>
    </row>
    <row r="332" spans="1:20" x14ac:dyDescent="0.3">
      <c r="A332" s="19" t="s">
        <v>1768</v>
      </c>
      <c r="B332" s="20" t="s">
        <v>1769</v>
      </c>
      <c r="C332" s="19" t="s">
        <v>2358</v>
      </c>
      <c r="D332" s="19" t="s">
        <v>24</v>
      </c>
      <c r="E332" s="19" t="s">
        <v>25</v>
      </c>
      <c r="F332" s="19" t="s">
        <v>26</v>
      </c>
      <c r="G332" s="19" t="s">
        <v>1827</v>
      </c>
      <c r="H332" s="19" t="s">
        <v>28</v>
      </c>
      <c r="I332" s="19" t="s">
        <v>29</v>
      </c>
      <c r="J332" s="23">
        <v>4011</v>
      </c>
      <c r="K332" s="20">
        <v>56</v>
      </c>
      <c r="L332" s="25">
        <f t="shared" si="10"/>
        <v>2246.16</v>
      </c>
      <c r="M332" s="25">
        <f t="shared" si="11"/>
        <v>1764.84</v>
      </c>
      <c r="N332" s="19" t="s">
        <v>2359</v>
      </c>
      <c r="O332" s="19" t="s">
        <v>31</v>
      </c>
      <c r="P332" s="20"/>
      <c r="Q332" s="19" t="s">
        <v>32</v>
      </c>
      <c r="R332" s="19" t="s">
        <v>33</v>
      </c>
      <c r="S332" s="19" t="s">
        <v>34</v>
      </c>
      <c r="T332" s="19" t="s">
        <v>1296</v>
      </c>
    </row>
    <row r="333" spans="1:20" x14ac:dyDescent="0.3">
      <c r="A333" s="19" t="s">
        <v>1768</v>
      </c>
      <c r="B333" s="20" t="s">
        <v>1769</v>
      </c>
      <c r="C333" s="19" t="s">
        <v>2360</v>
      </c>
      <c r="D333" s="19" t="s">
        <v>24</v>
      </c>
      <c r="E333" s="19" t="s">
        <v>25</v>
      </c>
      <c r="F333" s="19" t="s">
        <v>26</v>
      </c>
      <c r="G333" s="19" t="s">
        <v>1827</v>
      </c>
      <c r="H333" s="19" t="s">
        <v>28</v>
      </c>
      <c r="I333" s="19" t="s">
        <v>29</v>
      </c>
      <c r="J333" s="23">
        <v>2594</v>
      </c>
      <c r="K333" s="20">
        <v>53</v>
      </c>
      <c r="L333" s="25">
        <f t="shared" si="10"/>
        <v>1374.82</v>
      </c>
      <c r="M333" s="25">
        <f t="shared" si="11"/>
        <v>1219.18</v>
      </c>
      <c r="N333" s="19" t="s">
        <v>2361</v>
      </c>
      <c r="O333" s="19" t="s">
        <v>31</v>
      </c>
      <c r="P333" s="20"/>
      <c r="Q333" s="19" t="s">
        <v>32</v>
      </c>
      <c r="R333" s="19" t="s">
        <v>33</v>
      </c>
      <c r="S333" s="19" t="s">
        <v>34</v>
      </c>
      <c r="T333" s="19" t="s">
        <v>1296</v>
      </c>
    </row>
    <row r="334" spans="1:20" x14ac:dyDescent="0.3">
      <c r="A334" s="19" t="s">
        <v>1768</v>
      </c>
      <c r="B334" s="20" t="s">
        <v>1769</v>
      </c>
      <c r="C334" s="19" t="s">
        <v>2362</v>
      </c>
      <c r="D334" s="19" t="s">
        <v>24</v>
      </c>
      <c r="E334" s="19" t="s">
        <v>25</v>
      </c>
      <c r="F334" s="19" t="s">
        <v>26</v>
      </c>
      <c r="G334" s="19" t="s">
        <v>1827</v>
      </c>
      <c r="H334" s="19" t="s">
        <v>28</v>
      </c>
      <c r="I334" s="19" t="s">
        <v>29</v>
      </c>
      <c r="J334" s="23">
        <v>5835</v>
      </c>
      <c r="K334" s="20">
        <v>30</v>
      </c>
      <c r="L334" s="25">
        <f t="shared" si="10"/>
        <v>1750.5</v>
      </c>
      <c r="M334" s="25">
        <f t="shared" si="11"/>
        <v>4084.5</v>
      </c>
      <c r="P334" s="20"/>
    </row>
    <row r="335" spans="1:20" x14ac:dyDescent="0.3">
      <c r="A335" s="19" t="s">
        <v>1768</v>
      </c>
      <c r="B335" s="20" t="s">
        <v>1769</v>
      </c>
      <c r="C335" s="19" t="s">
        <v>2363</v>
      </c>
      <c r="E335" s="19" t="s">
        <v>25</v>
      </c>
      <c r="F335" s="19" t="s">
        <v>26</v>
      </c>
      <c r="G335" s="19" t="s">
        <v>1827</v>
      </c>
      <c r="H335" s="19" t="s">
        <v>141</v>
      </c>
      <c r="J335" s="23">
        <v>25010</v>
      </c>
      <c r="K335" s="20">
        <v>46</v>
      </c>
      <c r="L335" s="25">
        <f t="shared" si="10"/>
        <v>11504.6</v>
      </c>
      <c r="M335" s="25">
        <f t="shared" si="11"/>
        <v>13505.4</v>
      </c>
      <c r="N335" s="19" t="s">
        <v>2364</v>
      </c>
      <c r="O335" s="19" t="s">
        <v>31</v>
      </c>
      <c r="P335" s="20"/>
      <c r="Q335" s="19" t="s">
        <v>122</v>
      </c>
      <c r="T335" s="19" t="s">
        <v>1916</v>
      </c>
    </row>
    <row r="336" spans="1:20" x14ac:dyDescent="0.3">
      <c r="A336" s="19" t="s">
        <v>1768</v>
      </c>
      <c r="B336" s="20" t="s">
        <v>1769</v>
      </c>
      <c r="C336" s="19" t="s">
        <v>2365</v>
      </c>
      <c r="D336" s="19" t="s">
        <v>24</v>
      </c>
      <c r="E336" s="19" t="s">
        <v>25</v>
      </c>
      <c r="F336" s="19" t="s">
        <v>26</v>
      </c>
      <c r="G336" s="19" t="s">
        <v>1827</v>
      </c>
      <c r="H336" s="19" t="s">
        <v>28</v>
      </c>
      <c r="I336" s="19" t="s">
        <v>29</v>
      </c>
      <c r="J336" s="23">
        <v>350</v>
      </c>
      <c r="K336" s="20">
        <v>41</v>
      </c>
      <c r="L336" s="25">
        <f t="shared" si="10"/>
        <v>143.5</v>
      </c>
      <c r="M336" s="25">
        <f t="shared" si="11"/>
        <v>206.5</v>
      </c>
      <c r="N336" s="19" t="s">
        <v>2366</v>
      </c>
      <c r="O336" s="19" t="s">
        <v>31</v>
      </c>
      <c r="P336" s="20"/>
      <c r="Q336" s="19" t="s">
        <v>32</v>
      </c>
      <c r="R336" s="19" t="s">
        <v>33</v>
      </c>
      <c r="S336" s="19" t="s">
        <v>34</v>
      </c>
      <c r="T336" s="19" t="s">
        <v>1811</v>
      </c>
    </row>
    <row r="337" spans="1:20" x14ac:dyDescent="0.3">
      <c r="A337" s="19" t="s">
        <v>1768</v>
      </c>
      <c r="B337" s="20" t="s">
        <v>1769</v>
      </c>
      <c r="C337" s="19" t="s">
        <v>2367</v>
      </c>
      <c r="E337" s="19" t="s">
        <v>25</v>
      </c>
      <c r="F337" s="19" t="s">
        <v>278</v>
      </c>
      <c r="G337" s="19" t="s">
        <v>1827</v>
      </c>
      <c r="H337" s="19" t="s">
        <v>28</v>
      </c>
      <c r="I337" s="19" t="s">
        <v>29</v>
      </c>
      <c r="J337" s="23">
        <v>3827</v>
      </c>
      <c r="K337" s="20">
        <v>52</v>
      </c>
      <c r="L337" s="25">
        <f t="shared" si="10"/>
        <v>1990.04</v>
      </c>
      <c r="M337" s="25">
        <f t="shared" si="11"/>
        <v>1836.96</v>
      </c>
      <c r="O337" s="19" t="s">
        <v>31</v>
      </c>
      <c r="P337" s="20"/>
      <c r="Q337" s="19" t="s">
        <v>32</v>
      </c>
      <c r="R337" s="19" t="s">
        <v>33</v>
      </c>
      <c r="S337" s="19" t="s">
        <v>34</v>
      </c>
      <c r="T337" s="19" t="s">
        <v>1791</v>
      </c>
    </row>
    <row r="338" spans="1:20" x14ac:dyDescent="0.3">
      <c r="A338" s="19" t="s">
        <v>1768</v>
      </c>
      <c r="B338" s="20" t="s">
        <v>1769</v>
      </c>
      <c r="C338" s="19" t="s">
        <v>2368</v>
      </c>
      <c r="D338" s="19" t="s">
        <v>24</v>
      </c>
      <c r="E338" s="19" t="s">
        <v>25</v>
      </c>
      <c r="F338" s="19" t="s">
        <v>26</v>
      </c>
      <c r="G338" s="19" t="s">
        <v>1827</v>
      </c>
      <c r="H338" s="19" t="s">
        <v>28</v>
      </c>
      <c r="I338" s="19" t="s">
        <v>42</v>
      </c>
      <c r="J338" s="23">
        <v>10759</v>
      </c>
      <c r="K338" s="20">
        <v>45</v>
      </c>
      <c r="L338" s="25">
        <f t="shared" si="10"/>
        <v>4841.55</v>
      </c>
      <c r="M338" s="25">
        <f t="shared" si="11"/>
        <v>5917.45</v>
      </c>
      <c r="N338" s="19" t="s">
        <v>2369</v>
      </c>
      <c r="O338" s="19" t="s">
        <v>87</v>
      </c>
      <c r="P338" s="20"/>
      <c r="Q338" s="19" t="s">
        <v>32</v>
      </c>
      <c r="R338" s="19" t="s">
        <v>33</v>
      </c>
      <c r="S338" s="19" t="s">
        <v>34</v>
      </c>
      <c r="T338" s="19" t="s">
        <v>1777</v>
      </c>
    </row>
    <row r="339" spans="1:20" x14ac:dyDescent="0.3">
      <c r="A339" s="19" t="s">
        <v>1768</v>
      </c>
      <c r="B339" s="20" t="s">
        <v>1769</v>
      </c>
      <c r="C339" s="19" t="s">
        <v>2370</v>
      </c>
      <c r="D339" s="19" t="s">
        <v>24</v>
      </c>
      <c r="E339" s="19" t="s">
        <v>25</v>
      </c>
      <c r="F339" s="19" t="s">
        <v>26</v>
      </c>
      <c r="G339" s="19" t="s">
        <v>1827</v>
      </c>
      <c r="H339" s="19" t="s">
        <v>28</v>
      </c>
      <c r="I339" s="19" t="s">
        <v>42</v>
      </c>
      <c r="J339" s="23">
        <v>22632</v>
      </c>
      <c r="K339" s="20">
        <v>46</v>
      </c>
      <c r="L339" s="25">
        <f t="shared" si="10"/>
        <v>10410.719999999999</v>
      </c>
      <c r="M339" s="25">
        <f t="shared" si="11"/>
        <v>12221.28</v>
      </c>
      <c r="N339" s="19" t="s">
        <v>2371</v>
      </c>
      <c r="O339" s="19" t="s">
        <v>31</v>
      </c>
      <c r="P339" s="20"/>
      <c r="Q339" s="19" t="s">
        <v>32</v>
      </c>
      <c r="R339" s="19" t="s">
        <v>33</v>
      </c>
      <c r="S339" s="19" t="s">
        <v>34</v>
      </c>
      <c r="T339" s="19" t="s">
        <v>571</v>
      </c>
    </row>
    <row r="340" spans="1:20" x14ac:dyDescent="0.3">
      <c r="A340" s="19" t="s">
        <v>1768</v>
      </c>
      <c r="B340" s="20" t="s">
        <v>1769</v>
      </c>
      <c r="C340" s="19" t="s">
        <v>2372</v>
      </c>
      <c r="D340" s="19" t="s">
        <v>24</v>
      </c>
      <c r="E340" s="19" t="s">
        <v>25</v>
      </c>
      <c r="F340" s="19" t="s">
        <v>26</v>
      </c>
      <c r="G340" s="19" t="s">
        <v>1827</v>
      </c>
      <c r="H340" s="19" t="s">
        <v>28</v>
      </c>
      <c r="I340" s="19" t="s">
        <v>29</v>
      </c>
      <c r="J340" s="23">
        <v>11134</v>
      </c>
      <c r="K340" s="20">
        <v>50</v>
      </c>
      <c r="L340" s="25">
        <f t="shared" si="10"/>
        <v>5567</v>
      </c>
      <c r="M340" s="25">
        <f t="shared" si="11"/>
        <v>5567</v>
      </c>
      <c r="N340" s="19" t="s">
        <v>2373</v>
      </c>
      <c r="O340" s="19" t="s">
        <v>31</v>
      </c>
      <c r="P340" s="20"/>
      <c r="Q340" s="19" t="s">
        <v>32</v>
      </c>
      <c r="R340" s="19" t="s">
        <v>33</v>
      </c>
      <c r="S340" s="19" t="s">
        <v>34</v>
      </c>
      <c r="T340" s="19" t="s">
        <v>1791</v>
      </c>
    </row>
    <row r="341" spans="1:20" x14ac:dyDescent="0.3">
      <c r="A341" s="19" t="s">
        <v>1768</v>
      </c>
      <c r="B341" s="20" t="s">
        <v>1769</v>
      </c>
      <c r="C341" s="19" t="s">
        <v>2374</v>
      </c>
      <c r="D341" s="19" t="s">
        <v>24</v>
      </c>
      <c r="E341" s="19" t="s">
        <v>25</v>
      </c>
      <c r="F341" s="19" t="s">
        <v>26</v>
      </c>
      <c r="G341" s="19" t="s">
        <v>1827</v>
      </c>
      <c r="H341" s="19" t="s">
        <v>28</v>
      </c>
      <c r="I341" s="19" t="s">
        <v>29</v>
      </c>
      <c r="J341" s="23">
        <v>1791</v>
      </c>
      <c r="K341" s="20">
        <v>48</v>
      </c>
      <c r="L341" s="25">
        <f t="shared" si="10"/>
        <v>859.68</v>
      </c>
      <c r="M341" s="25">
        <f t="shared" si="11"/>
        <v>931.32</v>
      </c>
      <c r="P341" s="20"/>
    </row>
    <row r="342" spans="1:20" x14ac:dyDescent="0.3">
      <c r="A342" s="19" t="s">
        <v>1768</v>
      </c>
      <c r="B342" s="20" t="s">
        <v>1769</v>
      </c>
      <c r="C342" s="19" t="s">
        <v>2375</v>
      </c>
      <c r="D342" s="19" t="s">
        <v>24</v>
      </c>
      <c r="E342" s="19" t="s">
        <v>25</v>
      </c>
      <c r="F342" s="19" t="s">
        <v>26</v>
      </c>
      <c r="G342" s="19" t="s">
        <v>1827</v>
      </c>
      <c r="H342" s="19" t="s">
        <v>28</v>
      </c>
      <c r="I342" s="19" t="s">
        <v>29</v>
      </c>
      <c r="J342" s="23">
        <v>1547</v>
      </c>
      <c r="K342" s="20">
        <v>45</v>
      </c>
      <c r="L342" s="25">
        <f t="shared" si="10"/>
        <v>696.15</v>
      </c>
      <c r="M342" s="25">
        <f t="shared" si="11"/>
        <v>850.85</v>
      </c>
      <c r="P342" s="20"/>
    </row>
    <row r="343" spans="1:20" x14ac:dyDescent="0.3">
      <c r="A343" s="19" t="s">
        <v>1768</v>
      </c>
      <c r="B343" s="20" t="s">
        <v>1769</v>
      </c>
      <c r="C343" s="19" t="s">
        <v>2376</v>
      </c>
      <c r="E343" s="19" t="s">
        <v>25</v>
      </c>
      <c r="F343" s="19" t="s">
        <v>26</v>
      </c>
      <c r="G343" s="19" t="s">
        <v>570</v>
      </c>
      <c r="H343" s="19" t="s">
        <v>121</v>
      </c>
      <c r="I343" s="19" t="s">
        <v>134</v>
      </c>
      <c r="J343" s="23">
        <v>1249280</v>
      </c>
      <c r="K343" s="20">
        <v>24</v>
      </c>
      <c r="L343" s="25">
        <f t="shared" si="10"/>
        <v>299827.20000000001</v>
      </c>
      <c r="M343" s="25">
        <f t="shared" si="11"/>
        <v>949452.80000000005</v>
      </c>
      <c r="N343" s="19" t="s">
        <v>562</v>
      </c>
      <c r="O343" s="19" t="s">
        <v>31</v>
      </c>
      <c r="P343" s="20"/>
      <c r="Q343" s="19" t="s">
        <v>32</v>
      </c>
      <c r="R343" s="19" t="s">
        <v>33</v>
      </c>
      <c r="S343" s="19" t="s">
        <v>34</v>
      </c>
      <c r="T343" s="19" t="s">
        <v>1403</v>
      </c>
    </row>
    <row r="344" spans="1:20" x14ac:dyDescent="0.3">
      <c r="A344" s="19" t="s">
        <v>1768</v>
      </c>
      <c r="B344" s="20" t="s">
        <v>1769</v>
      </c>
      <c r="C344" s="19" t="s">
        <v>2377</v>
      </c>
      <c r="D344" s="19" t="s">
        <v>24</v>
      </c>
      <c r="E344" s="19" t="s">
        <v>25</v>
      </c>
      <c r="F344" s="19" t="s">
        <v>26</v>
      </c>
      <c r="G344" s="19" t="s">
        <v>570</v>
      </c>
      <c r="H344" s="19" t="s">
        <v>28</v>
      </c>
      <c r="I344" s="19" t="s">
        <v>42</v>
      </c>
      <c r="J344" s="23">
        <v>13652</v>
      </c>
      <c r="K344" s="20">
        <v>46</v>
      </c>
      <c r="L344" s="25">
        <f t="shared" si="10"/>
        <v>6279.92</v>
      </c>
      <c r="M344" s="25">
        <f t="shared" si="11"/>
        <v>7372.08</v>
      </c>
      <c r="N344" s="19" t="s">
        <v>2378</v>
      </c>
      <c r="O344" s="19" t="s">
        <v>87</v>
      </c>
      <c r="P344" s="20"/>
      <c r="Q344" s="19" t="s">
        <v>32</v>
      </c>
      <c r="R344" s="19" t="s">
        <v>33</v>
      </c>
      <c r="S344" s="19" t="s">
        <v>34</v>
      </c>
      <c r="T344" s="19" t="s">
        <v>1777</v>
      </c>
    </row>
    <row r="345" spans="1:20" x14ac:dyDescent="0.3">
      <c r="A345" s="19" t="s">
        <v>1768</v>
      </c>
      <c r="B345" s="20" t="s">
        <v>1769</v>
      </c>
      <c r="C345" s="19" t="s">
        <v>2379</v>
      </c>
      <c r="D345" s="19" t="s">
        <v>50</v>
      </c>
      <c r="E345" s="19" t="s">
        <v>25</v>
      </c>
      <c r="F345" s="19" t="s">
        <v>26</v>
      </c>
      <c r="G345" s="19" t="s">
        <v>570</v>
      </c>
      <c r="H345" s="19" t="s">
        <v>28</v>
      </c>
      <c r="I345" s="19" t="s">
        <v>57</v>
      </c>
      <c r="J345" s="23">
        <v>3000</v>
      </c>
      <c r="K345" s="20">
        <v>100</v>
      </c>
      <c r="L345" s="25">
        <f t="shared" si="10"/>
        <v>3000</v>
      </c>
      <c r="M345" s="25">
        <f t="shared" si="11"/>
        <v>0</v>
      </c>
      <c r="N345" s="19" t="s">
        <v>2380</v>
      </c>
      <c r="O345" s="19" t="s">
        <v>31</v>
      </c>
      <c r="P345" s="20"/>
      <c r="Q345" s="19" t="s">
        <v>32</v>
      </c>
      <c r="R345" s="19" t="s">
        <v>33</v>
      </c>
      <c r="S345" s="19" t="s">
        <v>34</v>
      </c>
      <c r="T345" s="19" t="s">
        <v>1774</v>
      </c>
    </row>
    <row r="346" spans="1:20" x14ac:dyDescent="0.3">
      <c r="A346" s="19" t="s">
        <v>1768</v>
      </c>
      <c r="B346" s="20" t="s">
        <v>1769</v>
      </c>
      <c r="C346" s="19" t="s">
        <v>2381</v>
      </c>
      <c r="D346" s="19" t="s">
        <v>24</v>
      </c>
      <c r="E346" s="19" t="s">
        <v>25</v>
      </c>
      <c r="F346" s="19" t="s">
        <v>26</v>
      </c>
      <c r="G346" s="19" t="s">
        <v>570</v>
      </c>
      <c r="H346" s="19" t="s">
        <v>28</v>
      </c>
      <c r="I346" s="19" t="s">
        <v>29</v>
      </c>
      <c r="J346" s="23">
        <v>4326</v>
      </c>
      <c r="K346" s="20">
        <v>50</v>
      </c>
      <c r="L346" s="25">
        <f t="shared" si="10"/>
        <v>2163</v>
      </c>
      <c r="M346" s="25">
        <f t="shared" si="11"/>
        <v>2163</v>
      </c>
      <c r="N346" s="19" t="s">
        <v>2382</v>
      </c>
      <c r="O346" s="19" t="s">
        <v>31</v>
      </c>
      <c r="P346" s="20"/>
      <c r="Q346" s="19" t="s">
        <v>32</v>
      </c>
      <c r="R346" s="19" t="s">
        <v>33</v>
      </c>
      <c r="S346" s="19" t="s">
        <v>34</v>
      </c>
      <c r="T346" s="19" t="s">
        <v>1296</v>
      </c>
    </row>
    <row r="347" spans="1:20" x14ac:dyDescent="0.3">
      <c r="A347" s="19" t="s">
        <v>1768</v>
      </c>
      <c r="B347" s="20" t="s">
        <v>1769</v>
      </c>
      <c r="C347" s="19" t="s">
        <v>2383</v>
      </c>
      <c r="D347" s="19" t="s">
        <v>24</v>
      </c>
      <c r="E347" s="19" t="s">
        <v>25</v>
      </c>
      <c r="F347" s="19" t="s">
        <v>26</v>
      </c>
      <c r="G347" s="19" t="s">
        <v>570</v>
      </c>
      <c r="H347" s="19" t="s">
        <v>28</v>
      </c>
      <c r="I347" s="19" t="s">
        <v>42</v>
      </c>
      <c r="J347" s="23">
        <v>1698</v>
      </c>
      <c r="K347" s="20">
        <v>53</v>
      </c>
      <c r="L347" s="25">
        <f t="shared" si="10"/>
        <v>899.94</v>
      </c>
      <c r="M347" s="25">
        <f t="shared" si="11"/>
        <v>798.06</v>
      </c>
      <c r="N347" s="19" t="s">
        <v>2384</v>
      </c>
      <c r="O347" s="19" t="s">
        <v>31</v>
      </c>
      <c r="P347" s="20"/>
      <c r="Q347" s="19" t="s">
        <v>32</v>
      </c>
      <c r="R347" s="19" t="s">
        <v>33</v>
      </c>
      <c r="S347" s="19" t="s">
        <v>34</v>
      </c>
      <c r="T347" s="19" t="s">
        <v>1852</v>
      </c>
    </row>
    <row r="348" spans="1:20" x14ac:dyDescent="0.3">
      <c r="A348" s="19" t="s">
        <v>1768</v>
      </c>
      <c r="B348" s="20" t="s">
        <v>1769</v>
      </c>
      <c r="C348" s="19" t="s">
        <v>2385</v>
      </c>
      <c r="D348" s="19" t="s">
        <v>24</v>
      </c>
      <c r="E348" s="19" t="s">
        <v>25</v>
      </c>
      <c r="F348" s="19" t="s">
        <v>26</v>
      </c>
      <c r="G348" s="19" t="s">
        <v>570</v>
      </c>
      <c r="H348" s="19" t="s">
        <v>28</v>
      </c>
      <c r="I348" s="19" t="s">
        <v>42</v>
      </c>
      <c r="J348" s="23">
        <v>5871</v>
      </c>
      <c r="K348" s="20">
        <v>48</v>
      </c>
      <c r="L348" s="25">
        <f t="shared" si="10"/>
        <v>2818.08</v>
      </c>
      <c r="M348" s="25">
        <f t="shared" si="11"/>
        <v>3052.92</v>
      </c>
      <c r="N348" s="19" t="s">
        <v>2386</v>
      </c>
      <c r="O348" s="19" t="s">
        <v>31</v>
      </c>
      <c r="P348" s="20"/>
      <c r="Q348" s="19" t="s">
        <v>32</v>
      </c>
      <c r="R348" s="19" t="s">
        <v>33</v>
      </c>
      <c r="S348" s="19" t="s">
        <v>34</v>
      </c>
      <c r="T348" s="19" t="s">
        <v>1852</v>
      </c>
    </row>
    <row r="349" spans="1:20" x14ac:dyDescent="0.3">
      <c r="A349" s="19" t="s">
        <v>1768</v>
      </c>
      <c r="B349" s="20" t="s">
        <v>1769</v>
      </c>
      <c r="C349" s="19" t="s">
        <v>2387</v>
      </c>
      <c r="D349" s="19" t="s">
        <v>24</v>
      </c>
      <c r="E349" s="19" t="s">
        <v>25</v>
      </c>
      <c r="F349" s="19" t="s">
        <v>26</v>
      </c>
      <c r="G349" s="19" t="s">
        <v>27</v>
      </c>
      <c r="H349" s="19" t="s">
        <v>28</v>
      </c>
      <c r="I349" s="19" t="s">
        <v>1265</v>
      </c>
      <c r="J349" s="23">
        <v>29644</v>
      </c>
      <c r="K349" s="20">
        <v>13</v>
      </c>
      <c r="L349" s="25">
        <f t="shared" si="10"/>
        <v>3853.72</v>
      </c>
      <c r="M349" s="25">
        <f t="shared" si="11"/>
        <v>25790.28</v>
      </c>
      <c r="N349" s="19" t="s">
        <v>2388</v>
      </c>
      <c r="O349" s="19" t="s">
        <v>31</v>
      </c>
      <c r="P349" s="20"/>
      <c r="Q349" s="19" t="s">
        <v>32</v>
      </c>
      <c r="R349" s="19" t="s">
        <v>33</v>
      </c>
      <c r="S349" s="19" t="s">
        <v>34</v>
      </c>
      <c r="T349" s="19" t="s">
        <v>1403</v>
      </c>
    </row>
    <row r="350" spans="1:20" x14ac:dyDescent="0.3">
      <c r="A350" s="19" t="s">
        <v>1768</v>
      </c>
      <c r="B350" s="20" t="s">
        <v>1769</v>
      </c>
      <c r="C350" s="19" t="s">
        <v>2389</v>
      </c>
      <c r="D350" s="19" t="s">
        <v>50</v>
      </c>
      <c r="E350" s="19" t="s">
        <v>25</v>
      </c>
      <c r="F350" s="19" t="s">
        <v>26</v>
      </c>
      <c r="G350" s="19" t="s">
        <v>38</v>
      </c>
      <c r="H350" s="19" t="s">
        <v>28</v>
      </c>
      <c r="I350" s="19" t="s">
        <v>57</v>
      </c>
      <c r="J350" s="23">
        <v>3836</v>
      </c>
      <c r="K350" s="20">
        <v>100</v>
      </c>
      <c r="L350" s="25">
        <f t="shared" si="10"/>
        <v>3836</v>
      </c>
      <c r="M350" s="25">
        <f t="shared" si="11"/>
        <v>0</v>
      </c>
      <c r="N350" s="19" t="s">
        <v>2390</v>
      </c>
      <c r="O350" s="19" t="s">
        <v>31</v>
      </c>
      <c r="P350" s="20"/>
      <c r="Q350" s="19" t="s">
        <v>32</v>
      </c>
      <c r="R350" s="19" t="s">
        <v>33</v>
      </c>
      <c r="S350" s="19" t="s">
        <v>34</v>
      </c>
      <c r="T350" s="19" t="s">
        <v>1403</v>
      </c>
    </row>
    <row r="351" spans="1:20" x14ac:dyDescent="0.3">
      <c r="A351" s="19" t="s">
        <v>1768</v>
      </c>
      <c r="B351" s="20" t="s">
        <v>1769</v>
      </c>
      <c r="C351" s="19" t="s">
        <v>2391</v>
      </c>
      <c r="D351" s="19" t="s">
        <v>24</v>
      </c>
      <c r="E351" s="19" t="s">
        <v>25</v>
      </c>
      <c r="F351" s="19" t="s">
        <v>26</v>
      </c>
      <c r="G351" s="19" t="s">
        <v>1780</v>
      </c>
      <c r="H351" s="19" t="s">
        <v>28</v>
      </c>
      <c r="I351" s="19" t="s">
        <v>29</v>
      </c>
      <c r="J351" s="23">
        <v>3677</v>
      </c>
      <c r="K351" s="20">
        <v>53</v>
      </c>
      <c r="L351" s="25">
        <f t="shared" si="10"/>
        <v>1948.81</v>
      </c>
      <c r="M351" s="25">
        <f t="shared" si="11"/>
        <v>1728.19</v>
      </c>
      <c r="N351" s="19" t="s">
        <v>2392</v>
      </c>
      <c r="O351" s="19" t="s">
        <v>31</v>
      </c>
      <c r="P351" s="20"/>
      <c r="Q351" s="19" t="s">
        <v>32</v>
      </c>
      <c r="R351" s="19" t="s">
        <v>33</v>
      </c>
      <c r="S351" s="19" t="s">
        <v>34</v>
      </c>
      <c r="T351" s="19" t="s">
        <v>1791</v>
      </c>
    </row>
    <row r="352" spans="1:20" x14ac:dyDescent="0.3">
      <c r="A352" s="19" t="s">
        <v>1768</v>
      </c>
      <c r="B352" s="20" t="s">
        <v>1769</v>
      </c>
      <c r="C352" s="19" t="s">
        <v>2393</v>
      </c>
      <c r="D352" s="19" t="s">
        <v>24</v>
      </c>
      <c r="E352" s="19" t="s">
        <v>25</v>
      </c>
      <c r="F352" s="19" t="s">
        <v>26</v>
      </c>
      <c r="G352" s="19" t="s">
        <v>1780</v>
      </c>
      <c r="H352" s="19" t="s">
        <v>28</v>
      </c>
      <c r="I352" s="19" t="s">
        <v>29</v>
      </c>
      <c r="J352" s="23">
        <v>3046</v>
      </c>
      <c r="K352" s="20">
        <v>46</v>
      </c>
      <c r="L352" s="25">
        <f t="shared" si="10"/>
        <v>1401.16</v>
      </c>
      <c r="M352" s="25">
        <f t="shared" si="11"/>
        <v>1644.84</v>
      </c>
      <c r="N352" s="19" t="s">
        <v>2394</v>
      </c>
      <c r="O352" s="19" t="s">
        <v>31</v>
      </c>
      <c r="P352" s="20"/>
      <c r="Q352" s="19" t="s">
        <v>32</v>
      </c>
      <c r="R352" s="19" t="s">
        <v>33</v>
      </c>
      <c r="S352" s="19" t="s">
        <v>34</v>
      </c>
      <c r="T352" s="19" t="s">
        <v>1791</v>
      </c>
    </row>
    <row r="353" spans="1:20" x14ac:dyDescent="0.3">
      <c r="A353" s="19" t="s">
        <v>1768</v>
      </c>
      <c r="B353" s="20" t="s">
        <v>1769</v>
      </c>
      <c r="C353" s="19" t="s">
        <v>2395</v>
      </c>
      <c r="D353" s="19" t="s">
        <v>24</v>
      </c>
      <c r="E353" s="19" t="s">
        <v>25</v>
      </c>
      <c r="F353" s="19" t="s">
        <v>26</v>
      </c>
      <c r="G353" s="19" t="s">
        <v>1780</v>
      </c>
      <c r="H353" s="19" t="s">
        <v>28</v>
      </c>
      <c r="I353" s="19" t="s">
        <v>29</v>
      </c>
      <c r="J353" s="23">
        <v>7128</v>
      </c>
      <c r="K353" s="20">
        <v>38</v>
      </c>
      <c r="L353" s="25">
        <f t="shared" si="10"/>
        <v>2708.64</v>
      </c>
      <c r="M353" s="25">
        <f t="shared" si="11"/>
        <v>4419.3599999999997</v>
      </c>
      <c r="N353" s="19" t="s">
        <v>2396</v>
      </c>
      <c r="O353" s="19" t="s">
        <v>31</v>
      </c>
      <c r="P353" s="20"/>
      <c r="Q353" s="19" t="s">
        <v>32</v>
      </c>
      <c r="R353" s="19" t="s">
        <v>33</v>
      </c>
      <c r="S353" s="19" t="s">
        <v>34</v>
      </c>
      <c r="T353" s="19" t="s">
        <v>1791</v>
      </c>
    </row>
    <row r="354" spans="1:20" x14ac:dyDescent="0.3">
      <c r="A354" s="19" t="s">
        <v>1768</v>
      </c>
      <c r="B354" s="20" t="s">
        <v>1769</v>
      </c>
      <c r="C354" s="19" t="s">
        <v>2397</v>
      </c>
      <c r="D354" s="19" t="s">
        <v>24</v>
      </c>
      <c r="E354" s="19" t="s">
        <v>25</v>
      </c>
      <c r="F354" s="19" t="s">
        <v>26</v>
      </c>
      <c r="G354" s="19" t="s">
        <v>1780</v>
      </c>
      <c r="H354" s="19" t="s">
        <v>28</v>
      </c>
      <c r="I354" s="19" t="s">
        <v>42</v>
      </c>
      <c r="J354" s="23">
        <v>6550</v>
      </c>
      <c r="K354" s="20">
        <v>41</v>
      </c>
      <c r="L354" s="25">
        <f t="shared" si="10"/>
        <v>2685.5</v>
      </c>
      <c r="M354" s="25">
        <f t="shared" si="11"/>
        <v>3864.5</v>
      </c>
      <c r="N354" s="19" t="s">
        <v>2398</v>
      </c>
      <c r="O354" s="19" t="s">
        <v>31</v>
      </c>
      <c r="P354" s="20"/>
      <c r="Q354" s="19" t="s">
        <v>32</v>
      </c>
      <c r="R354" s="19" t="s">
        <v>33</v>
      </c>
      <c r="S354" s="19" t="s">
        <v>34</v>
      </c>
      <c r="T354" s="19" t="s">
        <v>1403</v>
      </c>
    </row>
    <row r="355" spans="1:20" x14ac:dyDescent="0.3">
      <c r="A355" s="19" t="s">
        <v>1768</v>
      </c>
      <c r="B355" s="20" t="s">
        <v>1769</v>
      </c>
      <c r="C355" s="19" t="s">
        <v>2399</v>
      </c>
      <c r="D355" s="19" t="s">
        <v>24</v>
      </c>
      <c r="E355" s="19" t="s">
        <v>25</v>
      </c>
      <c r="F355" s="19" t="s">
        <v>26</v>
      </c>
      <c r="G355" s="19" t="s">
        <v>1780</v>
      </c>
      <c r="H355" s="19" t="s">
        <v>28</v>
      </c>
      <c r="I355" s="19" t="s">
        <v>29</v>
      </c>
      <c r="J355" s="23">
        <v>3684</v>
      </c>
      <c r="K355" s="20">
        <v>49</v>
      </c>
      <c r="L355" s="25">
        <f t="shared" si="10"/>
        <v>1805.16</v>
      </c>
      <c r="M355" s="25">
        <f t="shared" si="11"/>
        <v>1878.84</v>
      </c>
      <c r="N355" s="19" t="s">
        <v>2400</v>
      </c>
      <c r="O355" s="19" t="s">
        <v>31</v>
      </c>
      <c r="P355" s="20"/>
      <c r="Q355" s="19" t="s">
        <v>32</v>
      </c>
      <c r="R355" s="19" t="s">
        <v>33</v>
      </c>
      <c r="S355" s="19" t="s">
        <v>34</v>
      </c>
      <c r="T355" s="19" t="s">
        <v>1791</v>
      </c>
    </row>
    <row r="356" spans="1:20" x14ac:dyDescent="0.3">
      <c r="A356" s="19" t="s">
        <v>1768</v>
      </c>
      <c r="B356" s="20" t="s">
        <v>1769</v>
      </c>
      <c r="C356" s="19" t="s">
        <v>2401</v>
      </c>
      <c r="D356" s="19" t="s">
        <v>24</v>
      </c>
      <c r="E356" s="19" t="s">
        <v>25</v>
      </c>
      <c r="F356" s="19" t="s">
        <v>26</v>
      </c>
      <c r="G356" s="19" t="s">
        <v>1780</v>
      </c>
      <c r="H356" s="19" t="s">
        <v>28</v>
      </c>
      <c r="I356" s="19" t="s">
        <v>29</v>
      </c>
      <c r="J356" s="23">
        <v>896</v>
      </c>
      <c r="K356" s="20">
        <v>7</v>
      </c>
      <c r="L356" s="25">
        <f t="shared" si="10"/>
        <v>62.72</v>
      </c>
      <c r="M356" s="25">
        <f t="shared" si="11"/>
        <v>833.28</v>
      </c>
      <c r="N356" s="19" t="s">
        <v>2402</v>
      </c>
      <c r="O356" s="19" t="s">
        <v>31</v>
      </c>
      <c r="P356" s="20"/>
      <c r="Q356" s="19" t="s">
        <v>32</v>
      </c>
      <c r="R356" s="19" t="s">
        <v>33</v>
      </c>
      <c r="S356" s="19" t="s">
        <v>34</v>
      </c>
      <c r="T356" s="19" t="s">
        <v>1774</v>
      </c>
    </row>
    <row r="357" spans="1:20" x14ac:dyDescent="0.3">
      <c r="A357" s="19" t="s">
        <v>1768</v>
      </c>
      <c r="B357" s="20" t="s">
        <v>1769</v>
      </c>
      <c r="C357" s="19" t="s">
        <v>2403</v>
      </c>
      <c r="D357" s="19" t="s">
        <v>24</v>
      </c>
      <c r="E357" s="19" t="s">
        <v>25</v>
      </c>
      <c r="F357" s="19" t="s">
        <v>26</v>
      </c>
      <c r="G357" s="19" t="s">
        <v>1780</v>
      </c>
      <c r="H357" s="19" t="s">
        <v>28</v>
      </c>
      <c r="I357" s="19" t="s">
        <v>29</v>
      </c>
      <c r="J357" s="23">
        <v>4641</v>
      </c>
      <c r="K357" s="20">
        <v>45</v>
      </c>
      <c r="L357" s="25">
        <f t="shared" si="10"/>
        <v>2088.4499999999998</v>
      </c>
      <c r="M357" s="25">
        <f t="shared" si="11"/>
        <v>2552.5500000000002</v>
      </c>
      <c r="N357" s="19" t="s">
        <v>2404</v>
      </c>
      <c r="O357" s="19" t="s">
        <v>31</v>
      </c>
      <c r="P357" s="20"/>
      <c r="Q357" s="19" t="s">
        <v>32</v>
      </c>
      <c r="R357" s="19" t="s">
        <v>33</v>
      </c>
      <c r="S357" s="19" t="s">
        <v>34</v>
      </c>
      <c r="T357" s="19" t="s">
        <v>1296</v>
      </c>
    </row>
    <row r="358" spans="1:20" x14ac:dyDescent="0.3">
      <c r="A358" s="19" t="s">
        <v>1768</v>
      </c>
      <c r="B358" s="20" t="s">
        <v>1769</v>
      </c>
      <c r="C358" s="19" t="s">
        <v>2405</v>
      </c>
      <c r="D358" s="19" t="s">
        <v>24</v>
      </c>
      <c r="E358" s="19" t="s">
        <v>25</v>
      </c>
      <c r="F358" s="19" t="s">
        <v>26</v>
      </c>
      <c r="G358" s="19" t="s">
        <v>1780</v>
      </c>
      <c r="H358" s="19" t="s">
        <v>28</v>
      </c>
      <c r="I358" s="19" t="s">
        <v>29</v>
      </c>
      <c r="J358" s="23">
        <v>2633</v>
      </c>
      <c r="K358" s="20">
        <v>49</v>
      </c>
      <c r="L358" s="25">
        <f t="shared" si="10"/>
        <v>1290.17</v>
      </c>
      <c r="M358" s="25">
        <f t="shared" si="11"/>
        <v>1342.83</v>
      </c>
      <c r="N358" s="19" t="s">
        <v>2406</v>
      </c>
      <c r="O358" s="19" t="s">
        <v>31</v>
      </c>
      <c r="P358" s="20"/>
      <c r="Q358" s="19" t="s">
        <v>32</v>
      </c>
      <c r="R358" s="19" t="s">
        <v>33</v>
      </c>
      <c r="S358" s="19" t="s">
        <v>34</v>
      </c>
      <c r="T358" s="19" t="s">
        <v>1296</v>
      </c>
    </row>
    <row r="359" spans="1:20" x14ac:dyDescent="0.3">
      <c r="A359" s="19" t="s">
        <v>1768</v>
      </c>
      <c r="B359" s="20" t="s">
        <v>1769</v>
      </c>
      <c r="C359" s="19" t="s">
        <v>2407</v>
      </c>
      <c r="D359" s="19" t="s">
        <v>24</v>
      </c>
      <c r="E359" s="19" t="s">
        <v>25</v>
      </c>
      <c r="F359" s="19" t="s">
        <v>26</v>
      </c>
      <c r="G359" s="19" t="s">
        <v>1780</v>
      </c>
      <c r="H359" s="19" t="s">
        <v>28</v>
      </c>
      <c r="I359" s="19" t="s">
        <v>29</v>
      </c>
      <c r="J359" s="23">
        <v>2310</v>
      </c>
      <c r="K359" s="20">
        <v>48</v>
      </c>
      <c r="L359" s="25">
        <f t="shared" si="10"/>
        <v>1108.8</v>
      </c>
      <c r="M359" s="25">
        <f t="shared" si="11"/>
        <v>1201.2</v>
      </c>
      <c r="N359" s="19" t="s">
        <v>2408</v>
      </c>
      <c r="O359" s="19" t="s">
        <v>31</v>
      </c>
      <c r="P359" s="20"/>
      <c r="Q359" s="19" t="s">
        <v>32</v>
      </c>
      <c r="R359" s="19" t="s">
        <v>33</v>
      </c>
      <c r="S359" s="19" t="s">
        <v>34</v>
      </c>
      <c r="T359" s="19" t="s">
        <v>1296</v>
      </c>
    </row>
    <row r="360" spans="1:20" x14ac:dyDescent="0.3">
      <c r="A360" s="19" t="s">
        <v>1768</v>
      </c>
      <c r="B360" s="20" t="s">
        <v>1769</v>
      </c>
      <c r="C360" s="19" t="s">
        <v>2409</v>
      </c>
      <c r="D360" s="19" t="s">
        <v>24</v>
      </c>
      <c r="E360" s="19" t="s">
        <v>25</v>
      </c>
      <c r="F360" s="19" t="s">
        <v>26</v>
      </c>
      <c r="G360" s="19" t="s">
        <v>1780</v>
      </c>
      <c r="H360" s="19" t="s">
        <v>28</v>
      </c>
      <c r="I360" s="19" t="s">
        <v>29</v>
      </c>
      <c r="J360" s="23">
        <v>3715</v>
      </c>
      <c r="K360" s="20">
        <v>54</v>
      </c>
      <c r="L360" s="25">
        <f t="shared" si="10"/>
        <v>2006.1</v>
      </c>
      <c r="M360" s="25">
        <f t="shared" si="11"/>
        <v>1708.9</v>
      </c>
      <c r="N360" s="19" t="s">
        <v>2410</v>
      </c>
      <c r="O360" s="19" t="s">
        <v>31</v>
      </c>
      <c r="P360" s="20"/>
      <c r="Q360" s="19" t="s">
        <v>32</v>
      </c>
      <c r="R360" s="19" t="s">
        <v>33</v>
      </c>
      <c r="S360" s="19" t="s">
        <v>34</v>
      </c>
      <c r="T360" s="19" t="s">
        <v>1296</v>
      </c>
    </row>
    <row r="361" spans="1:20" x14ac:dyDescent="0.3">
      <c r="A361" s="19" t="s">
        <v>1768</v>
      </c>
      <c r="B361" s="20" t="s">
        <v>1769</v>
      </c>
      <c r="C361" s="19" t="s">
        <v>2411</v>
      </c>
      <c r="D361" s="19" t="s">
        <v>24</v>
      </c>
      <c r="E361" s="19" t="s">
        <v>25</v>
      </c>
      <c r="F361" s="19" t="s">
        <v>26</v>
      </c>
      <c r="G361" s="19" t="s">
        <v>1780</v>
      </c>
      <c r="H361" s="19" t="s">
        <v>28</v>
      </c>
      <c r="I361" s="19" t="s">
        <v>29</v>
      </c>
      <c r="J361" s="23">
        <v>188</v>
      </c>
      <c r="K361" s="20">
        <v>43</v>
      </c>
      <c r="L361" s="25">
        <f t="shared" si="10"/>
        <v>80.84</v>
      </c>
      <c r="M361" s="25">
        <f t="shared" si="11"/>
        <v>107.16</v>
      </c>
      <c r="N361" s="19" t="s">
        <v>2412</v>
      </c>
      <c r="O361" s="19" t="s">
        <v>31</v>
      </c>
      <c r="P361" s="20"/>
      <c r="Q361" s="19" t="s">
        <v>32</v>
      </c>
      <c r="R361" s="19" t="s">
        <v>33</v>
      </c>
      <c r="S361" s="19" t="s">
        <v>34</v>
      </c>
      <c r="T361" s="19" t="s">
        <v>1811</v>
      </c>
    </row>
    <row r="362" spans="1:20" x14ac:dyDescent="0.3">
      <c r="A362" s="19" t="s">
        <v>1768</v>
      </c>
      <c r="B362" s="20" t="s">
        <v>1769</v>
      </c>
      <c r="C362" s="19" t="s">
        <v>2413</v>
      </c>
      <c r="D362" s="19" t="s">
        <v>24</v>
      </c>
      <c r="E362" s="19" t="s">
        <v>25</v>
      </c>
      <c r="F362" s="19" t="s">
        <v>26</v>
      </c>
      <c r="G362" s="19" t="s">
        <v>1780</v>
      </c>
      <c r="H362" s="19" t="s">
        <v>28</v>
      </c>
      <c r="I362" s="19" t="s">
        <v>29</v>
      </c>
      <c r="J362" s="23">
        <v>312</v>
      </c>
      <c r="K362" s="20">
        <v>42</v>
      </c>
      <c r="L362" s="25">
        <f t="shared" si="10"/>
        <v>131.04</v>
      </c>
      <c r="M362" s="25">
        <f t="shared" si="11"/>
        <v>180.96</v>
      </c>
      <c r="N362" s="19" t="s">
        <v>2414</v>
      </c>
      <c r="O362" s="19" t="s">
        <v>31</v>
      </c>
      <c r="P362" s="20"/>
      <c r="Q362" s="19" t="s">
        <v>32</v>
      </c>
      <c r="R362" s="19" t="s">
        <v>33</v>
      </c>
      <c r="S362" s="19" t="s">
        <v>34</v>
      </c>
      <c r="T362" s="19" t="s">
        <v>1811</v>
      </c>
    </row>
    <row r="363" spans="1:20" x14ac:dyDescent="0.3">
      <c r="A363" s="19" t="s">
        <v>1768</v>
      </c>
      <c r="B363" s="20" t="s">
        <v>1769</v>
      </c>
      <c r="C363" s="19" t="s">
        <v>2415</v>
      </c>
      <c r="D363" s="19" t="s">
        <v>24</v>
      </c>
      <c r="E363" s="19" t="s">
        <v>25</v>
      </c>
      <c r="F363" s="19" t="s">
        <v>26</v>
      </c>
      <c r="G363" s="19" t="s">
        <v>1780</v>
      </c>
      <c r="H363" s="19" t="s">
        <v>28</v>
      </c>
      <c r="I363" s="19" t="s">
        <v>29</v>
      </c>
      <c r="J363" s="23">
        <v>115</v>
      </c>
      <c r="K363" s="20">
        <v>46</v>
      </c>
      <c r="L363" s="25">
        <f t="shared" ref="L363:L426" si="12">J363*K363/100</f>
        <v>52.9</v>
      </c>
      <c r="M363" s="25">
        <f t="shared" ref="M363:M426" si="13">J363*(100-K363)/100</f>
        <v>62.1</v>
      </c>
      <c r="N363" s="19" t="s">
        <v>2416</v>
      </c>
      <c r="O363" s="19" t="s">
        <v>31</v>
      </c>
      <c r="P363" s="20"/>
      <c r="Q363" s="19" t="s">
        <v>32</v>
      </c>
      <c r="R363" s="19" t="s">
        <v>33</v>
      </c>
      <c r="S363" s="19" t="s">
        <v>34</v>
      </c>
      <c r="T363" s="19" t="s">
        <v>1811</v>
      </c>
    </row>
    <row r="364" spans="1:20" x14ac:dyDescent="0.3">
      <c r="A364" s="19" t="s">
        <v>1768</v>
      </c>
      <c r="B364" s="20" t="s">
        <v>1769</v>
      </c>
      <c r="C364" s="19" t="s">
        <v>2417</v>
      </c>
      <c r="D364" s="19" t="s">
        <v>24</v>
      </c>
      <c r="E364" s="19" t="s">
        <v>25</v>
      </c>
      <c r="F364" s="19" t="s">
        <v>26</v>
      </c>
      <c r="G364" s="19" t="s">
        <v>1780</v>
      </c>
      <c r="H364" s="19" t="s">
        <v>28</v>
      </c>
      <c r="I364" s="19" t="s">
        <v>29</v>
      </c>
      <c r="J364" s="23">
        <v>283</v>
      </c>
      <c r="K364" s="20">
        <v>41</v>
      </c>
      <c r="L364" s="25">
        <f t="shared" si="12"/>
        <v>116.03</v>
      </c>
      <c r="M364" s="25">
        <f t="shared" si="13"/>
        <v>166.97</v>
      </c>
      <c r="N364" s="19" t="s">
        <v>2418</v>
      </c>
      <c r="O364" s="19" t="s">
        <v>31</v>
      </c>
      <c r="P364" s="20"/>
      <c r="Q364" s="19" t="s">
        <v>32</v>
      </c>
      <c r="R364" s="19" t="s">
        <v>33</v>
      </c>
      <c r="S364" s="19" t="s">
        <v>34</v>
      </c>
      <c r="T364" s="19" t="s">
        <v>1811</v>
      </c>
    </row>
    <row r="365" spans="1:20" x14ac:dyDescent="0.3">
      <c r="A365" s="19" t="s">
        <v>1768</v>
      </c>
      <c r="B365" s="20" t="s">
        <v>1769</v>
      </c>
      <c r="C365" s="19" t="s">
        <v>2419</v>
      </c>
      <c r="D365" s="19" t="s">
        <v>24</v>
      </c>
      <c r="E365" s="19" t="s">
        <v>25</v>
      </c>
      <c r="F365" s="19" t="s">
        <v>26</v>
      </c>
      <c r="G365" s="19" t="s">
        <v>1780</v>
      </c>
      <c r="H365" s="19" t="s">
        <v>28</v>
      </c>
      <c r="I365" s="19" t="s">
        <v>29</v>
      </c>
      <c r="J365" s="23">
        <v>21293</v>
      </c>
      <c r="K365" s="20">
        <v>30</v>
      </c>
      <c r="L365" s="25">
        <f t="shared" si="12"/>
        <v>6387.9</v>
      </c>
      <c r="M365" s="25">
        <f t="shared" si="13"/>
        <v>14905.1</v>
      </c>
      <c r="P365" s="20"/>
    </row>
    <row r="366" spans="1:20" x14ac:dyDescent="0.3">
      <c r="A366" s="19" t="s">
        <v>1768</v>
      </c>
      <c r="B366" s="20" t="s">
        <v>1769</v>
      </c>
      <c r="C366" s="19" t="s">
        <v>2420</v>
      </c>
      <c r="D366" s="19" t="s">
        <v>24</v>
      </c>
      <c r="E366" s="19" t="s">
        <v>25</v>
      </c>
      <c r="F366" s="19" t="s">
        <v>26</v>
      </c>
      <c r="G366" s="19" t="s">
        <v>1780</v>
      </c>
      <c r="H366" s="19" t="s">
        <v>28</v>
      </c>
      <c r="I366" s="19" t="s">
        <v>29</v>
      </c>
      <c r="J366" s="23">
        <v>118</v>
      </c>
      <c r="K366" s="20">
        <v>53</v>
      </c>
      <c r="L366" s="25">
        <f t="shared" si="12"/>
        <v>62.54</v>
      </c>
      <c r="M366" s="25">
        <f t="shared" si="13"/>
        <v>55.46</v>
      </c>
      <c r="N366" s="19" t="s">
        <v>2421</v>
      </c>
      <c r="O366" s="19" t="s">
        <v>31</v>
      </c>
      <c r="P366" s="20"/>
      <c r="Q366" s="19" t="s">
        <v>32</v>
      </c>
      <c r="R366" s="19" t="s">
        <v>33</v>
      </c>
      <c r="S366" s="19" t="s">
        <v>34</v>
      </c>
      <c r="T366" s="19" t="s">
        <v>1296</v>
      </c>
    </row>
    <row r="367" spans="1:20" x14ac:dyDescent="0.3">
      <c r="A367" s="19" t="s">
        <v>1768</v>
      </c>
      <c r="B367" s="20" t="s">
        <v>1769</v>
      </c>
      <c r="C367" s="19" t="s">
        <v>2422</v>
      </c>
      <c r="D367" s="19" t="s">
        <v>50</v>
      </c>
      <c r="E367" s="19" t="s">
        <v>25</v>
      </c>
      <c r="F367" s="19" t="s">
        <v>26</v>
      </c>
      <c r="G367" s="19" t="s">
        <v>1780</v>
      </c>
      <c r="H367" s="19" t="s">
        <v>28</v>
      </c>
      <c r="I367" s="19" t="s">
        <v>51</v>
      </c>
      <c r="J367" s="23">
        <v>23764</v>
      </c>
      <c r="K367" s="20">
        <v>100</v>
      </c>
      <c r="L367" s="25">
        <f t="shared" si="12"/>
        <v>23764</v>
      </c>
      <c r="M367" s="25">
        <f t="shared" si="13"/>
        <v>0</v>
      </c>
      <c r="N367" s="19" t="s">
        <v>2423</v>
      </c>
      <c r="O367" s="19" t="s">
        <v>31</v>
      </c>
      <c r="P367" s="20"/>
      <c r="Q367" s="19" t="s">
        <v>32</v>
      </c>
      <c r="R367" s="19" t="s">
        <v>33</v>
      </c>
      <c r="S367" s="19" t="s">
        <v>34</v>
      </c>
      <c r="T367" s="19" t="s">
        <v>1403</v>
      </c>
    </row>
    <row r="368" spans="1:20" x14ac:dyDescent="0.3">
      <c r="A368" s="19" t="s">
        <v>1768</v>
      </c>
      <c r="B368" s="20" t="s">
        <v>1769</v>
      </c>
      <c r="C368" s="19" t="s">
        <v>2424</v>
      </c>
      <c r="D368" s="19" t="s">
        <v>24</v>
      </c>
      <c r="E368" s="19" t="s">
        <v>25</v>
      </c>
      <c r="F368" s="19" t="s">
        <v>26</v>
      </c>
      <c r="G368" s="19" t="s">
        <v>1780</v>
      </c>
      <c r="H368" s="19" t="s">
        <v>28</v>
      </c>
      <c r="I368" s="19" t="s">
        <v>29</v>
      </c>
      <c r="J368" s="23">
        <v>10411</v>
      </c>
      <c r="K368" s="20">
        <v>30</v>
      </c>
      <c r="L368" s="25">
        <f t="shared" si="12"/>
        <v>3123.3</v>
      </c>
      <c r="M368" s="25">
        <f t="shared" si="13"/>
        <v>7287.7</v>
      </c>
      <c r="N368" s="19" t="s">
        <v>2425</v>
      </c>
      <c r="O368" s="19" t="s">
        <v>31</v>
      </c>
      <c r="P368" s="20"/>
      <c r="Q368" s="19" t="s">
        <v>32</v>
      </c>
      <c r="R368" s="19" t="s">
        <v>33</v>
      </c>
      <c r="S368" s="19" t="s">
        <v>34</v>
      </c>
      <c r="T368" s="19" t="s">
        <v>1403</v>
      </c>
    </row>
    <row r="369" spans="1:20" x14ac:dyDescent="0.3">
      <c r="A369" s="19" t="s">
        <v>1768</v>
      </c>
      <c r="B369" s="20" t="s">
        <v>1769</v>
      </c>
      <c r="C369" s="19" t="s">
        <v>2426</v>
      </c>
      <c r="D369" s="19" t="s">
        <v>24</v>
      </c>
      <c r="E369" s="19" t="s">
        <v>25</v>
      </c>
      <c r="F369" s="19" t="s">
        <v>26</v>
      </c>
      <c r="G369" s="19" t="s">
        <v>1780</v>
      </c>
      <c r="H369" s="19" t="s">
        <v>28</v>
      </c>
      <c r="I369" s="19" t="s">
        <v>29</v>
      </c>
      <c r="J369" s="23">
        <v>916</v>
      </c>
      <c r="K369" s="20">
        <v>45</v>
      </c>
      <c r="L369" s="25">
        <f t="shared" si="12"/>
        <v>412.2</v>
      </c>
      <c r="M369" s="25">
        <f t="shared" si="13"/>
        <v>503.8</v>
      </c>
      <c r="N369" s="19" t="s">
        <v>2427</v>
      </c>
      <c r="O369" s="19" t="s">
        <v>31</v>
      </c>
      <c r="P369" s="20"/>
      <c r="Q369" s="19" t="s">
        <v>32</v>
      </c>
      <c r="R369" s="19" t="s">
        <v>33</v>
      </c>
      <c r="S369" s="19" t="s">
        <v>34</v>
      </c>
      <c r="T369" s="19" t="s">
        <v>571</v>
      </c>
    </row>
    <row r="370" spans="1:20" x14ac:dyDescent="0.3">
      <c r="A370" s="19" t="s">
        <v>1768</v>
      </c>
      <c r="B370" s="20" t="s">
        <v>1769</v>
      </c>
      <c r="C370" s="19" t="s">
        <v>2428</v>
      </c>
      <c r="D370" s="19" t="s">
        <v>24</v>
      </c>
      <c r="E370" s="19" t="s">
        <v>25</v>
      </c>
      <c r="F370" s="19" t="s">
        <v>26</v>
      </c>
      <c r="G370" s="19" t="s">
        <v>1780</v>
      </c>
      <c r="H370" s="19" t="s">
        <v>28</v>
      </c>
      <c r="I370" s="19" t="s">
        <v>29</v>
      </c>
      <c r="J370" s="23">
        <v>242</v>
      </c>
      <c r="K370" s="20">
        <v>41</v>
      </c>
      <c r="L370" s="25">
        <f t="shared" si="12"/>
        <v>99.22</v>
      </c>
      <c r="M370" s="25">
        <f t="shared" si="13"/>
        <v>142.78</v>
      </c>
      <c r="N370" s="19" t="s">
        <v>2429</v>
      </c>
      <c r="O370" s="19" t="s">
        <v>31</v>
      </c>
      <c r="P370" s="20"/>
      <c r="Q370" s="19" t="s">
        <v>32</v>
      </c>
      <c r="R370" s="19" t="s">
        <v>33</v>
      </c>
      <c r="S370" s="19" t="s">
        <v>34</v>
      </c>
      <c r="T370" s="19" t="s">
        <v>1811</v>
      </c>
    </row>
    <row r="371" spans="1:20" x14ac:dyDescent="0.3">
      <c r="A371" s="19" t="s">
        <v>1768</v>
      </c>
      <c r="B371" s="20" t="s">
        <v>1769</v>
      </c>
      <c r="C371" s="19" t="s">
        <v>2430</v>
      </c>
      <c r="D371" s="19" t="s">
        <v>24</v>
      </c>
      <c r="E371" s="19" t="s">
        <v>25</v>
      </c>
      <c r="F371" s="19" t="s">
        <v>26</v>
      </c>
      <c r="G371" s="19" t="s">
        <v>1780</v>
      </c>
      <c r="H371" s="19" t="s">
        <v>28</v>
      </c>
      <c r="I371" s="19" t="s">
        <v>29</v>
      </c>
      <c r="J371" s="23">
        <v>10830</v>
      </c>
      <c r="K371" s="20">
        <v>32</v>
      </c>
      <c r="L371" s="25">
        <f t="shared" si="12"/>
        <v>3465.6</v>
      </c>
      <c r="M371" s="25">
        <f t="shared" si="13"/>
        <v>7364.4</v>
      </c>
      <c r="P371" s="20"/>
    </row>
    <row r="372" spans="1:20" x14ac:dyDescent="0.3">
      <c r="A372" s="19" t="s">
        <v>1768</v>
      </c>
      <c r="B372" s="20" t="s">
        <v>1769</v>
      </c>
      <c r="C372" s="19" t="s">
        <v>2431</v>
      </c>
      <c r="D372" s="19" t="s">
        <v>24</v>
      </c>
      <c r="E372" s="19" t="s">
        <v>25</v>
      </c>
      <c r="F372" s="19" t="s">
        <v>26</v>
      </c>
      <c r="G372" s="19" t="s">
        <v>1780</v>
      </c>
      <c r="H372" s="19" t="s">
        <v>28</v>
      </c>
      <c r="I372" s="19" t="s">
        <v>29</v>
      </c>
      <c r="J372" s="23">
        <v>3476</v>
      </c>
      <c r="K372" s="20">
        <v>26</v>
      </c>
      <c r="L372" s="25">
        <f t="shared" si="12"/>
        <v>903.76</v>
      </c>
      <c r="M372" s="25">
        <f t="shared" si="13"/>
        <v>2572.2399999999998</v>
      </c>
      <c r="P372" s="20"/>
    </row>
    <row r="373" spans="1:20" x14ac:dyDescent="0.3">
      <c r="A373" s="19" t="s">
        <v>1768</v>
      </c>
      <c r="B373" s="20" t="s">
        <v>1769</v>
      </c>
      <c r="C373" s="19" t="s">
        <v>2432</v>
      </c>
      <c r="D373" s="19" t="s">
        <v>24</v>
      </c>
      <c r="E373" s="19" t="s">
        <v>25</v>
      </c>
      <c r="F373" s="19" t="s">
        <v>26</v>
      </c>
      <c r="G373" s="19" t="s">
        <v>1780</v>
      </c>
      <c r="H373" s="19" t="s">
        <v>28</v>
      </c>
      <c r="I373" s="19" t="s">
        <v>29</v>
      </c>
      <c r="J373" s="23">
        <v>2755</v>
      </c>
      <c r="K373" s="20">
        <v>31</v>
      </c>
      <c r="L373" s="25">
        <f t="shared" si="12"/>
        <v>854.05</v>
      </c>
      <c r="M373" s="25">
        <f t="shared" si="13"/>
        <v>1900.95</v>
      </c>
      <c r="N373" s="19" t="s">
        <v>2433</v>
      </c>
      <c r="O373" s="19" t="s">
        <v>31</v>
      </c>
      <c r="P373" s="20"/>
      <c r="Q373" s="19" t="s">
        <v>32</v>
      </c>
      <c r="R373" s="19" t="s">
        <v>33</v>
      </c>
      <c r="S373" s="19" t="s">
        <v>34</v>
      </c>
      <c r="T373" s="19" t="s">
        <v>1403</v>
      </c>
    </row>
    <row r="374" spans="1:20" x14ac:dyDescent="0.3">
      <c r="A374" s="19" t="s">
        <v>1768</v>
      </c>
      <c r="B374" s="20" t="s">
        <v>1769</v>
      </c>
      <c r="C374" s="19" t="s">
        <v>2434</v>
      </c>
      <c r="D374" s="19" t="s">
        <v>24</v>
      </c>
      <c r="E374" s="19" t="s">
        <v>25</v>
      </c>
      <c r="F374" s="19" t="s">
        <v>26</v>
      </c>
      <c r="G374" s="19" t="s">
        <v>1780</v>
      </c>
      <c r="H374" s="19" t="s">
        <v>28</v>
      </c>
      <c r="I374" s="19" t="s">
        <v>29</v>
      </c>
      <c r="J374" s="23">
        <v>12589</v>
      </c>
      <c r="K374" s="20">
        <v>17</v>
      </c>
      <c r="L374" s="25">
        <f t="shared" si="12"/>
        <v>2140.13</v>
      </c>
      <c r="M374" s="25">
        <f t="shared" si="13"/>
        <v>10448.870000000001</v>
      </c>
      <c r="O374" s="19" t="s">
        <v>87</v>
      </c>
      <c r="P374" s="20"/>
      <c r="Q374" s="19" t="s">
        <v>32</v>
      </c>
      <c r="R374" s="19" t="s">
        <v>33</v>
      </c>
      <c r="S374" s="19" t="s">
        <v>34</v>
      </c>
      <c r="T374" s="19" t="s">
        <v>1403</v>
      </c>
    </row>
    <row r="375" spans="1:20" x14ac:dyDescent="0.3">
      <c r="A375" s="19" t="s">
        <v>1768</v>
      </c>
      <c r="B375" s="20" t="s">
        <v>1769</v>
      </c>
      <c r="C375" s="19" t="s">
        <v>2435</v>
      </c>
      <c r="D375" s="19" t="s">
        <v>50</v>
      </c>
      <c r="E375" s="19" t="s">
        <v>25</v>
      </c>
      <c r="F375" s="19" t="s">
        <v>26</v>
      </c>
      <c r="G375" s="19" t="s">
        <v>1827</v>
      </c>
      <c r="H375" s="19" t="s">
        <v>28</v>
      </c>
      <c r="I375" s="19" t="s">
        <v>51</v>
      </c>
      <c r="J375" s="23">
        <v>2999</v>
      </c>
      <c r="K375" s="20">
        <v>100</v>
      </c>
      <c r="L375" s="25">
        <f t="shared" si="12"/>
        <v>2999</v>
      </c>
      <c r="M375" s="25">
        <f t="shared" si="13"/>
        <v>0</v>
      </c>
      <c r="P375" s="20"/>
    </row>
    <row r="376" spans="1:20" x14ac:dyDescent="0.3">
      <c r="A376" s="19" t="s">
        <v>1768</v>
      </c>
      <c r="B376" s="20" t="s">
        <v>1769</v>
      </c>
      <c r="C376" s="19" t="s">
        <v>2436</v>
      </c>
      <c r="D376" s="19" t="s">
        <v>24</v>
      </c>
      <c r="E376" s="19" t="s">
        <v>25</v>
      </c>
      <c r="F376" s="19" t="s">
        <v>26</v>
      </c>
      <c r="G376" s="19" t="s">
        <v>1827</v>
      </c>
      <c r="H376" s="19" t="s">
        <v>28</v>
      </c>
      <c r="I376" s="19" t="s">
        <v>42</v>
      </c>
      <c r="J376" s="23">
        <v>10600</v>
      </c>
      <c r="K376" s="20">
        <v>28</v>
      </c>
      <c r="L376" s="25">
        <f t="shared" si="12"/>
        <v>2968</v>
      </c>
      <c r="M376" s="25">
        <f t="shared" si="13"/>
        <v>7632</v>
      </c>
      <c r="N376" s="19" t="s">
        <v>2437</v>
      </c>
      <c r="O376" s="19" t="s">
        <v>31</v>
      </c>
      <c r="P376" s="20"/>
      <c r="Q376" s="19" t="s">
        <v>32</v>
      </c>
      <c r="R376" s="19" t="s">
        <v>33</v>
      </c>
      <c r="S376" s="19" t="s">
        <v>34</v>
      </c>
      <c r="T376" s="19" t="s">
        <v>1403</v>
      </c>
    </row>
    <row r="377" spans="1:20" x14ac:dyDescent="0.3">
      <c r="A377" s="19" t="s">
        <v>1768</v>
      </c>
      <c r="B377" s="20" t="s">
        <v>1769</v>
      </c>
      <c r="C377" s="19" t="s">
        <v>2438</v>
      </c>
      <c r="D377" s="19" t="s">
        <v>24</v>
      </c>
      <c r="E377" s="19" t="s">
        <v>25</v>
      </c>
      <c r="F377" s="19" t="s">
        <v>26</v>
      </c>
      <c r="G377" s="19" t="s">
        <v>1827</v>
      </c>
      <c r="H377" s="19" t="s">
        <v>28</v>
      </c>
      <c r="I377" s="19" t="s">
        <v>29</v>
      </c>
      <c r="J377" s="23">
        <v>1812</v>
      </c>
      <c r="K377" s="20">
        <v>45</v>
      </c>
      <c r="L377" s="25">
        <f t="shared" si="12"/>
        <v>815.4</v>
      </c>
      <c r="M377" s="25">
        <f t="shared" si="13"/>
        <v>996.6</v>
      </c>
      <c r="N377" s="19" t="s">
        <v>2439</v>
      </c>
      <c r="O377" s="19" t="s">
        <v>31</v>
      </c>
      <c r="P377" s="20"/>
      <c r="Q377" s="19" t="s">
        <v>32</v>
      </c>
      <c r="R377" s="19" t="s">
        <v>33</v>
      </c>
      <c r="S377" s="19" t="s">
        <v>34</v>
      </c>
      <c r="T377" s="19" t="s">
        <v>571</v>
      </c>
    </row>
    <row r="378" spans="1:20" x14ac:dyDescent="0.3">
      <c r="A378" s="19" t="s">
        <v>1768</v>
      </c>
      <c r="B378" s="20" t="s">
        <v>1769</v>
      </c>
      <c r="C378" s="19" t="s">
        <v>2440</v>
      </c>
      <c r="D378" s="19" t="s">
        <v>24</v>
      </c>
      <c r="E378" s="19" t="s">
        <v>25</v>
      </c>
      <c r="F378" s="19" t="s">
        <v>26</v>
      </c>
      <c r="G378" s="19" t="s">
        <v>1827</v>
      </c>
      <c r="H378" s="19" t="s">
        <v>28</v>
      </c>
      <c r="I378" s="19" t="s">
        <v>29</v>
      </c>
      <c r="J378" s="23">
        <v>4138</v>
      </c>
      <c r="K378" s="20">
        <v>45</v>
      </c>
      <c r="L378" s="25">
        <f t="shared" si="12"/>
        <v>1862.1</v>
      </c>
      <c r="M378" s="25">
        <f t="shared" si="13"/>
        <v>2275.9</v>
      </c>
      <c r="N378" s="19" t="s">
        <v>2441</v>
      </c>
      <c r="O378" s="19" t="s">
        <v>31</v>
      </c>
      <c r="P378" s="20"/>
      <c r="Q378" s="19" t="s">
        <v>32</v>
      </c>
      <c r="R378" s="19" t="s">
        <v>33</v>
      </c>
      <c r="S378" s="19" t="s">
        <v>34</v>
      </c>
      <c r="T378" s="19" t="s">
        <v>1791</v>
      </c>
    </row>
    <row r="379" spans="1:20" x14ac:dyDescent="0.3">
      <c r="A379" s="19" t="s">
        <v>1768</v>
      </c>
      <c r="B379" s="20" t="s">
        <v>1769</v>
      </c>
      <c r="C379" s="19" t="s">
        <v>2442</v>
      </c>
      <c r="D379" s="19" t="s">
        <v>24</v>
      </c>
      <c r="E379" s="19" t="s">
        <v>25</v>
      </c>
      <c r="F379" s="19" t="s">
        <v>26</v>
      </c>
      <c r="G379" s="19" t="s">
        <v>1827</v>
      </c>
      <c r="H379" s="19" t="s">
        <v>28</v>
      </c>
      <c r="I379" s="19" t="s">
        <v>42</v>
      </c>
      <c r="J379" s="23">
        <v>728</v>
      </c>
      <c r="K379" s="20">
        <v>46</v>
      </c>
      <c r="L379" s="25">
        <f t="shared" si="12"/>
        <v>334.88</v>
      </c>
      <c r="M379" s="25">
        <f t="shared" si="13"/>
        <v>393.12</v>
      </c>
      <c r="N379" s="19" t="s">
        <v>2443</v>
      </c>
      <c r="O379" s="19" t="s">
        <v>87</v>
      </c>
      <c r="P379" s="20"/>
      <c r="Q379" s="19" t="s">
        <v>32</v>
      </c>
      <c r="R379" s="19" t="s">
        <v>33</v>
      </c>
      <c r="S379" s="19" t="s">
        <v>34</v>
      </c>
      <c r="T379" s="19" t="s">
        <v>571</v>
      </c>
    </row>
    <row r="380" spans="1:20" x14ac:dyDescent="0.3">
      <c r="A380" s="19" t="s">
        <v>1768</v>
      </c>
      <c r="B380" s="20" t="s">
        <v>1769</v>
      </c>
      <c r="C380" s="19" t="s">
        <v>2444</v>
      </c>
      <c r="D380" s="19" t="s">
        <v>24</v>
      </c>
      <c r="E380" s="19" t="s">
        <v>25</v>
      </c>
      <c r="F380" s="19" t="s">
        <v>26</v>
      </c>
      <c r="G380" s="19" t="s">
        <v>1827</v>
      </c>
      <c r="H380" s="19" t="s">
        <v>28</v>
      </c>
      <c r="I380" s="19" t="s">
        <v>29</v>
      </c>
      <c r="J380" s="23">
        <v>847</v>
      </c>
      <c r="K380" s="20">
        <v>46</v>
      </c>
      <c r="L380" s="25">
        <f t="shared" si="12"/>
        <v>389.62</v>
      </c>
      <c r="M380" s="25">
        <f t="shared" si="13"/>
        <v>457.38</v>
      </c>
      <c r="N380" s="19" t="s">
        <v>2445</v>
      </c>
      <c r="O380" s="19" t="s">
        <v>31</v>
      </c>
      <c r="P380" s="20"/>
      <c r="Q380" s="19" t="s">
        <v>32</v>
      </c>
      <c r="R380" s="19" t="s">
        <v>33</v>
      </c>
      <c r="S380" s="19" t="s">
        <v>34</v>
      </c>
      <c r="T380" s="19" t="s">
        <v>1403</v>
      </c>
    </row>
    <row r="381" spans="1:20" x14ac:dyDescent="0.3">
      <c r="A381" s="19" t="s">
        <v>1768</v>
      </c>
      <c r="B381" s="20" t="s">
        <v>1769</v>
      </c>
      <c r="C381" s="19" t="s">
        <v>2446</v>
      </c>
      <c r="D381" s="19" t="s">
        <v>24</v>
      </c>
      <c r="E381" s="19" t="s">
        <v>25</v>
      </c>
      <c r="F381" s="19" t="s">
        <v>26</v>
      </c>
      <c r="G381" s="19" t="s">
        <v>1827</v>
      </c>
      <c r="H381" s="19" t="s">
        <v>28</v>
      </c>
      <c r="I381" s="19" t="s">
        <v>29</v>
      </c>
      <c r="J381" s="23">
        <v>2825</v>
      </c>
      <c r="K381" s="20">
        <v>46</v>
      </c>
      <c r="L381" s="25">
        <f t="shared" si="12"/>
        <v>1299.5</v>
      </c>
      <c r="M381" s="25">
        <f t="shared" si="13"/>
        <v>1525.5</v>
      </c>
      <c r="P381" s="20"/>
    </row>
    <row r="382" spans="1:20" x14ac:dyDescent="0.3">
      <c r="A382" s="19" t="s">
        <v>1768</v>
      </c>
      <c r="B382" s="20" t="s">
        <v>1769</v>
      </c>
      <c r="C382" s="19" t="s">
        <v>2447</v>
      </c>
      <c r="D382" s="19" t="s">
        <v>24</v>
      </c>
      <c r="E382" s="19" t="s">
        <v>25</v>
      </c>
      <c r="F382" s="19" t="s">
        <v>26</v>
      </c>
      <c r="G382" s="19" t="s">
        <v>1827</v>
      </c>
      <c r="H382" s="19" t="s">
        <v>28</v>
      </c>
      <c r="I382" s="19" t="s">
        <v>29</v>
      </c>
      <c r="J382" s="23">
        <v>163</v>
      </c>
      <c r="K382" s="20">
        <v>44</v>
      </c>
      <c r="L382" s="25">
        <f t="shared" si="12"/>
        <v>71.72</v>
      </c>
      <c r="M382" s="25">
        <f t="shared" si="13"/>
        <v>91.28</v>
      </c>
      <c r="N382" s="19" t="s">
        <v>2448</v>
      </c>
      <c r="O382" s="19" t="s">
        <v>31</v>
      </c>
      <c r="P382" s="20"/>
      <c r="Q382" s="19" t="s">
        <v>32</v>
      </c>
      <c r="R382" s="19" t="s">
        <v>33</v>
      </c>
      <c r="S382" s="19" t="s">
        <v>34</v>
      </c>
      <c r="T382" s="19" t="s">
        <v>1811</v>
      </c>
    </row>
    <row r="383" spans="1:20" x14ac:dyDescent="0.3">
      <c r="A383" s="19" t="s">
        <v>1768</v>
      </c>
      <c r="B383" s="20" t="s">
        <v>1769</v>
      </c>
      <c r="C383" s="19" t="s">
        <v>2449</v>
      </c>
      <c r="D383" s="19" t="s">
        <v>24</v>
      </c>
      <c r="E383" s="19" t="s">
        <v>25</v>
      </c>
      <c r="F383" s="19" t="s">
        <v>26</v>
      </c>
      <c r="G383" s="19" t="s">
        <v>1827</v>
      </c>
      <c r="H383" s="19" t="s">
        <v>28</v>
      </c>
      <c r="I383" s="19" t="s">
        <v>29</v>
      </c>
      <c r="J383" s="23">
        <v>192</v>
      </c>
      <c r="K383" s="20">
        <v>52</v>
      </c>
      <c r="L383" s="25">
        <f t="shared" si="12"/>
        <v>99.84</v>
      </c>
      <c r="M383" s="25">
        <f t="shared" si="13"/>
        <v>92.16</v>
      </c>
      <c r="N383" s="19" t="s">
        <v>2450</v>
      </c>
      <c r="O383" s="19" t="s">
        <v>31</v>
      </c>
      <c r="P383" s="20"/>
      <c r="Q383" s="19" t="s">
        <v>32</v>
      </c>
      <c r="R383" s="19" t="s">
        <v>33</v>
      </c>
      <c r="S383" s="19" t="s">
        <v>34</v>
      </c>
      <c r="T383" s="19" t="s">
        <v>1811</v>
      </c>
    </row>
    <row r="384" spans="1:20" x14ac:dyDescent="0.3">
      <c r="A384" s="19" t="s">
        <v>1768</v>
      </c>
      <c r="B384" s="20" t="s">
        <v>1769</v>
      </c>
      <c r="C384" s="19" t="s">
        <v>2451</v>
      </c>
      <c r="D384" s="19" t="s">
        <v>24</v>
      </c>
      <c r="E384" s="19" t="s">
        <v>25</v>
      </c>
      <c r="F384" s="19" t="s">
        <v>26</v>
      </c>
      <c r="G384" s="19" t="s">
        <v>1827</v>
      </c>
      <c r="H384" s="19" t="s">
        <v>28</v>
      </c>
      <c r="I384" s="19" t="s">
        <v>42</v>
      </c>
      <c r="J384" s="23">
        <v>5612</v>
      </c>
      <c r="K384" s="20">
        <v>30</v>
      </c>
      <c r="L384" s="25">
        <f t="shared" si="12"/>
        <v>1683.6</v>
      </c>
      <c r="M384" s="25">
        <f t="shared" si="13"/>
        <v>3928.4</v>
      </c>
      <c r="N384" s="19" t="s">
        <v>2452</v>
      </c>
      <c r="O384" s="19" t="s">
        <v>31</v>
      </c>
      <c r="P384" s="20"/>
      <c r="Q384" s="19" t="s">
        <v>32</v>
      </c>
      <c r="R384" s="19" t="s">
        <v>33</v>
      </c>
      <c r="S384" s="19" t="s">
        <v>34</v>
      </c>
      <c r="T384" s="19" t="s">
        <v>1403</v>
      </c>
    </row>
    <row r="385" spans="1:20" x14ac:dyDescent="0.3">
      <c r="A385" s="19" t="s">
        <v>1768</v>
      </c>
      <c r="B385" s="20" t="s">
        <v>1769</v>
      </c>
      <c r="C385" s="19" t="s">
        <v>2453</v>
      </c>
      <c r="D385" s="19" t="s">
        <v>24</v>
      </c>
      <c r="E385" s="19" t="s">
        <v>25</v>
      </c>
      <c r="F385" s="19" t="s">
        <v>26</v>
      </c>
      <c r="G385" s="19" t="s">
        <v>1827</v>
      </c>
      <c r="H385" s="19" t="s">
        <v>28</v>
      </c>
      <c r="I385" s="19" t="s">
        <v>29</v>
      </c>
      <c r="J385" s="23">
        <v>3065</v>
      </c>
      <c r="K385" s="20">
        <v>47</v>
      </c>
      <c r="L385" s="25">
        <f t="shared" si="12"/>
        <v>1440.55</v>
      </c>
      <c r="M385" s="25">
        <f t="shared" si="13"/>
        <v>1624.45</v>
      </c>
      <c r="P385" s="20"/>
    </row>
    <row r="386" spans="1:20" x14ac:dyDescent="0.3">
      <c r="A386" s="19" t="s">
        <v>1768</v>
      </c>
      <c r="B386" s="20" t="s">
        <v>1769</v>
      </c>
      <c r="C386" s="19" t="s">
        <v>2454</v>
      </c>
      <c r="D386" s="19" t="s">
        <v>24</v>
      </c>
      <c r="E386" s="19" t="s">
        <v>25</v>
      </c>
      <c r="F386" s="19" t="s">
        <v>26</v>
      </c>
      <c r="G386" s="19" t="s">
        <v>1827</v>
      </c>
      <c r="H386" s="19" t="s">
        <v>28</v>
      </c>
      <c r="I386" s="19" t="s">
        <v>29</v>
      </c>
      <c r="J386" s="23">
        <v>3922</v>
      </c>
      <c r="K386" s="20">
        <v>48</v>
      </c>
      <c r="L386" s="25">
        <f t="shared" si="12"/>
        <v>1882.56</v>
      </c>
      <c r="M386" s="25">
        <f t="shared" si="13"/>
        <v>2039.44</v>
      </c>
      <c r="P386" s="20"/>
    </row>
    <row r="387" spans="1:20" x14ac:dyDescent="0.3">
      <c r="A387" s="19" t="s">
        <v>1768</v>
      </c>
      <c r="B387" s="20" t="s">
        <v>1769</v>
      </c>
      <c r="C387" s="19" t="s">
        <v>2455</v>
      </c>
      <c r="D387" s="19" t="s">
        <v>24</v>
      </c>
      <c r="E387" s="19" t="s">
        <v>25</v>
      </c>
      <c r="F387" s="19" t="s">
        <v>26</v>
      </c>
      <c r="G387" s="19" t="s">
        <v>1827</v>
      </c>
      <c r="H387" s="19" t="s">
        <v>28</v>
      </c>
      <c r="I387" s="19" t="s">
        <v>29</v>
      </c>
      <c r="J387" s="23">
        <v>5224</v>
      </c>
      <c r="K387" s="20">
        <v>50</v>
      </c>
      <c r="L387" s="25">
        <f t="shared" si="12"/>
        <v>2612</v>
      </c>
      <c r="M387" s="25">
        <f t="shared" si="13"/>
        <v>2612</v>
      </c>
      <c r="P387" s="20"/>
    </row>
    <row r="388" spans="1:20" x14ac:dyDescent="0.3">
      <c r="A388" s="19" t="s">
        <v>1768</v>
      </c>
      <c r="B388" s="20" t="s">
        <v>1769</v>
      </c>
      <c r="C388" s="19" t="s">
        <v>2456</v>
      </c>
      <c r="E388" s="19" t="s">
        <v>25</v>
      </c>
      <c r="F388" s="19" t="s">
        <v>278</v>
      </c>
      <c r="G388" s="19" t="s">
        <v>1827</v>
      </c>
      <c r="H388" s="19" t="s">
        <v>28</v>
      </c>
      <c r="I388" s="19" t="s">
        <v>29</v>
      </c>
      <c r="J388" s="23">
        <v>3670</v>
      </c>
      <c r="K388" s="20">
        <v>52</v>
      </c>
      <c r="L388" s="25">
        <f t="shared" si="12"/>
        <v>1908.4</v>
      </c>
      <c r="M388" s="25">
        <f t="shared" si="13"/>
        <v>1761.6</v>
      </c>
      <c r="P388" s="20"/>
    </row>
    <row r="389" spans="1:20" x14ac:dyDescent="0.3">
      <c r="A389" s="19" t="s">
        <v>1768</v>
      </c>
      <c r="B389" s="20" t="s">
        <v>1769</v>
      </c>
      <c r="C389" s="19" t="s">
        <v>2457</v>
      </c>
      <c r="D389" s="19" t="s">
        <v>24</v>
      </c>
      <c r="E389" s="19" t="s">
        <v>25</v>
      </c>
      <c r="F389" s="19" t="s">
        <v>26</v>
      </c>
      <c r="G389" s="19" t="s">
        <v>1827</v>
      </c>
      <c r="H389" s="19" t="s">
        <v>28</v>
      </c>
      <c r="I389" s="19" t="s">
        <v>29</v>
      </c>
      <c r="J389" s="23">
        <v>15574</v>
      </c>
      <c r="K389" s="20">
        <v>28</v>
      </c>
      <c r="L389" s="25">
        <f t="shared" si="12"/>
        <v>4360.72</v>
      </c>
      <c r="M389" s="25">
        <f t="shared" si="13"/>
        <v>11213.28</v>
      </c>
      <c r="N389" s="19" t="s">
        <v>2458</v>
      </c>
      <c r="O389" s="19" t="s">
        <v>31</v>
      </c>
      <c r="P389" s="20"/>
      <c r="Q389" s="19" t="s">
        <v>32</v>
      </c>
      <c r="R389" s="19" t="s">
        <v>33</v>
      </c>
      <c r="S389" s="19" t="s">
        <v>34</v>
      </c>
      <c r="T389" s="19" t="s">
        <v>1403</v>
      </c>
    </row>
    <row r="390" spans="1:20" x14ac:dyDescent="0.3">
      <c r="A390" s="19" t="s">
        <v>1768</v>
      </c>
      <c r="B390" s="20" t="s">
        <v>1769</v>
      </c>
      <c r="C390" s="19" t="s">
        <v>2459</v>
      </c>
      <c r="D390" s="19" t="s">
        <v>24</v>
      </c>
      <c r="E390" s="19" t="s">
        <v>25</v>
      </c>
      <c r="F390" s="19" t="s">
        <v>26</v>
      </c>
      <c r="G390" s="19" t="s">
        <v>1827</v>
      </c>
      <c r="H390" s="19" t="s">
        <v>28</v>
      </c>
      <c r="I390" s="19" t="s">
        <v>42</v>
      </c>
      <c r="J390" s="23">
        <v>8189</v>
      </c>
      <c r="K390" s="20">
        <v>24</v>
      </c>
      <c r="L390" s="25">
        <f t="shared" si="12"/>
        <v>1965.36</v>
      </c>
      <c r="M390" s="25">
        <f t="shared" si="13"/>
        <v>6223.64</v>
      </c>
      <c r="N390" s="19" t="s">
        <v>2460</v>
      </c>
      <c r="O390" s="19" t="s">
        <v>31</v>
      </c>
      <c r="P390" s="20"/>
      <c r="Q390" s="19" t="s">
        <v>32</v>
      </c>
      <c r="R390" s="19" t="s">
        <v>33</v>
      </c>
      <c r="S390" s="19" t="s">
        <v>34</v>
      </c>
      <c r="T390" s="19" t="s">
        <v>1403</v>
      </c>
    </row>
    <row r="391" spans="1:20" x14ac:dyDescent="0.3">
      <c r="A391" s="19" t="s">
        <v>1768</v>
      </c>
      <c r="B391" s="20" t="s">
        <v>1769</v>
      </c>
      <c r="C391" s="19" t="s">
        <v>2461</v>
      </c>
      <c r="D391" s="19" t="s">
        <v>24</v>
      </c>
      <c r="E391" s="19" t="s">
        <v>25</v>
      </c>
      <c r="F391" s="19" t="s">
        <v>26</v>
      </c>
      <c r="G391" s="19" t="s">
        <v>1827</v>
      </c>
      <c r="H391" s="19" t="s">
        <v>28</v>
      </c>
      <c r="I391" s="19" t="s">
        <v>42</v>
      </c>
      <c r="J391" s="23">
        <v>3834</v>
      </c>
      <c r="K391" s="20">
        <v>35</v>
      </c>
      <c r="L391" s="25">
        <f t="shared" si="12"/>
        <v>1341.9</v>
      </c>
      <c r="M391" s="25">
        <f t="shared" si="13"/>
        <v>2492.1</v>
      </c>
      <c r="P391" s="20"/>
    </row>
    <row r="392" spans="1:20" x14ac:dyDescent="0.3">
      <c r="A392" s="19" t="s">
        <v>1768</v>
      </c>
      <c r="B392" s="20" t="s">
        <v>1769</v>
      </c>
      <c r="C392" s="19" t="s">
        <v>2462</v>
      </c>
      <c r="E392" s="19" t="s">
        <v>25</v>
      </c>
      <c r="F392" s="19" t="s">
        <v>26</v>
      </c>
      <c r="G392" s="19" t="s">
        <v>1827</v>
      </c>
      <c r="H392" s="19" t="s">
        <v>141</v>
      </c>
      <c r="J392" s="23">
        <v>16795</v>
      </c>
      <c r="K392" s="20">
        <v>53</v>
      </c>
      <c r="L392" s="25">
        <f t="shared" si="12"/>
        <v>8901.35</v>
      </c>
      <c r="M392" s="25">
        <f t="shared" si="13"/>
        <v>7893.65</v>
      </c>
      <c r="N392" s="19" t="s">
        <v>2463</v>
      </c>
      <c r="O392" s="19" t="s">
        <v>87</v>
      </c>
      <c r="P392" s="20"/>
      <c r="Q392" s="19" t="s">
        <v>122</v>
      </c>
      <c r="T392" s="19" t="s">
        <v>1916</v>
      </c>
    </row>
    <row r="393" spans="1:20" x14ac:dyDescent="0.3">
      <c r="A393" s="19" t="s">
        <v>1768</v>
      </c>
      <c r="B393" s="20" t="s">
        <v>1769</v>
      </c>
      <c r="C393" s="19" t="s">
        <v>2464</v>
      </c>
      <c r="D393" s="19" t="s">
        <v>24</v>
      </c>
      <c r="E393" s="19" t="s">
        <v>25</v>
      </c>
      <c r="F393" s="19" t="s">
        <v>26</v>
      </c>
      <c r="G393" s="19" t="s">
        <v>1827</v>
      </c>
      <c r="H393" s="19" t="s">
        <v>28</v>
      </c>
      <c r="I393" s="19" t="s">
        <v>29</v>
      </c>
      <c r="J393" s="23">
        <v>843</v>
      </c>
      <c r="K393" s="20">
        <v>26</v>
      </c>
      <c r="L393" s="25">
        <f t="shared" si="12"/>
        <v>219.18</v>
      </c>
      <c r="M393" s="25">
        <f t="shared" si="13"/>
        <v>623.82000000000005</v>
      </c>
      <c r="N393" s="19" t="s">
        <v>2465</v>
      </c>
      <c r="O393" s="19" t="s">
        <v>31</v>
      </c>
      <c r="P393" s="20"/>
      <c r="Q393" s="19" t="s">
        <v>32</v>
      </c>
      <c r="R393" s="19" t="s">
        <v>33</v>
      </c>
      <c r="S393" s="19" t="s">
        <v>34</v>
      </c>
      <c r="T393" s="19" t="s">
        <v>557</v>
      </c>
    </row>
    <row r="394" spans="1:20" x14ac:dyDescent="0.3">
      <c r="A394" s="19" t="s">
        <v>1768</v>
      </c>
      <c r="B394" s="20" t="s">
        <v>1769</v>
      </c>
      <c r="C394" s="19" t="s">
        <v>2466</v>
      </c>
      <c r="E394" s="19" t="s">
        <v>25</v>
      </c>
      <c r="F394" s="19" t="s">
        <v>26</v>
      </c>
      <c r="G394" s="19" t="s">
        <v>1827</v>
      </c>
      <c r="H394" s="19" t="s">
        <v>141</v>
      </c>
      <c r="J394" s="23">
        <v>108420</v>
      </c>
      <c r="K394" s="20">
        <v>38</v>
      </c>
      <c r="L394" s="25">
        <f t="shared" si="12"/>
        <v>41199.599999999999</v>
      </c>
      <c r="M394" s="25">
        <f t="shared" si="13"/>
        <v>67220.399999999994</v>
      </c>
      <c r="P394" s="20"/>
    </row>
    <row r="395" spans="1:20" x14ac:dyDescent="0.3">
      <c r="A395" s="19" t="s">
        <v>1768</v>
      </c>
      <c r="B395" s="20" t="s">
        <v>1769</v>
      </c>
      <c r="C395" s="19" t="s">
        <v>2467</v>
      </c>
      <c r="D395" s="19" t="s">
        <v>24</v>
      </c>
      <c r="E395" s="19" t="s">
        <v>25</v>
      </c>
      <c r="F395" s="19" t="s">
        <v>26</v>
      </c>
      <c r="G395" s="19" t="s">
        <v>1827</v>
      </c>
      <c r="H395" s="19" t="s">
        <v>28</v>
      </c>
      <c r="I395" s="19" t="s">
        <v>29</v>
      </c>
      <c r="J395" s="23">
        <v>263</v>
      </c>
      <c r="K395" s="20">
        <v>40</v>
      </c>
      <c r="L395" s="25">
        <f t="shared" si="12"/>
        <v>105.2</v>
      </c>
      <c r="M395" s="25">
        <f t="shared" si="13"/>
        <v>157.80000000000001</v>
      </c>
      <c r="N395" s="19" t="s">
        <v>2468</v>
      </c>
      <c r="O395" s="19" t="s">
        <v>31</v>
      </c>
      <c r="P395" s="20"/>
      <c r="Q395" s="19" t="s">
        <v>32</v>
      </c>
      <c r="R395" s="19" t="s">
        <v>33</v>
      </c>
      <c r="S395" s="19" t="s">
        <v>34</v>
      </c>
      <c r="T395" s="19" t="s">
        <v>1811</v>
      </c>
    </row>
    <row r="396" spans="1:20" x14ac:dyDescent="0.3">
      <c r="A396" s="19" t="s">
        <v>1768</v>
      </c>
      <c r="B396" s="20" t="s">
        <v>1769</v>
      </c>
      <c r="C396" s="19" t="s">
        <v>2469</v>
      </c>
      <c r="E396" s="19" t="s">
        <v>25</v>
      </c>
      <c r="F396" s="19" t="s">
        <v>278</v>
      </c>
      <c r="G396" s="19" t="s">
        <v>1827</v>
      </c>
      <c r="H396" s="19" t="s">
        <v>28</v>
      </c>
      <c r="I396" s="19" t="s">
        <v>42</v>
      </c>
      <c r="J396" s="23">
        <v>11323</v>
      </c>
      <c r="K396" s="20">
        <v>58</v>
      </c>
      <c r="L396" s="25">
        <f t="shared" si="12"/>
        <v>6567.34</v>
      </c>
      <c r="M396" s="25">
        <f t="shared" si="13"/>
        <v>4755.66</v>
      </c>
      <c r="O396" s="19" t="s">
        <v>87</v>
      </c>
      <c r="P396" s="20"/>
      <c r="Q396" s="19" t="s">
        <v>32</v>
      </c>
      <c r="R396" s="19" t="s">
        <v>33</v>
      </c>
      <c r="S396" s="19" t="s">
        <v>34</v>
      </c>
      <c r="T396" s="19" t="s">
        <v>571</v>
      </c>
    </row>
    <row r="397" spans="1:20" x14ac:dyDescent="0.3">
      <c r="A397" s="19" t="s">
        <v>1768</v>
      </c>
      <c r="B397" s="20" t="s">
        <v>1769</v>
      </c>
      <c r="C397" s="19" t="s">
        <v>2470</v>
      </c>
      <c r="D397" s="19" t="s">
        <v>24</v>
      </c>
      <c r="E397" s="19" t="s">
        <v>25</v>
      </c>
      <c r="F397" s="19" t="s">
        <v>26</v>
      </c>
      <c r="G397" s="19" t="s">
        <v>1827</v>
      </c>
      <c r="H397" s="19" t="s">
        <v>28</v>
      </c>
      <c r="I397" s="19" t="s">
        <v>42</v>
      </c>
      <c r="J397" s="23">
        <v>21826</v>
      </c>
      <c r="K397" s="20">
        <v>43</v>
      </c>
      <c r="L397" s="25">
        <f t="shared" si="12"/>
        <v>9385.18</v>
      </c>
      <c r="M397" s="25">
        <f t="shared" si="13"/>
        <v>12440.82</v>
      </c>
      <c r="N397" s="19" t="s">
        <v>2471</v>
      </c>
      <c r="O397" s="19" t="s">
        <v>87</v>
      </c>
      <c r="P397" s="20"/>
      <c r="Q397" s="19" t="s">
        <v>32</v>
      </c>
      <c r="R397" s="19" t="s">
        <v>33</v>
      </c>
      <c r="S397" s="19" t="s">
        <v>34</v>
      </c>
      <c r="T397" s="19" t="s">
        <v>1777</v>
      </c>
    </row>
    <row r="398" spans="1:20" x14ac:dyDescent="0.3">
      <c r="A398" s="19" t="s">
        <v>1768</v>
      </c>
      <c r="B398" s="20" t="s">
        <v>1769</v>
      </c>
      <c r="C398" s="19" t="s">
        <v>2472</v>
      </c>
      <c r="D398" s="19" t="s">
        <v>24</v>
      </c>
      <c r="E398" s="19" t="s">
        <v>25</v>
      </c>
      <c r="F398" s="19" t="s">
        <v>26</v>
      </c>
      <c r="G398" s="19" t="s">
        <v>1827</v>
      </c>
      <c r="H398" s="19" t="s">
        <v>28</v>
      </c>
      <c r="I398" s="19" t="s">
        <v>42</v>
      </c>
      <c r="J398" s="23">
        <v>19734</v>
      </c>
      <c r="K398" s="20">
        <v>46</v>
      </c>
      <c r="L398" s="25">
        <f t="shared" si="12"/>
        <v>9077.64</v>
      </c>
      <c r="M398" s="25">
        <f t="shared" si="13"/>
        <v>10656.36</v>
      </c>
      <c r="N398" s="19" t="s">
        <v>2473</v>
      </c>
      <c r="O398" s="19" t="s">
        <v>87</v>
      </c>
      <c r="P398" s="20"/>
      <c r="Q398" s="19" t="s">
        <v>32</v>
      </c>
      <c r="R398" s="19" t="s">
        <v>33</v>
      </c>
      <c r="S398" s="19" t="s">
        <v>34</v>
      </c>
      <c r="T398" s="19" t="s">
        <v>1777</v>
      </c>
    </row>
    <row r="399" spans="1:20" x14ac:dyDescent="0.3">
      <c r="A399" s="19" t="s">
        <v>1768</v>
      </c>
      <c r="B399" s="20" t="s">
        <v>1769</v>
      </c>
      <c r="C399" s="19" t="s">
        <v>2474</v>
      </c>
      <c r="D399" s="19" t="s">
        <v>24</v>
      </c>
      <c r="E399" s="19" t="s">
        <v>25</v>
      </c>
      <c r="F399" s="19" t="s">
        <v>26</v>
      </c>
      <c r="G399" s="19" t="s">
        <v>1827</v>
      </c>
      <c r="H399" s="19" t="s">
        <v>28</v>
      </c>
      <c r="I399" s="19" t="s">
        <v>42</v>
      </c>
      <c r="J399" s="23">
        <v>394</v>
      </c>
      <c r="K399" s="20">
        <v>47</v>
      </c>
      <c r="L399" s="25">
        <f t="shared" si="12"/>
        <v>185.18</v>
      </c>
      <c r="M399" s="25">
        <f t="shared" si="13"/>
        <v>208.82</v>
      </c>
      <c r="P399" s="20"/>
    </row>
    <row r="400" spans="1:20" x14ac:dyDescent="0.3">
      <c r="A400" s="19" t="s">
        <v>1768</v>
      </c>
      <c r="B400" s="20" t="s">
        <v>1769</v>
      </c>
      <c r="C400" s="19" t="s">
        <v>2475</v>
      </c>
      <c r="E400" s="19" t="s">
        <v>25</v>
      </c>
      <c r="F400" s="19" t="s">
        <v>26</v>
      </c>
      <c r="G400" s="19" t="s">
        <v>570</v>
      </c>
      <c r="H400" s="19" t="s">
        <v>141</v>
      </c>
      <c r="J400" s="23">
        <v>16379</v>
      </c>
      <c r="K400" s="20">
        <v>60</v>
      </c>
      <c r="L400" s="25">
        <f t="shared" si="12"/>
        <v>9827.4</v>
      </c>
      <c r="M400" s="25">
        <f t="shared" si="13"/>
        <v>6551.6</v>
      </c>
      <c r="N400" s="19" t="s">
        <v>2476</v>
      </c>
      <c r="O400" s="19" t="s">
        <v>87</v>
      </c>
      <c r="P400" s="20"/>
      <c r="Q400" s="19" t="s">
        <v>122</v>
      </c>
      <c r="T400" s="19" t="s">
        <v>1916</v>
      </c>
    </row>
    <row r="401" spans="1:20" x14ac:dyDescent="0.3">
      <c r="A401" s="19" t="s">
        <v>1768</v>
      </c>
      <c r="B401" s="20" t="s">
        <v>1769</v>
      </c>
      <c r="C401" s="19" t="s">
        <v>2477</v>
      </c>
      <c r="E401" s="19" t="s">
        <v>25</v>
      </c>
      <c r="F401" s="19" t="s">
        <v>26</v>
      </c>
      <c r="G401" s="19" t="s">
        <v>570</v>
      </c>
      <c r="H401" s="19" t="s">
        <v>141</v>
      </c>
      <c r="I401" s="19" t="s">
        <v>1362</v>
      </c>
      <c r="J401" s="23">
        <v>8491</v>
      </c>
      <c r="K401" s="20">
        <v>49</v>
      </c>
      <c r="L401" s="25">
        <f t="shared" si="12"/>
        <v>4160.59</v>
      </c>
      <c r="M401" s="25">
        <f t="shared" si="13"/>
        <v>4330.41</v>
      </c>
      <c r="N401" s="19" t="s">
        <v>2478</v>
      </c>
      <c r="O401" s="19" t="s">
        <v>87</v>
      </c>
      <c r="P401" s="20"/>
      <c r="Q401" s="19" t="s">
        <v>122</v>
      </c>
      <c r="T401" s="19" t="s">
        <v>1916</v>
      </c>
    </row>
    <row r="402" spans="1:20" x14ac:dyDescent="0.3">
      <c r="A402" s="19" t="s">
        <v>1768</v>
      </c>
      <c r="B402" s="20" t="s">
        <v>1769</v>
      </c>
      <c r="C402" s="19" t="s">
        <v>2479</v>
      </c>
      <c r="D402" s="19" t="s">
        <v>24</v>
      </c>
      <c r="E402" s="19" t="s">
        <v>25</v>
      </c>
      <c r="F402" s="19" t="s">
        <v>26</v>
      </c>
      <c r="G402" s="19" t="s">
        <v>570</v>
      </c>
      <c r="H402" s="19" t="s">
        <v>28</v>
      </c>
      <c r="I402" s="19" t="s">
        <v>42</v>
      </c>
      <c r="J402" s="23">
        <v>729</v>
      </c>
      <c r="K402" s="20">
        <v>42</v>
      </c>
      <c r="L402" s="25">
        <f t="shared" si="12"/>
        <v>306.18</v>
      </c>
      <c r="M402" s="25">
        <f t="shared" si="13"/>
        <v>422.82</v>
      </c>
      <c r="N402" s="19" t="s">
        <v>2480</v>
      </c>
      <c r="O402" s="19" t="s">
        <v>31</v>
      </c>
      <c r="P402" s="20"/>
      <c r="Q402" s="19" t="s">
        <v>32</v>
      </c>
      <c r="R402" s="19" t="s">
        <v>33</v>
      </c>
      <c r="S402" s="19" t="s">
        <v>34</v>
      </c>
      <c r="T402" s="19" t="s">
        <v>571</v>
      </c>
    </row>
    <row r="403" spans="1:20" x14ac:dyDescent="0.3">
      <c r="A403" s="19" t="s">
        <v>1768</v>
      </c>
      <c r="B403" s="20" t="s">
        <v>1769</v>
      </c>
      <c r="C403" s="19" t="s">
        <v>2481</v>
      </c>
      <c r="D403" s="19" t="s">
        <v>24</v>
      </c>
      <c r="E403" s="19" t="s">
        <v>25</v>
      </c>
      <c r="F403" s="19" t="s">
        <v>26</v>
      </c>
      <c r="G403" s="19" t="s">
        <v>570</v>
      </c>
      <c r="H403" s="19" t="s">
        <v>28</v>
      </c>
      <c r="I403" s="19" t="s">
        <v>29</v>
      </c>
      <c r="J403" s="23">
        <v>8973</v>
      </c>
      <c r="K403" s="20">
        <v>42</v>
      </c>
      <c r="L403" s="25">
        <f t="shared" si="12"/>
        <v>3768.66</v>
      </c>
      <c r="M403" s="25">
        <f t="shared" si="13"/>
        <v>5204.34</v>
      </c>
      <c r="N403" s="19" t="s">
        <v>2482</v>
      </c>
      <c r="O403" s="19" t="s">
        <v>31</v>
      </c>
      <c r="P403" s="20"/>
      <c r="Q403" s="19" t="s">
        <v>32</v>
      </c>
      <c r="R403" s="19" t="s">
        <v>33</v>
      </c>
      <c r="S403" s="19" t="s">
        <v>34</v>
      </c>
      <c r="T403" s="19" t="s">
        <v>1777</v>
      </c>
    </row>
    <row r="404" spans="1:20" x14ac:dyDescent="0.3">
      <c r="A404" s="19" t="s">
        <v>1768</v>
      </c>
      <c r="B404" s="20" t="s">
        <v>1769</v>
      </c>
      <c r="C404" s="19" t="s">
        <v>2483</v>
      </c>
      <c r="D404" s="19" t="s">
        <v>24</v>
      </c>
      <c r="E404" s="19" t="s">
        <v>25</v>
      </c>
      <c r="F404" s="19" t="s">
        <v>26</v>
      </c>
      <c r="G404" s="19" t="s">
        <v>570</v>
      </c>
      <c r="H404" s="19" t="s">
        <v>28</v>
      </c>
      <c r="I404" s="19" t="s">
        <v>29</v>
      </c>
      <c r="J404" s="23">
        <v>8003</v>
      </c>
      <c r="K404" s="20">
        <v>45</v>
      </c>
      <c r="L404" s="25">
        <f t="shared" si="12"/>
        <v>3601.35</v>
      </c>
      <c r="M404" s="25">
        <f t="shared" si="13"/>
        <v>4401.6499999999996</v>
      </c>
      <c r="N404" s="19" t="s">
        <v>2484</v>
      </c>
      <c r="O404" s="19" t="s">
        <v>31</v>
      </c>
      <c r="P404" s="20"/>
      <c r="Q404" s="19" t="s">
        <v>32</v>
      </c>
      <c r="R404" s="19" t="s">
        <v>33</v>
      </c>
      <c r="S404" s="19" t="s">
        <v>34</v>
      </c>
      <c r="T404" s="19" t="s">
        <v>1777</v>
      </c>
    </row>
    <row r="405" spans="1:20" x14ac:dyDescent="0.3">
      <c r="A405" s="19" t="s">
        <v>1768</v>
      </c>
      <c r="B405" s="20" t="s">
        <v>1769</v>
      </c>
      <c r="C405" s="19" t="s">
        <v>2485</v>
      </c>
      <c r="D405" s="19" t="s">
        <v>24</v>
      </c>
      <c r="E405" s="19" t="s">
        <v>25</v>
      </c>
      <c r="F405" s="19" t="s">
        <v>26</v>
      </c>
      <c r="G405" s="19" t="s">
        <v>570</v>
      </c>
      <c r="H405" s="19" t="s">
        <v>28</v>
      </c>
      <c r="I405" s="19" t="s">
        <v>42</v>
      </c>
      <c r="J405" s="23">
        <v>3671</v>
      </c>
      <c r="K405" s="20">
        <v>39</v>
      </c>
      <c r="L405" s="25">
        <f t="shared" si="12"/>
        <v>1431.69</v>
      </c>
      <c r="M405" s="25">
        <f t="shared" si="13"/>
        <v>2239.31</v>
      </c>
      <c r="N405" s="19" t="s">
        <v>2486</v>
      </c>
      <c r="O405" s="19" t="s">
        <v>31</v>
      </c>
      <c r="P405" s="20"/>
      <c r="Q405" s="19" t="s">
        <v>32</v>
      </c>
      <c r="R405" s="19" t="s">
        <v>33</v>
      </c>
      <c r="S405" s="19" t="s">
        <v>34</v>
      </c>
      <c r="T405" s="19" t="s">
        <v>1852</v>
      </c>
    </row>
    <row r="406" spans="1:20" x14ac:dyDescent="0.3">
      <c r="A406" s="19" t="s">
        <v>1768</v>
      </c>
      <c r="B406" s="20" t="s">
        <v>1769</v>
      </c>
      <c r="C406" s="19" t="s">
        <v>2487</v>
      </c>
      <c r="D406" s="19" t="s">
        <v>24</v>
      </c>
      <c r="E406" s="19" t="s">
        <v>25</v>
      </c>
      <c r="F406" s="19" t="s">
        <v>26</v>
      </c>
      <c r="G406" s="19" t="s">
        <v>570</v>
      </c>
      <c r="H406" s="19" t="s">
        <v>28</v>
      </c>
      <c r="I406" s="19" t="s">
        <v>42</v>
      </c>
      <c r="J406" s="23">
        <v>3970</v>
      </c>
      <c r="K406" s="20">
        <v>43</v>
      </c>
      <c r="L406" s="25">
        <f t="shared" si="12"/>
        <v>1707.1</v>
      </c>
      <c r="M406" s="25">
        <f t="shared" si="13"/>
        <v>2262.9</v>
      </c>
      <c r="N406" s="19" t="s">
        <v>2488</v>
      </c>
      <c r="O406" s="19" t="s">
        <v>31</v>
      </c>
      <c r="P406" s="20"/>
      <c r="Q406" s="19" t="s">
        <v>32</v>
      </c>
      <c r="R406" s="19" t="s">
        <v>33</v>
      </c>
      <c r="S406" s="19" t="s">
        <v>34</v>
      </c>
      <c r="T406" s="19" t="s">
        <v>1852</v>
      </c>
    </row>
    <row r="407" spans="1:20" x14ac:dyDescent="0.3">
      <c r="A407" s="19" t="s">
        <v>1768</v>
      </c>
      <c r="B407" s="20" t="s">
        <v>1769</v>
      </c>
      <c r="C407" s="19" t="s">
        <v>2489</v>
      </c>
      <c r="D407" s="19" t="s">
        <v>24</v>
      </c>
      <c r="E407" s="19" t="s">
        <v>25</v>
      </c>
      <c r="F407" s="19" t="s">
        <v>26</v>
      </c>
      <c r="G407" s="19" t="s">
        <v>570</v>
      </c>
      <c r="H407" s="19" t="s">
        <v>28</v>
      </c>
      <c r="I407" s="19" t="s">
        <v>42</v>
      </c>
      <c r="J407" s="23">
        <v>13732</v>
      </c>
      <c r="K407" s="20">
        <v>52</v>
      </c>
      <c r="L407" s="25">
        <f t="shared" si="12"/>
        <v>7140.64</v>
      </c>
      <c r="M407" s="25">
        <f t="shared" si="13"/>
        <v>6591.36</v>
      </c>
      <c r="N407" s="19" t="s">
        <v>2490</v>
      </c>
      <c r="O407" s="19" t="s">
        <v>31</v>
      </c>
      <c r="P407" s="20"/>
      <c r="Q407" s="19" t="s">
        <v>32</v>
      </c>
      <c r="R407" s="19" t="s">
        <v>33</v>
      </c>
      <c r="S407" s="19" t="s">
        <v>34</v>
      </c>
      <c r="T407" s="19" t="s">
        <v>1852</v>
      </c>
    </row>
    <row r="408" spans="1:20" x14ac:dyDescent="0.3">
      <c r="A408" s="19" t="s">
        <v>1768</v>
      </c>
      <c r="B408" s="20" t="s">
        <v>1769</v>
      </c>
      <c r="C408" s="19" t="s">
        <v>2491</v>
      </c>
      <c r="E408" s="19" t="s">
        <v>25</v>
      </c>
      <c r="F408" s="19" t="s">
        <v>26</v>
      </c>
      <c r="G408" s="19" t="s">
        <v>570</v>
      </c>
      <c r="H408" s="19" t="s">
        <v>28</v>
      </c>
      <c r="I408" s="19" t="s">
        <v>57</v>
      </c>
      <c r="J408" s="23">
        <v>879</v>
      </c>
      <c r="K408" s="20">
        <v>100</v>
      </c>
      <c r="L408" s="25">
        <f t="shared" si="12"/>
        <v>879</v>
      </c>
      <c r="M408" s="25">
        <f t="shared" si="13"/>
        <v>0</v>
      </c>
      <c r="N408" s="19" t="s">
        <v>2492</v>
      </c>
      <c r="O408" s="19" t="s">
        <v>31</v>
      </c>
      <c r="P408" s="20"/>
      <c r="Q408" s="19" t="s">
        <v>32</v>
      </c>
      <c r="R408" s="19" t="s">
        <v>33</v>
      </c>
      <c r="S408" s="19" t="s">
        <v>34</v>
      </c>
      <c r="T408" s="19" t="s">
        <v>557</v>
      </c>
    </row>
    <row r="409" spans="1:20" x14ac:dyDescent="0.3">
      <c r="A409" s="19" t="s">
        <v>1768</v>
      </c>
      <c r="B409" s="20" t="s">
        <v>1769</v>
      </c>
      <c r="C409" s="19" t="s">
        <v>2493</v>
      </c>
      <c r="E409" s="19" t="s">
        <v>25</v>
      </c>
      <c r="F409" s="19" t="s">
        <v>26</v>
      </c>
      <c r="G409" s="19" t="s">
        <v>570</v>
      </c>
      <c r="H409" s="19" t="s">
        <v>28</v>
      </c>
      <c r="I409" s="19" t="s">
        <v>57</v>
      </c>
      <c r="J409" s="23">
        <v>879</v>
      </c>
      <c r="K409" s="20">
        <v>100</v>
      </c>
      <c r="L409" s="25">
        <f t="shared" si="12"/>
        <v>879</v>
      </c>
      <c r="M409" s="25">
        <f t="shared" si="13"/>
        <v>0</v>
      </c>
      <c r="N409" s="19" t="s">
        <v>2494</v>
      </c>
      <c r="O409" s="19" t="s">
        <v>31</v>
      </c>
      <c r="P409" s="20"/>
      <c r="Q409" s="19" t="s">
        <v>32</v>
      </c>
      <c r="R409" s="19" t="s">
        <v>33</v>
      </c>
      <c r="S409" s="19" t="s">
        <v>34</v>
      </c>
      <c r="T409" s="19" t="s">
        <v>557</v>
      </c>
    </row>
    <row r="410" spans="1:20" x14ac:dyDescent="0.3">
      <c r="A410" s="19" t="s">
        <v>1768</v>
      </c>
      <c r="B410" s="20" t="s">
        <v>1769</v>
      </c>
      <c r="C410" s="19" t="s">
        <v>2495</v>
      </c>
      <c r="E410" s="19" t="s">
        <v>25</v>
      </c>
      <c r="F410" s="19" t="s">
        <v>26</v>
      </c>
      <c r="G410" s="19" t="s">
        <v>570</v>
      </c>
      <c r="H410" s="19" t="s">
        <v>28</v>
      </c>
      <c r="I410" s="19" t="s">
        <v>57</v>
      </c>
      <c r="J410" s="23">
        <v>879</v>
      </c>
      <c r="K410" s="20">
        <v>100</v>
      </c>
      <c r="L410" s="25">
        <f t="shared" si="12"/>
        <v>879</v>
      </c>
      <c r="M410" s="25">
        <f t="shared" si="13"/>
        <v>0</v>
      </c>
      <c r="N410" s="19" t="s">
        <v>2496</v>
      </c>
      <c r="O410" s="19" t="s">
        <v>31</v>
      </c>
      <c r="P410" s="20"/>
      <c r="Q410" s="19" t="s">
        <v>32</v>
      </c>
      <c r="R410" s="19" t="s">
        <v>33</v>
      </c>
      <c r="S410" s="19" t="s">
        <v>34</v>
      </c>
      <c r="T410" s="19" t="s">
        <v>557</v>
      </c>
    </row>
    <row r="411" spans="1:20" x14ac:dyDescent="0.3">
      <c r="A411" s="19" t="s">
        <v>1768</v>
      </c>
      <c r="B411" s="20" t="s">
        <v>1769</v>
      </c>
      <c r="C411" s="19" t="s">
        <v>2497</v>
      </c>
      <c r="D411" s="19" t="s">
        <v>24</v>
      </c>
      <c r="E411" s="19" t="s">
        <v>25</v>
      </c>
      <c r="F411" s="19" t="s">
        <v>26</v>
      </c>
      <c r="G411" s="19" t="s">
        <v>27</v>
      </c>
      <c r="H411" s="19" t="s">
        <v>28</v>
      </c>
      <c r="I411" s="19" t="s">
        <v>42</v>
      </c>
      <c r="J411" s="23">
        <v>5761</v>
      </c>
      <c r="K411" s="20">
        <v>16</v>
      </c>
      <c r="L411" s="25">
        <f t="shared" si="12"/>
        <v>921.76</v>
      </c>
      <c r="M411" s="25">
        <f t="shared" si="13"/>
        <v>4839.24</v>
      </c>
      <c r="P411" s="20"/>
    </row>
    <row r="412" spans="1:20" x14ac:dyDescent="0.3">
      <c r="A412" s="19" t="s">
        <v>1768</v>
      </c>
      <c r="B412" s="20" t="s">
        <v>1769</v>
      </c>
      <c r="C412" s="19" t="s">
        <v>2498</v>
      </c>
      <c r="D412" s="19" t="s">
        <v>24</v>
      </c>
      <c r="E412" s="19" t="s">
        <v>25</v>
      </c>
      <c r="F412" s="19" t="s">
        <v>26</v>
      </c>
      <c r="G412" s="19" t="s">
        <v>27</v>
      </c>
      <c r="H412" s="19" t="s">
        <v>28</v>
      </c>
      <c r="I412" s="19" t="s">
        <v>1265</v>
      </c>
      <c r="J412" s="23">
        <v>19764</v>
      </c>
      <c r="K412" s="20">
        <v>14</v>
      </c>
      <c r="L412" s="25">
        <f t="shared" si="12"/>
        <v>2766.96</v>
      </c>
      <c r="M412" s="25">
        <f t="shared" si="13"/>
        <v>16997.04</v>
      </c>
      <c r="N412" s="19" t="s">
        <v>2499</v>
      </c>
      <c r="O412" s="19" t="s">
        <v>31</v>
      </c>
      <c r="P412" s="20"/>
      <c r="Q412" s="19" t="s">
        <v>32</v>
      </c>
      <c r="R412" s="19" t="s">
        <v>33</v>
      </c>
      <c r="S412" s="19" t="s">
        <v>34</v>
      </c>
      <c r="T412" s="19" t="s">
        <v>1403</v>
      </c>
    </row>
    <row r="413" spans="1:20" x14ac:dyDescent="0.3">
      <c r="A413" s="19" t="s">
        <v>1768</v>
      </c>
      <c r="B413" s="20" t="s">
        <v>1769</v>
      </c>
      <c r="C413" s="19" t="s">
        <v>2500</v>
      </c>
      <c r="E413" s="19" t="s">
        <v>25</v>
      </c>
      <c r="F413" s="19" t="s">
        <v>26</v>
      </c>
      <c r="G413" s="19" t="s">
        <v>27</v>
      </c>
      <c r="H413" s="19" t="s">
        <v>28</v>
      </c>
      <c r="I413" s="19" t="s">
        <v>134</v>
      </c>
      <c r="J413" s="23">
        <v>0</v>
      </c>
      <c r="K413" s="20"/>
      <c r="L413" s="25">
        <f t="shared" si="12"/>
        <v>0</v>
      </c>
      <c r="M413" s="25">
        <f t="shared" si="13"/>
        <v>0</v>
      </c>
      <c r="N413" s="19" t="s">
        <v>2501</v>
      </c>
      <c r="O413" s="19" t="s">
        <v>31</v>
      </c>
      <c r="P413" s="20"/>
      <c r="Q413" s="19" t="s">
        <v>32</v>
      </c>
      <c r="R413" s="19" t="s">
        <v>33</v>
      </c>
      <c r="S413" s="19" t="s">
        <v>34</v>
      </c>
      <c r="T413" s="19" t="s">
        <v>1774</v>
      </c>
    </row>
    <row r="414" spans="1:20" x14ac:dyDescent="0.3">
      <c r="A414" s="19" t="s">
        <v>1768</v>
      </c>
      <c r="B414" s="20" t="s">
        <v>1769</v>
      </c>
      <c r="C414" s="19" t="s">
        <v>2502</v>
      </c>
      <c r="E414" s="19" t="s">
        <v>25</v>
      </c>
      <c r="F414" s="19" t="s">
        <v>26</v>
      </c>
      <c r="G414" s="19" t="s">
        <v>38</v>
      </c>
      <c r="H414" s="19" t="s">
        <v>121</v>
      </c>
      <c r="I414" s="19" t="s">
        <v>134</v>
      </c>
      <c r="J414" s="23">
        <v>413935</v>
      </c>
      <c r="K414" s="20">
        <v>25</v>
      </c>
      <c r="L414" s="25">
        <f t="shared" si="12"/>
        <v>103483.75</v>
      </c>
      <c r="M414" s="25">
        <f t="shared" si="13"/>
        <v>310451.25</v>
      </c>
      <c r="N414" s="19" t="s">
        <v>638</v>
      </c>
      <c r="O414" s="19" t="s">
        <v>31</v>
      </c>
      <c r="P414" s="20"/>
      <c r="Q414" s="19" t="s">
        <v>122</v>
      </c>
      <c r="T414" s="19" t="s">
        <v>1774</v>
      </c>
    </row>
    <row r="415" spans="1:20" x14ac:dyDescent="0.3">
      <c r="A415" s="19" t="s">
        <v>1768</v>
      </c>
      <c r="B415" s="20" t="s">
        <v>1769</v>
      </c>
      <c r="C415" s="19" t="s">
        <v>2503</v>
      </c>
      <c r="D415" s="19" t="s">
        <v>24</v>
      </c>
      <c r="E415" s="19" t="s">
        <v>25</v>
      </c>
      <c r="F415" s="19" t="s">
        <v>26</v>
      </c>
      <c r="G415" s="19" t="s">
        <v>38</v>
      </c>
      <c r="H415" s="19" t="s">
        <v>28</v>
      </c>
      <c r="I415" s="19" t="s">
        <v>42</v>
      </c>
      <c r="J415" s="23">
        <v>1220</v>
      </c>
      <c r="K415" s="20">
        <v>29</v>
      </c>
      <c r="L415" s="25">
        <f t="shared" si="12"/>
        <v>353.8</v>
      </c>
      <c r="M415" s="25">
        <f t="shared" si="13"/>
        <v>866.2</v>
      </c>
      <c r="N415" s="19" t="s">
        <v>2504</v>
      </c>
      <c r="O415" s="19" t="s">
        <v>31</v>
      </c>
      <c r="P415" s="20"/>
      <c r="Q415" s="19" t="s">
        <v>32</v>
      </c>
      <c r="R415" s="19" t="s">
        <v>33</v>
      </c>
      <c r="S415" s="19" t="s">
        <v>34</v>
      </c>
      <c r="T415" s="19" t="s">
        <v>1403</v>
      </c>
    </row>
    <row r="416" spans="1:20" x14ac:dyDescent="0.3">
      <c r="A416" s="19" t="s">
        <v>1768</v>
      </c>
      <c r="B416" s="20" t="s">
        <v>1769</v>
      </c>
      <c r="C416" s="19" t="s">
        <v>2505</v>
      </c>
      <c r="E416" s="19" t="s">
        <v>25</v>
      </c>
      <c r="F416" s="19" t="s">
        <v>278</v>
      </c>
      <c r="G416" s="19" t="s">
        <v>38</v>
      </c>
      <c r="H416" s="19" t="s">
        <v>28</v>
      </c>
      <c r="I416" s="19" t="s">
        <v>29</v>
      </c>
      <c r="J416" s="23">
        <v>3769</v>
      </c>
      <c r="K416" s="20">
        <v>52</v>
      </c>
      <c r="L416" s="25">
        <f t="shared" si="12"/>
        <v>1959.88</v>
      </c>
      <c r="M416" s="25">
        <f t="shared" si="13"/>
        <v>1809.12</v>
      </c>
      <c r="O416" s="19" t="s">
        <v>87</v>
      </c>
      <c r="P416" s="20"/>
      <c r="Q416" s="19" t="s">
        <v>32</v>
      </c>
      <c r="R416" s="19" t="s">
        <v>33</v>
      </c>
      <c r="S416" s="19" t="s">
        <v>34</v>
      </c>
      <c r="T416" s="19" t="s">
        <v>1403</v>
      </c>
    </row>
    <row r="417" spans="1:20" x14ac:dyDescent="0.3">
      <c r="A417" s="19" t="s">
        <v>1768</v>
      </c>
      <c r="B417" s="20" t="s">
        <v>1769</v>
      </c>
      <c r="C417" s="19" t="s">
        <v>2506</v>
      </c>
      <c r="D417" s="19" t="s">
        <v>50</v>
      </c>
      <c r="E417" s="19" t="s">
        <v>25</v>
      </c>
      <c r="F417" s="19" t="s">
        <v>26</v>
      </c>
      <c r="G417" s="19" t="s">
        <v>1780</v>
      </c>
      <c r="H417" s="19" t="s">
        <v>28</v>
      </c>
      <c r="I417" s="19" t="s">
        <v>57</v>
      </c>
      <c r="J417" s="23">
        <v>2223</v>
      </c>
      <c r="K417" s="20">
        <v>100</v>
      </c>
      <c r="L417" s="25">
        <f t="shared" si="12"/>
        <v>2223</v>
      </c>
      <c r="M417" s="25">
        <f t="shared" si="13"/>
        <v>0</v>
      </c>
      <c r="N417" s="19" t="s">
        <v>2507</v>
      </c>
      <c r="O417" s="19" t="s">
        <v>31</v>
      </c>
      <c r="P417" s="20"/>
      <c r="Q417" s="19" t="s">
        <v>32</v>
      </c>
      <c r="R417" s="19" t="s">
        <v>33</v>
      </c>
      <c r="S417" s="19" t="s">
        <v>34</v>
      </c>
      <c r="T417" s="19" t="s">
        <v>1777</v>
      </c>
    </row>
    <row r="418" spans="1:20" x14ac:dyDescent="0.3">
      <c r="A418" s="19" t="s">
        <v>1768</v>
      </c>
      <c r="B418" s="20" t="s">
        <v>1769</v>
      </c>
      <c r="C418" s="19" t="s">
        <v>2508</v>
      </c>
      <c r="E418" s="19" t="s">
        <v>25</v>
      </c>
      <c r="F418" s="19" t="s">
        <v>26</v>
      </c>
      <c r="G418" s="19" t="s">
        <v>1780</v>
      </c>
      <c r="H418" s="19" t="s">
        <v>121</v>
      </c>
      <c r="I418" s="19" t="s">
        <v>57</v>
      </c>
      <c r="J418" s="23">
        <v>2181</v>
      </c>
      <c r="K418" s="20">
        <v>100</v>
      </c>
      <c r="L418" s="25">
        <f t="shared" si="12"/>
        <v>2181</v>
      </c>
      <c r="M418" s="25">
        <f t="shared" si="13"/>
        <v>0</v>
      </c>
      <c r="N418" s="19" t="s">
        <v>2509</v>
      </c>
      <c r="O418" s="19" t="s">
        <v>31</v>
      </c>
      <c r="P418" s="20"/>
      <c r="Q418" s="19" t="s">
        <v>32</v>
      </c>
      <c r="R418" s="19" t="s">
        <v>2510</v>
      </c>
      <c r="S418" s="19" t="s">
        <v>34</v>
      </c>
      <c r="T418" s="19" t="s">
        <v>1403</v>
      </c>
    </row>
    <row r="419" spans="1:20" x14ac:dyDescent="0.3">
      <c r="A419" s="19" t="s">
        <v>1768</v>
      </c>
      <c r="B419" s="20" t="s">
        <v>1769</v>
      </c>
      <c r="C419" s="19" t="s">
        <v>2511</v>
      </c>
      <c r="D419" s="19" t="s">
        <v>24</v>
      </c>
      <c r="E419" s="19" t="s">
        <v>25</v>
      </c>
      <c r="F419" s="19" t="s">
        <v>26</v>
      </c>
      <c r="G419" s="19" t="s">
        <v>1780</v>
      </c>
      <c r="H419" s="19" t="s">
        <v>28</v>
      </c>
      <c r="I419" s="19" t="s">
        <v>29</v>
      </c>
      <c r="J419" s="23">
        <v>1272</v>
      </c>
      <c r="K419" s="20">
        <v>39</v>
      </c>
      <c r="L419" s="25">
        <f t="shared" si="12"/>
        <v>496.08</v>
      </c>
      <c r="M419" s="25">
        <f t="shared" si="13"/>
        <v>775.92</v>
      </c>
      <c r="N419" s="19" t="s">
        <v>2512</v>
      </c>
      <c r="O419" s="19" t="s">
        <v>31</v>
      </c>
      <c r="P419" s="20"/>
      <c r="Q419" s="19" t="s">
        <v>32</v>
      </c>
      <c r="R419" s="19" t="s">
        <v>33</v>
      </c>
      <c r="S419" s="19" t="s">
        <v>34</v>
      </c>
      <c r="T419" s="19" t="s">
        <v>1774</v>
      </c>
    </row>
    <row r="420" spans="1:20" x14ac:dyDescent="0.3">
      <c r="A420" s="19" t="s">
        <v>1768</v>
      </c>
      <c r="B420" s="20" t="s">
        <v>1769</v>
      </c>
      <c r="C420" s="19" t="s">
        <v>2513</v>
      </c>
      <c r="D420" s="19" t="s">
        <v>24</v>
      </c>
      <c r="E420" s="19" t="s">
        <v>25</v>
      </c>
      <c r="F420" s="19" t="s">
        <v>26</v>
      </c>
      <c r="G420" s="19" t="s">
        <v>1780</v>
      </c>
      <c r="H420" s="19" t="s">
        <v>28</v>
      </c>
      <c r="I420" s="19" t="s">
        <v>29</v>
      </c>
      <c r="J420" s="23">
        <v>4091</v>
      </c>
      <c r="K420" s="20">
        <v>48</v>
      </c>
      <c r="L420" s="25">
        <f t="shared" si="12"/>
        <v>1963.68</v>
      </c>
      <c r="M420" s="25">
        <f t="shared" si="13"/>
        <v>2127.3200000000002</v>
      </c>
      <c r="N420" s="19" t="s">
        <v>2514</v>
      </c>
      <c r="O420" s="19" t="s">
        <v>31</v>
      </c>
      <c r="P420" s="20"/>
      <c r="Q420" s="19" t="s">
        <v>32</v>
      </c>
      <c r="R420" s="19" t="s">
        <v>33</v>
      </c>
      <c r="S420" s="19" t="s">
        <v>34</v>
      </c>
      <c r="T420" s="19" t="s">
        <v>1791</v>
      </c>
    </row>
    <row r="421" spans="1:20" x14ac:dyDescent="0.3">
      <c r="A421" s="19" t="s">
        <v>1768</v>
      </c>
      <c r="B421" s="20" t="s">
        <v>1769</v>
      </c>
      <c r="C421" s="19" t="s">
        <v>2515</v>
      </c>
      <c r="D421" s="19" t="s">
        <v>24</v>
      </c>
      <c r="E421" s="19" t="s">
        <v>25</v>
      </c>
      <c r="F421" s="19" t="s">
        <v>26</v>
      </c>
      <c r="G421" s="19" t="s">
        <v>1780</v>
      </c>
      <c r="H421" s="19" t="s">
        <v>28</v>
      </c>
      <c r="I421" s="19" t="s">
        <v>29</v>
      </c>
      <c r="J421" s="23">
        <v>11433</v>
      </c>
      <c r="K421" s="20">
        <v>25</v>
      </c>
      <c r="L421" s="25">
        <f t="shared" si="12"/>
        <v>2858.25</v>
      </c>
      <c r="M421" s="25">
        <f t="shared" si="13"/>
        <v>8574.75</v>
      </c>
      <c r="N421" s="19" t="s">
        <v>2516</v>
      </c>
      <c r="O421" s="19" t="s">
        <v>31</v>
      </c>
      <c r="P421" s="20"/>
      <c r="Q421" s="19" t="s">
        <v>32</v>
      </c>
      <c r="R421" s="19" t="s">
        <v>33</v>
      </c>
      <c r="S421" s="19" t="s">
        <v>34</v>
      </c>
      <c r="T421" s="19" t="s">
        <v>1403</v>
      </c>
    </row>
    <row r="422" spans="1:20" x14ac:dyDescent="0.3">
      <c r="A422" s="19" t="s">
        <v>1768</v>
      </c>
      <c r="B422" s="20" t="s">
        <v>1769</v>
      </c>
      <c r="C422" s="19" t="s">
        <v>2517</v>
      </c>
      <c r="D422" s="19" t="s">
        <v>24</v>
      </c>
      <c r="E422" s="19" t="s">
        <v>25</v>
      </c>
      <c r="F422" s="19" t="s">
        <v>26</v>
      </c>
      <c r="G422" s="19" t="s">
        <v>1780</v>
      </c>
      <c r="H422" s="19" t="s">
        <v>28</v>
      </c>
      <c r="I422" s="19" t="s">
        <v>29</v>
      </c>
      <c r="J422" s="23">
        <v>12791</v>
      </c>
      <c r="K422" s="20">
        <v>26</v>
      </c>
      <c r="L422" s="25">
        <f t="shared" si="12"/>
        <v>3325.66</v>
      </c>
      <c r="M422" s="25">
        <f t="shared" si="13"/>
        <v>9465.34</v>
      </c>
      <c r="N422" s="19" t="s">
        <v>2518</v>
      </c>
      <c r="O422" s="19" t="s">
        <v>31</v>
      </c>
      <c r="P422" s="20"/>
      <c r="Q422" s="19" t="s">
        <v>32</v>
      </c>
      <c r="R422" s="19" t="s">
        <v>33</v>
      </c>
      <c r="S422" s="19" t="s">
        <v>34</v>
      </c>
      <c r="T422" s="19" t="s">
        <v>1403</v>
      </c>
    </row>
    <row r="423" spans="1:20" x14ac:dyDescent="0.3">
      <c r="A423" s="19" t="s">
        <v>1768</v>
      </c>
      <c r="B423" s="20" t="s">
        <v>1769</v>
      </c>
      <c r="C423" s="19" t="s">
        <v>2519</v>
      </c>
      <c r="D423" s="19" t="s">
        <v>24</v>
      </c>
      <c r="E423" s="19" t="s">
        <v>25</v>
      </c>
      <c r="F423" s="19" t="s">
        <v>26</v>
      </c>
      <c r="G423" s="19" t="s">
        <v>1780</v>
      </c>
      <c r="H423" s="19" t="s">
        <v>28</v>
      </c>
      <c r="I423" s="19" t="s">
        <v>29</v>
      </c>
      <c r="J423" s="23">
        <v>3843</v>
      </c>
      <c r="K423" s="20">
        <v>46</v>
      </c>
      <c r="L423" s="25">
        <f t="shared" si="12"/>
        <v>1767.78</v>
      </c>
      <c r="M423" s="25">
        <f t="shared" si="13"/>
        <v>2075.2199999999998</v>
      </c>
      <c r="N423" s="19" t="s">
        <v>2520</v>
      </c>
      <c r="O423" s="19" t="s">
        <v>31</v>
      </c>
      <c r="P423" s="20"/>
      <c r="Q423" s="19" t="s">
        <v>32</v>
      </c>
      <c r="R423" s="19" t="s">
        <v>33</v>
      </c>
      <c r="S423" s="19" t="s">
        <v>34</v>
      </c>
      <c r="T423" s="19" t="s">
        <v>1296</v>
      </c>
    </row>
    <row r="424" spans="1:20" x14ac:dyDescent="0.3">
      <c r="A424" s="19" t="s">
        <v>1768</v>
      </c>
      <c r="B424" s="20" t="s">
        <v>1769</v>
      </c>
      <c r="C424" s="19" t="s">
        <v>2521</v>
      </c>
      <c r="D424" s="19" t="s">
        <v>24</v>
      </c>
      <c r="E424" s="19" t="s">
        <v>25</v>
      </c>
      <c r="F424" s="19" t="s">
        <v>26</v>
      </c>
      <c r="G424" s="19" t="s">
        <v>1780</v>
      </c>
      <c r="H424" s="19" t="s">
        <v>28</v>
      </c>
      <c r="I424" s="19" t="s">
        <v>29</v>
      </c>
      <c r="J424" s="23">
        <v>4989</v>
      </c>
      <c r="K424" s="20">
        <v>51</v>
      </c>
      <c r="L424" s="25">
        <f t="shared" si="12"/>
        <v>2544.39</v>
      </c>
      <c r="M424" s="25">
        <f t="shared" si="13"/>
        <v>2444.61</v>
      </c>
      <c r="N424" s="19" t="s">
        <v>2522</v>
      </c>
      <c r="O424" s="19" t="s">
        <v>31</v>
      </c>
      <c r="P424" s="20"/>
      <c r="Q424" s="19" t="s">
        <v>32</v>
      </c>
      <c r="R424" s="19" t="s">
        <v>33</v>
      </c>
      <c r="S424" s="19" t="s">
        <v>34</v>
      </c>
      <c r="T424" s="19" t="s">
        <v>1296</v>
      </c>
    </row>
    <row r="425" spans="1:20" x14ac:dyDescent="0.3">
      <c r="A425" s="19" t="s">
        <v>1768</v>
      </c>
      <c r="B425" s="20" t="s">
        <v>1769</v>
      </c>
      <c r="C425" s="19" t="s">
        <v>2523</v>
      </c>
      <c r="D425" s="19" t="s">
        <v>24</v>
      </c>
      <c r="E425" s="19" t="s">
        <v>25</v>
      </c>
      <c r="F425" s="19" t="s">
        <v>26</v>
      </c>
      <c r="G425" s="19" t="s">
        <v>1780</v>
      </c>
      <c r="H425" s="19" t="s">
        <v>28</v>
      </c>
      <c r="I425" s="19" t="s">
        <v>29</v>
      </c>
      <c r="J425" s="23">
        <v>3516</v>
      </c>
      <c r="K425" s="20">
        <v>48</v>
      </c>
      <c r="L425" s="25">
        <f t="shared" si="12"/>
        <v>1687.68</v>
      </c>
      <c r="M425" s="25">
        <f t="shared" si="13"/>
        <v>1828.32</v>
      </c>
      <c r="N425" s="19" t="s">
        <v>2524</v>
      </c>
      <c r="O425" s="19" t="s">
        <v>31</v>
      </c>
      <c r="P425" s="20"/>
      <c r="Q425" s="19" t="s">
        <v>32</v>
      </c>
      <c r="R425" s="19" t="s">
        <v>33</v>
      </c>
      <c r="S425" s="19" t="s">
        <v>34</v>
      </c>
      <c r="T425" s="19" t="s">
        <v>1296</v>
      </c>
    </row>
    <row r="426" spans="1:20" x14ac:dyDescent="0.3">
      <c r="A426" s="19" t="s">
        <v>1768</v>
      </c>
      <c r="B426" s="20" t="s">
        <v>1769</v>
      </c>
      <c r="C426" s="19" t="s">
        <v>2525</v>
      </c>
      <c r="D426" s="19" t="s">
        <v>24</v>
      </c>
      <c r="E426" s="19" t="s">
        <v>25</v>
      </c>
      <c r="F426" s="19" t="s">
        <v>26</v>
      </c>
      <c r="G426" s="19" t="s">
        <v>1780</v>
      </c>
      <c r="H426" s="19" t="s">
        <v>28</v>
      </c>
      <c r="I426" s="19" t="s">
        <v>42</v>
      </c>
      <c r="J426" s="23">
        <v>43232</v>
      </c>
      <c r="K426" s="20">
        <v>29</v>
      </c>
      <c r="L426" s="25">
        <f t="shared" si="12"/>
        <v>12537.28</v>
      </c>
      <c r="M426" s="25">
        <f t="shared" si="13"/>
        <v>30694.720000000001</v>
      </c>
      <c r="N426" s="19" t="s">
        <v>2526</v>
      </c>
      <c r="O426" s="19" t="s">
        <v>31</v>
      </c>
      <c r="P426" s="20"/>
      <c r="Q426" s="19" t="s">
        <v>32</v>
      </c>
      <c r="R426" s="19" t="s">
        <v>33</v>
      </c>
      <c r="S426" s="19" t="s">
        <v>34</v>
      </c>
      <c r="T426" s="19" t="s">
        <v>1403</v>
      </c>
    </row>
    <row r="427" spans="1:20" x14ac:dyDescent="0.3">
      <c r="A427" s="19" t="s">
        <v>1768</v>
      </c>
      <c r="B427" s="20" t="s">
        <v>1769</v>
      </c>
      <c r="C427" s="19" t="s">
        <v>2527</v>
      </c>
      <c r="D427" s="19" t="s">
        <v>24</v>
      </c>
      <c r="E427" s="19" t="s">
        <v>25</v>
      </c>
      <c r="F427" s="19" t="s">
        <v>26</v>
      </c>
      <c r="G427" s="19" t="s">
        <v>1780</v>
      </c>
      <c r="H427" s="19" t="s">
        <v>28</v>
      </c>
      <c r="I427" s="19" t="s">
        <v>42</v>
      </c>
      <c r="J427" s="23">
        <v>4978</v>
      </c>
      <c r="K427" s="20">
        <v>33</v>
      </c>
      <c r="L427" s="25">
        <f t="shared" ref="L427:L490" si="14">J427*K427/100</f>
        <v>1642.74</v>
      </c>
      <c r="M427" s="25">
        <f t="shared" ref="M427:M490" si="15">J427*(100-K427)/100</f>
        <v>3335.26</v>
      </c>
      <c r="P427" s="20"/>
    </row>
    <row r="428" spans="1:20" x14ac:dyDescent="0.3">
      <c r="A428" s="19" t="s">
        <v>1768</v>
      </c>
      <c r="B428" s="20" t="s">
        <v>1769</v>
      </c>
      <c r="C428" s="19" t="s">
        <v>2528</v>
      </c>
      <c r="D428" s="19" t="s">
        <v>24</v>
      </c>
      <c r="E428" s="19" t="s">
        <v>25</v>
      </c>
      <c r="F428" s="19" t="s">
        <v>26</v>
      </c>
      <c r="G428" s="19" t="s">
        <v>1780</v>
      </c>
      <c r="H428" s="19" t="s">
        <v>28</v>
      </c>
      <c r="I428" s="19" t="s">
        <v>29</v>
      </c>
      <c r="J428" s="23">
        <v>13678</v>
      </c>
      <c r="K428" s="20">
        <v>27</v>
      </c>
      <c r="L428" s="25">
        <f t="shared" si="14"/>
        <v>3693.06</v>
      </c>
      <c r="M428" s="25">
        <f t="shared" si="15"/>
        <v>9984.94</v>
      </c>
      <c r="P428" s="20"/>
    </row>
    <row r="429" spans="1:20" x14ac:dyDescent="0.3">
      <c r="A429" s="19" t="s">
        <v>1768</v>
      </c>
      <c r="B429" s="20" t="s">
        <v>1769</v>
      </c>
      <c r="C429" s="19" t="s">
        <v>2529</v>
      </c>
      <c r="D429" s="19" t="s">
        <v>24</v>
      </c>
      <c r="E429" s="19" t="s">
        <v>25</v>
      </c>
      <c r="F429" s="19" t="s">
        <v>26</v>
      </c>
      <c r="G429" s="19" t="s">
        <v>1780</v>
      </c>
      <c r="H429" s="19" t="s">
        <v>28</v>
      </c>
      <c r="I429" s="19" t="s">
        <v>29</v>
      </c>
      <c r="J429" s="23">
        <v>395</v>
      </c>
      <c r="K429" s="20">
        <v>46</v>
      </c>
      <c r="L429" s="25">
        <f t="shared" si="14"/>
        <v>181.7</v>
      </c>
      <c r="M429" s="25">
        <f t="shared" si="15"/>
        <v>213.3</v>
      </c>
      <c r="N429" s="19" t="s">
        <v>2530</v>
      </c>
      <c r="O429" s="19" t="s">
        <v>31</v>
      </c>
      <c r="P429" s="20"/>
      <c r="Q429" s="19" t="s">
        <v>32</v>
      </c>
      <c r="R429" s="19" t="s">
        <v>33</v>
      </c>
      <c r="S429" s="19" t="s">
        <v>34</v>
      </c>
      <c r="T429" s="19" t="s">
        <v>571</v>
      </c>
    </row>
    <row r="430" spans="1:20" x14ac:dyDescent="0.3">
      <c r="A430" s="19" t="s">
        <v>1768</v>
      </c>
      <c r="B430" s="20" t="s">
        <v>1769</v>
      </c>
      <c r="C430" s="19" t="s">
        <v>2531</v>
      </c>
      <c r="D430" s="19" t="s">
        <v>24</v>
      </c>
      <c r="E430" s="19" t="s">
        <v>25</v>
      </c>
      <c r="F430" s="19" t="s">
        <v>26</v>
      </c>
      <c r="G430" s="19" t="s">
        <v>1780</v>
      </c>
      <c r="H430" s="19" t="s">
        <v>28</v>
      </c>
      <c r="I430" s="19" t="s">
        <v>29</v>
      </c>
      <c r="J430" s="23">
        <v>457</v>
      </c>
      <c r="K430" s="20">
        <v>45</v>
      </c>
      <c r="L430" s="25">
        <f t="shared" si="14"/>
        <v>205.65</v>
      </c>
      <c r="M430" s="25">
        <f t="shared" si="15"/>
        <v>251.35</v>
      </c>
      <c r="N430" s="19" t="s">
        <v>2532</v>
      </c>
      <c r="O430" s="19" t="s">
        <v>31</v>
      </c>
      <c r="P430" s="20"/>
      <c r="Q430" s="19" t="s">
        <v>32</v>
      </c>
      <c r="R430" s="19" t="s">
        <v>33</v>
      </c>
      <c r="S430" s="19" t="s">
        <v>34</v>
      </c>
      <c r="T430" s="19" t="s">
        <v>571</v>
      </c>
    </row>
    <row r="431" spans="1:20" x14ac:dyDescent="0.3">
      <c r="A431" s="19" t="s">
        <v>1768</v>
      </c>
      <c r="B431" s="20" t="s">
        <v>1769</v>
      </c>
      <c r="C431" s="19" t="s">
        <v>2533</v>
      </c>
      <c r="D431" s="19" t="s">
        <v>24</v>
      </c>
      <c r="E431" s="19" t="s">
        <v>25</v>
      </c>
      <c r="F431" s="19" t="s">
        <v>26</v>
      </c>
      <c r="G431" s="19" t="s">
        <v>1780</v>
      </c>
      <c r="H431" s="19" t="s">
        <v>28</v>
      </c>
      <c r="I431" s="19" t="s">
        <v>42</v>
      </c>
      <c r="J431" s="23">
        <v>8111</v>
      </c>
      <c r="K431" s="20">
        <v>31</v>
      </c>
      <c r="L431" s="25">
        <f t="shared" si="14"/>
        <v>2514.41</v>
      </c>
      <c r="M431" s="25">
        <f t="shared" si="15"/>
        <v>5596.59</v>
      </c>
      <c r="N431" s="19" t="s">
        <v>2534</v>
      </c>
      <c r="O431" s="19" t="s">
        <v>31</v>
      </c>
      <c r="P431" s="20"/>
      <c r="Q431" s="19" t="s">
        <v>32</v>
      </c>
      <c r="R431" s="19" t="s">
        <v>33</v>
      </c>
      <c r="S431" s="19" t="s">
        <v>34</v>
      </c>
      <c r="T431" s="19" t="s">
        <v>1403</v>
      </c>
    </row>
    <row r="432" spans="1:20" x14ac:dyDescent="0.3">
      <c r="A432" s="19" t="s">
        <v>1768</v>
      </c>
      <c r="B432" s="20" t="s">
        <v>1769</v>
      </c>
      <c r="C432" s="19" t="s">
        <v>2535</v>
      </c>
      <c r="D432" s="19" t="s">
        <v>24</v>
      </c>
      <c r="E432" s="19" t="s">
        <v>25</v>
      </c>
      <c r="F432" s="19" t="s">
        <v>26</v>
      </c>
      <c r="G432" s="19" t="s">
        <v>1780</v>
      </c>
      <c r="H432" s="19" t="s">
        <v>28</v>
      </c>
      <c r="I432" s="19" t="s">
        <v>29</v>
      </c>
      <c r="J432" s="23">
        <v>235</v>
      </c>
      <c r="K432" s="20">
        <v>48</v>
      </c>
      <c r="L432" s="25">
        <f t="shared" si="14"/>
        <v>112.8</v>
      </c>
      <c r="M432" s="25">
        <f t="shared" si="15"/>
        <v>122.2</v>
      </c>
      <c r="N432" s="19" t="s">
        <v>2536</v>
      </c>
      <c r="O432" s="19" t="s">
        <v>31</v>
      </c>
      <c r="P432" s="20"/>
      <c r="Q432" s="19" t="s">
        <v>32</v>
      </c>
      <c r="R432" s="19" t="s">
        <v>33</v>
      </c>
      <c r="S432" s="19" t="s">
        <v>34</v>
      </c>
      <c r="T432" s="19" t="s">
        <v>1791</v>
      </c>
    </row>
    <row r="433" spans="1:20" x14ac:dyDescent="0.3">
      <c r="A433" s="19" t="s">
        <v>1768</v>
      </c>
      <c r="B433" s="20" t="s">
        <v>1769</v>
      </c>
      <c r="C433" s="19" t="s">
        <v>2537</v>
      </c>
      <c r="D433" s="19" t="s">
        <v>24</v>
      </c>
      <c r="E433" s="19" t="s">
        <v>25</v>
      </c>
      <c r="F433" s="19" t="s">
        <v>26</v>
      </c>
      <c r="G433" s="19" t="s">
        <v>1780</v>
      </c>
      <c r="H433" s="19" t="s">
        <v>28</v>
      </c>
      <c r="I433" s="19" t="s">
        <v>29</v>
      </c>
      <c r="J433" s="23">
        <v>3742</v>
      </c>
      <c r="K433" s="20">
        <v>48</v>
      </c>
      <c r="L433" s="25">
        <f t="shared" si="14"/>
        <v>1796.16</v>
      </c>
      <c r="M433" s="25">
        <f t="shared" si="15"/>
        <v>1945.84</v>
      </c>
      <c r="N433" s="19" t="s">
        <v>2538</v>
      </c>
      <c r="O433" s="19" t="s">
        <v>31</v>
      </c>
      <c r="P433" s="20"/>
      <c r="Q433" s="19" t="s">
        <v>32</v>
      </c>
      <c r="R433" s="19" t="s">
        <v>33</v>
      </c>
      <c r="S433" s="19" t="s">
        <v>34</v>
      </c>
      <c r="T433" s="19" t="s">
        <v>1296</v>
      </c>
    </row>
    <row r="434" spans="1:20" x14ac:dyDescent="0.3">
      <c r="A434" s="19" t="s">
        <v>1768</v>
      </c>
      <c r="B434" s="20" t="s">
        <v>1769</v>
      </c>
      <c r="C434" s="19" t="s">
        <v>2539</v>
      </c>
      <c r="D434" s="19" t="s">
        <v>24</v>
      </c>
      <c r="E434" s="19" t="s">
        <v>25</v>
      </c>
      <c r="F434" s="19" t="s">
        <v>26</v>
      </c>
      <c r="G434" s="19" t="s">
        <v>1780</v>
      </c>
      <c r="H434" s="19" t="s">
        <v>28</v>
      </c>
      <c r="I434" s="19" t="s">
        <v>42</v>
      </c>
      <c r="J434" s="23">
        <v>19197</v>
      </c>
      <c r="K434" s="20">
        <v>34</v>
      </c>
      <c r="L434" s="25">
        <f t="shared" si="14"/>
        <v>6526.98</v>
      </c>
      <c r="M434" s="25">
        <f t="shared" si="15"/>
        <v>12670.02</v>
      </c>
      <c r="N434" s="19" t="s">
        <v>2540</v>
      </c>
      <c r="O434" s="19" t="s">
        <v>31</v>
      </c>
      <c r="P434" s="20"/>
      <c r="Q434" s="19" t="s">
        <v>32</v>
      </c>
      <c r="R434" s="19" t="s">
        <v>33</v>
      </c>
      <c r="S434" s="19" t="s">
        <v>34</v>
      </c>
      <c r="T434" s="19" t="s">
        <v>1406</v>
      </c>
    </row>
    <row r="435" spans="1:20" x14ac:dyDescent="0.3">
      <c r="A435" s="19" t="s">
        <v>1768</v>
      </c>
      <c r="B435" s="20" t="s">
        <v>1769</v>
      </c>
      <c r="C435" s="19" t="s">
        <v>2541</v>
      </c>
      <c r="E435" s="19" t="s">
        <v>25</v>
      </c>
      <c r="F435" s="19" t="s">
        <v>278</v>
      </c>
      <c r="G435" s="19" t="s">
        <v>1780</v>
      </c>
      <c r="H435" s="19" t="s">
        <v>28</v>
      </c>
      <c r="I435" s="19" t="s">
        <v>42</v>
      </c>
      <c r="J435" s="23">
        <v>25190</v>
      </c>
      <c r="K435" s="20">
        <v>55</v>
      </c>
      <c r="L435" s="25">
        <f t="shared" si="14"/>
        <v>13854.5</v>
      </c>
      <c r="M435" s="25">
        <f t="shared" si="15"/>
        <v>11335.5</v>
      </c>
      <c r="N435" s="19" t="s">
        <v>2542</v>
      </c>
      <c r="O435" s="19" t="s">
        <v>31</v>
      </c>
      <c r="P435" s="20"/>
      <c r="Q435" s="19" t="s">
        <v>32</v>
      </c>
      <c r="R435" s="19" t="s">
        <v>33</v>
      </c>
      <c r="S435" s="19" t="s">
        <v>34</v>
      </c>
      <c r="T435" s="19" t="s">
        <v>1406</v>
      </c>
    </row>
    <row r="436" spans="1:20" x14ac:dyDescent="0.3">
      <c r="A436" s="19" t="s">
        <v>1768</v>
      </c>
      <c r="B436" s="20" t="s">
        <v>1769</v>
      </c>
      <c r="C436" s="19" t="s">
        <v>2543</v>
      </c>
      <c r="D436" s="19" t="s">
        <v>24</v>
      </c>
      <c r="E436" s="19" t="s">
        <v>25</v>
      </c>
      <c r="F436" s="19" t="s">
        <v>26</v>
      </c>
      <c r="G436" s="19" t="s">
        <v>1780</v>
      </c>
      <c r="H436" s="19" t="s">
        <v>28</v>
      </c>
      <c r="I436" s="19" t="s">
        <v>42</v>
      </c>
      <c r="J436" s="23">
        <v>10206</v>
      </c>
      <c r="K436" s="20">
        <v>31</v>
      </c>
      <c r="L436" s="25">
        <f t="shared" si="14"/>
        <v>3163.86</v>
      </c>
      <c r="M436" s="25">
        <f t="shared" si="15"/>
        <v>7042.14</v>
      </c>
      <c r="N436" s="19" t="s">
        <v>2544</v>
      </c>
      <c r="O436" s="19" t="s">
        <v>31</v>
      </c>
      <c r="P436" s="20"/>
      <c r="Q436" s="19" t="s">
        <v>32</v>
      </c>
      <c r="R436" s="19" t="s">
        <v>33</v>
      </c>
      <c r="S436" s="19" t="s">
        <v>34</v>
      </c>
      <c r="T436" s="19" t="s">
        <v>1406</v>
      </c>
    </row>
    <row r="437" spans="1:20" x14ac:dyDescent="0.3">
      <c r="A437" s="19" t="s">
        <v>1768</v>
      </c>
      <c r="B437" s="20" t="s">
        <v>1769</v>
      </c>
      <c r="C437" s="19" t="s">
        <v>2545</v>
      </c>
      <c r="D437" s="19" t="s">
        <v>24</v>
      </c>
      <c r="E437" s="19" t="s">
        <v>25</v>
      </c>
      <c r="F437" s="19" t="s">
        <v>26</v>
      </c>
      <c r="G437" s="19" t="s">
        <v>1780</v>
      </c>
      <c r="H437" s="19" t="s">
        <v>28</v>
      </c>
      <c r="I437" s="19" t="s">
        <v>42</v>
      </c>
      <c r="J437" s="23">
        <v>7080</v>
      </c>
      <c r="K437" s="20">
        <v>35</v>
      </c>
      <c r="L437" s="25">
        <f t="shared" si="14"/>
        <v>2478</v>
      </c>
      <c r="M437" s="25">
        <f t="shared" si="15"/>
        <v>4602</v>
      </c>
      <c r="N437" s="19" t="s">
        <v>2546</v>
      </c>
      <c r="O437" s="19" t="s">
        <v>31</v>
      </c>
      <c r="P437" s="20"/>
      <c r="Q437" s="19" t="s">
        <v>32</v>
      </c>
      <c r="R437" s="19" t="s">
        <v>33</v>
      </c>
      <c r="S437" s="19" t="s">
        <v>34</v>
      </c>
      <c r="T437" s="19" t="s">
        <v>1406</v>
      </c>
    </row>
    <row r="438" spans="1:20" x14ac:dyDescent="0.3">
      <c r="A438" s="19" t="s">
        <v>1768</v>
      </c>
      <c r="B438" s="20" t="s">
        <v>1769</v>
      </c>
      <c r="C438" s="19" t="s">
        <v>2547</v>
      </c>
      <c r="D438" s="19" t="s">
        <v>24</v>
      </c>
      <c r="E438" s="19" t="s">
        <v>25</v>
      </c>
      <c r="F438" s="19" t="s">
        <v>26</v>
      </c>
      <c r="G438" s="19" t="s">
        <v>1780</v>
      </c>
      <c r="H438" s="19" t="s">
        <v>28</v>
      </c>
      <c r="I438" s="19" t="s">
        <v>42</v>
      </c>
      <c r="J438" s="23">
        <v>11443</v>
      </c>
      <c r="K438" s="20">
        <v>36</v>
      </c>
      <c r="L438" s="25">
        <f t="shared" si="14"/>
        <v>4119.4799999999996</v>
      </c>
      <c r="M438" s="25">
        <f t="shared" si="15"/>
        <v>7323.52</v>
      </c>
      <c r="N438" s="19" t="s">
        <v>2548</v>
      </c>
      <c r="O438" s="19" t="s">
        <v>31</v>
      </c>
      <c r="P438" s="20"/>
      <c r="Q438" s="19" t="s">
        <v>32</v>
      </c>
      <c r="R438" s="19" t="s">
        <v>33</v>
      </c>
      <c r="S438" s="19" t="s">
        <v>34</v>
      </c>
      <c r="T438" s="19" t="s">
        <v>1406</v>
      </c>
    </row>
    <row r="439" spans="1:20" x14ac:dyDescent="0.3">
      <c r="A439" s="19" t="s">
        <v>1768</v>
      </c>
      <c r="B439" s="20" t="s">
        <v>1769</v>
      </c>
      <c r="C439" s="19" t="s">
        <v>2549</v>
      </c>
      <c r="D439" s="19" t="s">
        <v>24</v>
      </c>
      <c r="E439" s="19" t="s">
        <v>25</v>
      </c>
      <c r="F439" s="19" t="s">
        <v>26</v>
      </c>
      <c r="G439" s="19" t="s">
        <v>1780</v>
      </c>
      <c r="H439" s="19" t="s">
        <v>28</v>
      </c>
      <c r="I439" s="19" t="s">
        <v>29</v>
      </c>
      <c r="J439" s="23">
        <v>4666</v>
      </c>
      <c r="K439" s="20">
        <v>30</v>
      </c>
      <c r="L439" s="25">
        <f t="shared" si="14"/>
        <v>1399.8</v>
      </c>
      <c r="M439" s="25">
        <f t="shared" si="15"/>
        <v>3266.2</v>
      </c>
      <c r="N439" s="19" t="s">
        <v>2550</v>
      </c>
      <c r="O439" s="19" t="s">
        <v>31</v>
      </c>
      <c r="P439" s="20"/>
      <c r="Q439" s="19" t="s">
        <v>32</v>
      </c>
      <c r="R439" s="19" t="s">
        <v>33</v>
      </c>
      <c r="S439" s="19" t="s">
        <v>34</v>
      </c>
      <c r="T439" s="19" t="s">
        <v>1403</v>
      </c>
    </row>
    <row r="440" spans="1:20" x14ac:dyDescent="0.3">
      <c r="A440" s="19" t="s">
        <v>1768</v>
      </c>
      <c r="B440" s="20" t="s">
        <v>1769</v>
      </c>
      <c r="C440" s="19" t="s">
        <v>2551</v>
      </c>
      <c r="D440" s="19" t="s">
        <v>24</v>
      </c>
      <c r="E440" s="19" t="s">
        <v>25</v>
      </c>
      <c r="F440" s="19" t="s">
        <v>26</v>
      </c>
      <c r="G440" s="19" t="s">
        <v>1827</v>
      </c>
      <c r="H440" s="19" t="s">
        <v>28</v>
      </c>
      <c r="I440" s="19" t="s">
        <v>29</v>
      </c>
      <c r="J440" s="23">
        <v>399</v>
      </c>
      <c r="K440" s="20">
        <v>47</v>
      </c>
      <c r="L440" s="25">
        <f t="shared" si="14"/>
        <v>187.53</v>
      </c>
      <c r="M440" s="25">
        <f t="shared" si="15"/>
        <v>211.47</v>
      </c>
      <c r="N440" s="19" t="s">
        <v>2552</v>
      </c>
      <c r="O440" s="19" t="s">
        <v>31</v>
      </c>
      <c r="P440" s="20"/>
      <c r="Q440" s="19" t="s">
        <v>32</v>
      </c>
      <c r="R440" s="19" t="s">
        <v>33</v>
      </c>
      <c r="S440" s="19" t="s">
        <v>34</v>
      </c>
      <c r="T440" s="19" t="s">
        <v>571</v>
      </c>
    </row>
    <row r="441" spans="1:20" x14ac:dyDescent="0.3">
      <c r="A441" s="19" t="s">
        <v>1768</v>
      </c>
      <c r="B441" s="20" t="s">
        <v>1769</v>
      </c>
      <c r="C441" s="19" t="s">
        <v>2553</v>
      </c>
      <c r="D441" s="19" t="s">
        <v>24</v>
      </c>
      <c r="E441" s="19" t="s">
        <v>25</v>
      </c>
      <c r="F441" s="19" t="s">
        <v>26</v>
      </c>
      <c r="G441" s="19" t="s">
        <v>1827</v>
      </c>
      <c r="H441" s="19" t="s">
        <v>28</v>
      </c>
      <c r="I441" s="19" t="s">
        <v>29</v>
      </c>
      <c r="J441" s="23">
        <v>444</v>
      </c>
      <c r="K441" s="20">
        <v>47</v>
      </c>
      <c r="L441" s="25">
        <f t="shared" si="14"/>
        <v>208.68</v>
      </c>
      <c r="M441" s="25">
        <f t="shared" si="15"/>
        <v>235.32</v>
      </c>
      <c r="N441" s="19" t="s">
        <v>2554</v>
      </c>
      <c r="O441" s="19" t="s">
        <v>31</v>
      </c>
      <c r="P441" s="20"/>
      <c r="Q441" s="19" t="s">
        <v>32</v>
      </c>
      <c r="R441" s="19" t="s">
        <v>33</v>
      </c>
      <c r="S441" s="19" t="s">
        <v>34</v>
      </c>
      <c r="T441" s="19" t="s">
        <v>571</v>
      </c>
    </row>
    <row r="442" spans="1:20" x14ac:dyDescent="0.3">
      <c r="A442" s="19" t="s">
        <v>1768</v>
      </c>
      <c r="B442" s="20" t="s">
        <v>1769</v>
      </c>
      <c r="C442" s="19" t="s">
        <v>2555</v>
      </c>
      <c r="D442" s="19" t="s">
        <v>24</v>
      </c>
      <c r="E442" s="19" t="s">
        <v>25</v>
      </c>
      <c r="F442" s="19" t="s">
        <v>26</v>
      </c>
      <c r="G442" s="19" t="s">
        <v>1827</v>
      </c>
      <c r="H442" s="19" t="s">
        <v>28</v>
      </c>
      <c r="I442" s="19" t="s">
        <v>29</v>
      </c>
      <c r="J442" s="23">
        <v>1521</v>
      </c>
      <c r="K442" s="20">
        <v>47</v>
      </c>
      <c r="L442" s="25">
        <f t="shared" si="14"/>
        <v>714.87</v>
      </c>
      <c r="M442" s="25">
        <f t="shared" si="15"/>
        <v>806.13</v>
      </c>
      <c r="P442" s="20"/>
    </row>
    <row r="443" spans="1:20" x14ac:dyDescent="0.3">
      <c r="A443" s="19" t="s">
        <v>1768</v>
      </c>
      <c r="B443" s="20" t="s">
        <v>1769</v>
      </c>
      <c r="C443" s="19" t="s">
        <v>2556</v>
      </c>
      <c r="D443" s="19" t="s">
        <v>24</v>
      </c>
      <c r="E443" s="19" t="s">
        <v>25</v>
      </c>
      <c r="F443" s="19" t="s">
        <v>26</v>
      </c>
      <c r="G443" s="19" t="s">
        <v>1827</v>
      </c>
      <c r="H443" s="19" t="s">
        <v>28</v>
      </c>
      <c r="I443" s="19" t="s">
        <v>29</v>
      </c>
      <c r="J443" s="23">
        <v>3925</v>
      </c>
      <c r="K443" s="20">
        <v>95</v>
      </c>
      <c r="L443" s="25">
        <f t="shared" si="14"/>
        <v>3728.75</v>
      </c>
      <c r="M443" s="25">
        <f t="shared" si="15"/>
        <v>196.25</v>
      </c>
      <c r="N443" s="19" t="s">
        <v>2557</v>
      </c>
      <c r="O443" s="19" t="s">
        <v>31</v>
      </c>
      <c r="P443" s="20"/>
      <c r="Q443" s="19" t="s">
        <v>32</v>
      </c>
      <c r="R443" s="19" t="s">
        <v>33</v>
      </c>
      <c r="S443" s="19" t="s">
        <v>34</v>
      </c>
      <c r="T443" s="19" t="s">
        <v>1791</v>
      </c>
    </row>
    <row r="444" spans="1:20" x14ac:dyDescent="0.3">
      <c r="A444" s="19" t="s">
        <v>1768</v>
      </c>
      <c r="B444" s="20" t="s">
        <v>1769</v>
      </c>
      <c r="C444" s="19" t="s">
        <v>2558</v>
      </c>
      <c r="D444" s="19" t="s">
        <v>24</v>
      </c>
      <c r="E444" s="19" t="s">
        <v>25</v>
      </c>
      <c r="F444" s="19" t="s">
        <v>26</v>
      </c>
      <c r="G444" s="19" t="s">
        <v>1827</v>
      </c>
      <c r="H444" s="19" t="s">
        <v>28</v>
      </c>
      <c r="I444" s="19" t="s">
        <v>42</v>
      </c>
      <c r="J444" s="23">
        <v>2969</v>
      </c>
      <c r="K444" s="20">
        <v>49</v>
      </c>
      <c r="L444" s="25">
        <f t="shared" si="14"/>
        <v>1454.81</v>
      </c>
      <c r="M444" s="25">
        <f t="shared" si="15"/>
        <v>1514.19</v>
      </c>
      <c r="N444" s="19" t="s">
        <v>2559</v>
      </c>
      <c r="O444" s="19" t="s">
        <v>31</v>
      </c>
      <c r="P444" s="20"/>
      <c r="Q444" s="19" t="s">
        <v>32</v>
      </c>
      <c r="R444" s="19" t="s">
        <v>33</v>
      </c>
      <c r="S444" s="19" t="s">
        <v>34</v>
      </c>
      <c r="T444" s="19" t="s">
        <v>1403</v>
      </c>
    </row>
    <row r="445" spans="1:20" x14ac:dyDescent="0.3">
      <c r="A445" s="19" t="s">
        <v>1768</v>
      </c>
      <c r="B445" s="20" t="s">
        <v>1769</v>
      </c>
      <c r="C445" s="19" t="s">
        <v>2560</v>
      </c>
      <c r="D445" s="19" t="s">
        <v>24</v>
      </c>
      <c r="E445" s="19" t="s">
        <v>25</v>
      </c>
      <c r="F445" s="19" t="s">
        <v>390</v>
      </c>
      <c r="G445" s="19" t="s">
        <v>1827</v>
      </c>
      <c r="H445" s="19" t="s">
        <v>28</v>
      </c>
      <c r="I445" s="19" t="s">
        <v>29</v>
      </c>
      <c r="J445" s="23">
        <v>3012</v>
      </c>
      <c r="K445" s="20">
        <v>48</v>
      </c>
      <c r="L445" s="25">
        <f t="shared" si="14"/>
        <v>1445.76</v>
      </c>
      <c r="M445" s="25">
        <f t="shared" si="15"/>
        <v>1566.24</v>
      </c>
      <c r="N445" s="19" t="s">
        <v>2561</v>
      </c>
      <c r="O445" s="19" t="s">
        <v>31</v>
      </c>
      <c r="P445" s="20"/>
      <c r="Q445" s="19" t="s">
        <v>32</v>
      </c>
      <c r="R445" s="19" t="s">
        <v>33</v>
      </c>
      <c r="S445" s="19" t="s">
        <v>34</v>
      </c>
      <c r="T445" s="19" t="s">
        <v>1791</v>
      </c>
    </row>
    <row r="446" spans="1:20" x14ac:dyDescent="0.3">
      <c r="A446" s="19" t="s">
        <v>1768</v>
      </c>
      <c r="B446" s="20" t="s">
        <v>1769</v>
      </c>
      <c r="C446" s="19" t="s">
        <v>2562</v>
      </c>
      <c r="D446" s="19" t="s">
        <v>24</v>
      </c>
      <c r="E446" s="19" t="s">
        <v>25</v>
      </c>
      <c r="F446" s="19" t="s">
        <v>26</v>
      </c>
      <c r="G446" s="19" t="s">
        <v>1827</v>
      </c>
      <c r="H446" s="19" t="s">
        <v>28</v>
      </c>
      <c r="I446" s="19" t="s">
        <v>29</v>
      </c>
      <c r="J446" s="23">
        <v>131</v>
      </c>
      <c r="K446" s="20">
        <v>46</v>
      </c>
      <c r="L446" s="25">
        <f t="shared" si="14"/>
        <v>60.26</v>
      </c>
      <c r="M446" s="25">
        <f t="shared" si="15"/>
        <v>70.739999999999995</v>
      </c>
      <c r="N446" s="19" t="s">
        <v>2563</v>
      </c>
      <c r="O446" s="19" t="s">
        <v>31</v>
      </c>
      <c r="P446" s="20"/>
      <c r="Q446" s="19" t="s">
        <v>32</v>
      </c>
      <c r="R446" s="19" t="s">
        <v>33</v>
      </c>
      <c r="S446" s="19" t="s">
        <v>34</v>
      </c>
      <c r="T446" s="19" t="s">
        <v>1811</v>
      </c>
    </row>
    <row r="447" spans="1:20" x14ac:dyDescent="0.3">
      <c r="A447" s="19" t="s">
        <v>1768</v>
      </c>
      <c r="B447" s="20" t="s">
        <v>1769</v>
      </c>
      <c r="C447" s="19" t="s">
        <v>2564</v>
      </c>
      <c r="D447" s="19" t="s">
        <v>24</v>
      </c>
      <c r="E447" s="19" t="s">
        <v>25</v>
      </c>
      <c r="F447" s="19" t="s">
        <v>26</v>
      </c>
      <c r="G447" s="19" t="s">
        <v>1827</v>
      </c>
      <c r="H447" s="19" t="s">
        <v>28</v>
      </c>
      <c r="I447" s="19" t="s">
        <v>42</v>
      </c>
      <c r="J447" s="23">
        <v>30115</v>
      </c>
      <c r="K447" s="20">
        <v>26</v>
      </c>
      <c r="L447" s="25">
        <f t="shared" si="14"/>
        <v>7829.9</v>
      </c>
      <c r="M447" s="25">
        <f t="shared" si="15"/>
        <v>22285.1</v>
      </c>
      <c r="N447" s="19" t="s">
        <v>2565</v>
      </c>
      <c r="O447" s="19" t="s">
        <v>31</v>
      </c>
      <c r="P447" s="20"/>
      <c r="Q447" s="19" t="s">
        <v>32</v>
      </c>
      <c r="R447" s="19" t="s">
        <v>33</v>
      </c>
      <c r="S447" s="19" t="s">
        <v>34</v>
      </c>
      <c r="T447" s="19" t="s">
        <v>1403</v>
      </c>
    </row>
    <row r="448" spans="1:20" x14ac:dyDescent="0.3">
      <c r="A448" s="19" t="s">
        <v>1768</v>
      </c>
      <c r="B448" s="20" t="s">
        <v>1769</v>
      </c>
      <c r="C448" s="19" t="s">
        <v>2566</v>
      </c>
      <c r="D448" s="19" t="s">
        <v>24</v>
      </c>
      <c r="E448" s="19" t="s">
        <v>25</v>
      </c>
      <c r="F448" s="19" t="s">
        <v>26</v>
      </c>
      <c r="G448" s="19" t="s">
        <v>1827</v>
      </c>
      <c r="H448" s="19" t="s">
        <v>28</v>
      </c>
      <c r="I448" s="19" t="s">
        <v>29</v>
      </c>
      <c r="J448" s="23">
        <v>26089</v>
      </c>
      <c r="K448" s="20">
        <v>26</v>
      </c>
      <c r="L448" s="25">
        <f t="shared" si="14"/>
        <v>6783.14</v>
      </c>
      <c r="M448" s="25">
        <f t="shared" si="15"/>
        <v>19305.86</v>
      </c>
      <c r="N448" s="19" t="s">
        <v>2567</v>
      </c>
      <c r="O448" s="19" t="s">
        <v>31</v>
      </c>
      <c r="P448" s="20"/>
      <c r="Q448" s="19" t="s">
        <v>32</v>
      </c>
      <c r="R448" s="19" t="s">
        <v>33</v>
      </c>
      <c r="S448" s="19" t="s">
        <v>34</v>
      </c>
      <c r="T448" s="19" t="s">
        <v>1403</v>
      </c>
    </row>
    <row r="449" spans="1:20" x14ac:dyDescent="0.3">
      <c r="A449" s="19" t="s">
        <v>1768</v>
      </c>
      <c r="B449" s="20" t="s">
        <v>1769</v>
      </c>
      <c r="C449" s="19" t="s">
        <v>2568</v>
      </c>
      <c r="D449" s="19" t="s">
        <v>24</v>
      </c>
      <c r="E449" s="19" t="s">
        <v>25</v>
      </c>
      <c r="F449" s="19" t="s">
        <v>26</v>
      </c>
      <c r="G449" s="19" t="s">
        <v>1827</v>
      </c>
      <c r="H449" s="19" t="s">
        <v>28</v>
      </c>
      <c r="I449" s="19" t="s">
        <v>42</v>
      </c>
      <c r="J449" s="23">
        <v>655</v>
      </c>
      <c r="K449" s="20">
        <v>42</v>
      </c>
      <c r="L449" s="25">
        <f t="shared" si="14"/>
        <v>275.10000000000002</v>
      </c>
      <c r="M449" s="25">
        <f t="shared" si="15"/>
        <v>379.9</v>
      </c>
      <c r="N449" s="19" t="s">
        <v>2569</v>
      </c>
      <c r="O449" s="19" t="s">
        <v>31</v>
      </c>
      <c r="P449" s="20"/>
      <c r="Q449" s="19" t="s">
        <v>32</v>
      </c>
      <c r="R449" s="19" t="s">
        <v>33</v>
      </c>
      <c r="S449" s="19" t="s">
        <v>34</v>
      </c>
      <c r="T449" s="19" t="s">
        <v>1403</v>
      </c>
    </row>
    <row r="450" spans="1:20" x14ac:dyDescent="0.3">
      <c r="A450" s="19" t="s">
        <v>1768</v>
      </c>
      <c r="B450" s="20" t="s">
        <v>1769</v>
      </c>
      <c r="C450" s="19" t="s">
        <v>2570</v>
      </c>
      <c r="D450" s="19" t="s">
        <v>24</v>
      </c>
      <c r="E450" s="19" t="s">
        <v>25</v>
      </c>
      <c r="F450" s="19" t="s">
        <v>26</v>
      </c>
      <c r="G450" s="19" t="s">
        <v>1827</v>
      </c>
      <c r="H450" s="19" t="s">
        <v>28</v>
      </c>
      <c r="I450" s="19" t="s">
        <v>29</v>
      </c>
      <c r="J450" s="23">
        <v>1998</v>
      </c>
      <c r="K450" s="20">
        <v>35</v>
      </c>
      <c r="L450" s="25">
        <f t="shared" si="14"/>
        <v>699.3</v>
      </c>
      <c r="M450" s="25">
        <f t="shared" si="15"/>
        <v>1298.7</v>
      </c>
      <c r="N450" s="19" t="s">
        <v>2571</v>
      </c>
      <c r="O450" s="19" t="s">
        <v>31</v>
      </c>
      <c r="P450" s="20"/>
      <c r="Q450" s="19" t="s">
        <v>32</v>
      </c>
      <c r="R450" s="19" t="s">
        <v>33</v>
      </c>
      <c r="S450" s="19" t="s">
        <v>34</v>
      </c>
      <c r="T450" s="19" t="s">
        <v>557</v>
      </c>
    </row>
    <row r="451" spans="1:20" x14ac:dyDescent="0.3">
      <c r="A451" s="19" t="s">
        <v>1768</v>
      </c>
      <c r="B451" s="20" t="s">
        <v>1769</v>
      </c>
      <c r="C451" s="19" t="s">
        <v>2572</v>
      </c>
      <c r="E451" s="19" t="s">
        <v>25</v>
      </c>
      <c r="F451" s="19" t="s">
        <v>26</v>
      </c>
      <c r="G451" s="19" t="s">
        <v>1827</v>
      </c>
      <c r="H451" s="19" t="s">
        <v>28</v>
      </c>
      <c r="I451" s="19" t="s">
        <v>57</v>
      </c>
      <c r="J451" s="23">
        <v>999</v>
      </c>
      <c r="K451" s="20">
        <v>100</v>
      </c>
      <c r="L451" s="25">
        <f t="shared" si="14"/>
        <v>999</v>
      </c>
      <c r="M451" s="25">
        <f t="shared" si="15"/>
        <v>0</v>
      </c>
      <c r="N451" s="19" t="s">
        <v>2573</v>
      </c>
      <c r="O451" s="19" t="s">
        <v>31</v>
      </c>
      <c r="P451" s="20"/>
      <c r="Q451" s="19" t="s">
        <v>32</v>
      </c>
      <c r="R451" s="19" t="s">
        <v>33</v>
      </c>
      <c r="S451" s="19" t="s">
        <v>34</v>
      </c>
      <c r="T451" s="19" t="s">
        <v>1403</v>
      </c>
    </row>
    <row r="452" spans="1:20" x14ac:dyDescent="0.3">
      <c r="A452" s="19" t="s">
        <v>1768</v>
      </c>
      <c r="B452" s="20" t="s">
        <v>1769</v>
      </c>
      <c r="C452" s="19" t="s">
        <v>2574</v>
      </c>
      <c r="D452" s="19" t="s">
        <v>24</v>
      </c>
      <c r="E452" s="19" t="s">
        <v>25</v>
      </c>
      <c r="F452" s="19" t="s">
        <v>26</v>
      </c>
      <c r="G452" s="19" t="s">
        <v>1827</v>
      </c>
      <c r="H452" s="19" t="s">
        <v>28</v>
      </c>
      <c r="I452" s="19" t="s">
        <v>29</v>
      </c>
      <c r="J452" s="23">
        <v>2400</v>
      </c>
      <c r="K452" s="20">
        <v>51</v>
      </c>
      <c r="L452" s="25">
        <f t="shared" si="14"/>
        <v>1224</v>
      </c>
      <c r="M452" s="25">
        <f t="shared" si="15"/>
        <v>1176</v>
      </c>
      <c r="N452" s="19" t="s">
        <v>2575</v>
      </c>
      <c r="O452" s="19" t="s">
        <v>31</v>
      </c>
      <c r="P452" s="20"/>
      <c r="Q452" s="19" t="s">
        <v>32</v>
      </c>
      <c r="R452" s="19" t="s">
        <v>33</v>
      </c>
      <c r="S452" s="19" t="s">
        <v>34</v>
      </c>
      <c r="T452" s="19" t="s">
        <v>1296</v>
      </c>
    </row>
    <row r="453" spans="1:20" x14ac:dyDescent="0.3">
      <c r="A453" s="19" t="s">
        <v>1768</v>
      </c>
      <c r="B453" s="20" t="s">
        <v>1769</v>
      </c>
      <c r="C453" s="19" t="s">
        <v>2576</v>
      </c>
      <c r="D453" s="19" t="s">
        <v>24</v>
      </c>
      <c r="E453" s="19" t="s">
        <v>25</v>
      </c>
      <c r="F453" s="19" t="s">
        <v>26</v>
      </c>
      <c r="G453" s="19" t="s">
        <v>1827</v>
      </c>
      <c r="H453" s="19" t="s">
        <v>28</v>
      </c>
      <c r="I453" s="19" t="s">
        <v>29</v>
      </c>
      <c r="J453" s="23">
        <v>2951</v>
      </c>
      <c r="K453" s="20">
        <v>51</v>
      </c>
      <c r="L453" s="25">
        <f t="shared" si="14"/>
        <v>1505.01</v>
      </c>
      <c r="M453" s="25">
        <f t="shared" si="15"/>
        <v>1445.99</v>
      </c>
      <c r="N453" s="19" t="s">
        <v>2577</v>
      </c>
      <c r="O453" s="19" t="s">
        <v>31</v>
      </c>
      <c r="P453" s="20"/>
      <c r="Q453" s="19" t="s">
        <v>32</v>
      </c>
      <c r="R453" s="19" t="s">
        <v>33</v>
      </c>
      <c r="S453" s="19" t="s">
        <v>34</v>
      </c>
      <c r="T453" s="19" t="s">
        <v>1296</v>
      </c>
    </row>
    <row r="454" spans="1:20" x14ac:dyDescent="0.3">
      <c r="A454" s="19" t="s">
        <v>1768</v>
      </c>
      <c r="B454" s="20" t="s">
        <v>1769</v>
      </c>
      <c r="C454" s="19" t="s">
        <v>2578</v>
      </c>
      <c r="E454" s="19" t="s">
        <v>25</v>
      </c>
      <c r="F454" s="19" t="s">
        <v>390</v>
      </c>
      <c r="G454" s="19" t="s">
        <v>1827</v>
      </c>
      <c r="H454" s="19" t="s">
        <v>28</v>
      </c>
      <c r="I454" s="19" t="s">
        <v>42</v>
      </c>
      <c r="J454" s="23">
        <v>14419</v>
      </c>
      <c r="K454" s="20">
        <v>45</v>
      </c>
      <c r="L454" s="25">
        <f t="shared" si="14"/>
        <v>6488.55</v>
      </c>
      <c r="M454" s="25">
        <f t="shared" si="15"/>
        <v>7930.45</v>
      </c>
      <c r="N454" s="19" t="s">
        <v>2579</v>
      </c>
      <c r="O454" s="19" t="s">
        <v>87</v>
      </c>
      <c r="P454" s="20"/>
      <c r="Q454" s="19" t="s">
        <v>32</v>
      </c>
      <c r="R454" s="19" t="s">
        <v>33</v>
      </c>
      <c r="S454" s="19" t="s">
        <v>34</v>
      </c>
      <c r="T454" s="19" t="s">
        <v>1777</v>
      </c>
    </row>
    <row r="455" spans="1:20" x14ac:dyDescent="0.3">
      <c r="A455" s="19" t="s">
        <v>1768</v>
      </c>
      <c r="B455" s="20" t="s">
        <v>1769</v>
      </c>
      <c r="C455" s="19" t="s">
        <v>2580</v>
      </c>
      <c r="D455" s="19" t="s">
        <v>24</v>
      </c>
      <c r="E455" s="19" t="s">
        <v>25</v>
      </c>
      <c r="F455" s="19" t="s">
        <v>26</v>
      </c>
      <c r="G455" s="19" t="s">
        <v>1827</v>
      </c>
      <c r="H455" s="19" t="s">
        <v>28</v>
      </c>
      <c r="I455" s="19" t="s">
        <v>42</v>
      </c>
      <c r="J455" s="23">
        <v>30950</v>
      </c>
      <c r="K455" s="20">
        <v>45</v>
      </c>
      <c r="L455" s="25">
        <f t="shared" si="14"/>
        <v>13927.5</v>
      </c>
      <c r="M455" s="25">
        <f t="shared" si="15"/>
        <v>17022.5</v>
      </c>
      <c r="N455" s="19" t="s">
        <v>2581</v>
      </c>
      <c r="O455" s="19" t="s">
        <v>87</v>
      </c>
      <c r="P455" s="20"/>
      <c r="Q455" s="19" t="s">
        <v>32</v>
      </c>
      <c r="R455" s="19" t="s">
        <v>33</v>
      </c>
      <c r="S455" s="19" t="s">
        <v>34</v>
      </c>
      <c r="T455" s="19" t="s">
        <v>1777</v>
      </c>
    </row>
    <row r="456" spans="1:20" x14ac:dyDescent="0.3">
      <c r="A456" s="19" t="s">
        <v>1768</v>
      </c>
      <c r="B456" s="20" t="s">
        <v>1769</v>
      </c>
      <c r="C456" s="19" t="s">
        <v>2582</v>
      </c>
      <c r="D456" s="19" t="s">
        <v>24</v>
      </c>
      <c r="E456" s="19" t="s">
        <v>25</v>
      </c>
      <c r="F456" s="19" t="s">
        <v>26</v>
      </c>
      <c r="G456" s="19" t="s">
        <v>1827</v>
      </c>
      <c r="H456" s="19" t="s">
        <v>28</v>
      </c>
      <c r="I456" s="19" t="s">
        <v>42</v>
      </c>
      <c r="J456" s="23">
        <v>1909</v>
      </c>
      <c r="K456" s="20">
        <v>27</v>
      </c>
      <c r="L456" s="25">
        <f t="shared" si="14"/>
        <v>515.42999999999995</v>
      </c>
      <c r="M456" s="25">
        <f t="shared" si="15"/>
        <v>1393.57</v>
      </c>
      <c r="N456" s="19" t="s">
        <v>1787</v>
      </c>
      <c r="O456" s="19" t="s">
        <v>87</v>
      </c>
      <c r="P456" s="20"/>
      <c r="Q456" s="19" t="s">
        <v>32</v>
      </c>
      <c r="R456" s="19" t="s">
        <v>33</v>
      </c>
      <c r="S456" s="19" t="s">
        <v>34</v>
      </c>
      <c r="T456" s="19" t="s">
        <v>1788</v>
      </c>
    </row>
    <row r="457" spans="1:20" x14ac:dyDescent="0.3">
      <c r="A457" s="19" t="s">
        <v>1768</v>
      </c>
      <c r="B457" s="20" t="s">
        <v>1769</v>
      </c>
      <c r="C457" s="19" t="s">
        <v>2583</v>
      </c>
      <c r="D457" s="19" t="s">
        <v>24</v>
      </c>
      <c r="E457" s="19" t="s">
        <v>25</v>
      </c>
      <c r="F457" s="19" t="s">
        <v>26</v>
      </c>
      <c r="G457" s="19" t="s">
        <v>570</v>
      </c>
      <c r="H457" s="19" t="s">
        <v>28</v>
      </c>
      <c r="I457" s="19" t="s">
        <v>29</v>
      </c>
      <c r="J457" s="23">
        <v>11486</v>
      </c>
      <c r="K457" s="20">
        <v>24</v>
      </c>
      <c r="L457" s="25">
        <f t="shared" si="14"/>
        <v>2756.64</v>
      </c>
      <c r="M457" s="25">
        <f t="shared" si="15"/>
        <v>8729.36</v>
      </c>
      <c r="P457" s="20"/>
    </row>
    <row r="458" spans="1:20" x14ac:dyDescent="0.3">
      <c r="A458" s="19" t="s">
        <v>1768</v>
      </c>
      <c r="B458" s="20" t="s">
        <v>1769</v>
      </c>
      <c r="C458" s="19" t="s">
        <v>2584</v>
      </c>
      <c r="E458" s="19" t="s">
        <v>25</v>
      </c>
      <c r="F458" s="19" t="s">
        <v>26</v>
      </c>
      <c r="G458" s="19" t="s">
        <v>570</v>
      </c>
      <c r="H458" s="19" t="s">
        <v>28</v>
      </c>
      <c r="I458" s="19" t="s">
        <v>57</v>
      </c>
      <c r="J458" s="23">
        <v>879</v>
      </c>
      <c r="K458" s="20">
        <v>100</v>
      </c>
      <c r="L458" s="25">
        <f t="shared" si="14"/>
        <v>879</v>
      </c>
      <c r="M458" s="25">
        <f t="shared" si="15"/>
        <v>0</v>
      </c>
      <c r="N458" s="19" t="s">
        <v>2585</v>
      </c>
      <c r="O458" s="19" t="s">
        <v>31</v>
      </c>
      <c r="P458" s="20"/>
      <c r="Q458" s="19" t="s">
        <v>32</v>
      </c>
      <c r="R458" s="19" t="s">
        <v>33</v>
      </c>
      <c r="S458" s="19" t="s">
        <v>34</v>
      </c>
      <c r="T458" s="19" t="s">
        <v>557</v>
      </c>
    </row>
    <row r="459" spans="1:20" x14ac:dyDescent="0.3">
      <c r="A459" s="19" t="s">
        <v>1768</v>
      </c>
      <c r="B459" s="20" t="s">
        <v>1769</v>
      </c>
      <c r="C459" s="19" t="s">
        <v>2586</v>
      </c>
      <c r="E459" s="19" t="s">
        <v>25</v>
      </c>
      <c r="F459" s="19" t="s">
        <v>26</v>
      </c>
      <c r="G459" s="19" t="s">
        <v>570</v>
      </c>
      <c r="H459" s="19" t="s">
        <v>28</v>
      </c>
      <c r="I459" s="19" t="s">
        <v>57</v>
      </c>
      <c r="J459" s="23">
        <v>879</v>
      </c>
      <c r="K459" s="20">
        <v>100</v>
      </c>
      <c r="L459" s="25">
        <f t="shared" si="14"/>
        <v>879</v>
      </c>
      <c r="M459" s="25">
        <f t="shared" si="15"/>
        <v>0</v>
      </c>
      <c r="N459" s="19" t="s">
        <v>2587</v>
      </c>
      <c r="O459" s="19" t="s">
        <v>31</v>
      </c>
      <c r="P459" s="20"/>
      <c r="Q459" s="19" t="s">
        <v>32</v>
      </c>
      <c r="R459" s="19" t="s">
        <v>33</v>
      </c>
      <c r="S459" s="19" t="s">
        <v>34</v>
      </c>
      <c r="T459" s="19" t="s">
        <v>557</v>
      </c>
    </row>
    <row r="460" spans="1:20" x14ac:dyDescent="0.3">
      <c r="A460" s="19" t="s">
        <v>1768</v>
      </c>
      <c r="B460" s="20" t="s">
        <v>1769</v>
      </c>
      <c r="C460" s="19" t="s">
        <v>2588</v>
      </c>
      <c r="D460" s="19" t="s">
        <v>24</v>
      </c>
      <c r="E460" s="19" t="s">
        <v>25</v>
      </c>
      <c r="F460" s="19" t="s">
        <v>26</v>
      </c>
      <c r="G460" s="19" t="s">
        <v>570</v>
      </c>
      <c r="H460" s="19" t="s">
        <v>28</v>
      </c>
      <c r="I460" s="19" t="s">
        <v>42</v>
      </c>
      <c r="J460" s="23">
        <v>3469</v>
      </c>
      <c r="K460" s="20">
        <v>43</v>
      </c>
      <c r="L460" s="25">
        <f t="shared" si="14"/>
        <v>1491.67</v>
      </c>
      <c r="M460" s="25">
        <f t="shared" si="15"/>
        <v>1977.33</v>
      </c>
      <c r="N460" s="19" t="s">
        <v>2589</v>
      </c>
      <c r="O460" s="19" t="s">
        <v>31</v>
      </c>
      <c r="P460" s="20"/>
      <c r="Q460" s="19" t="s">
        <v>32</v>
      </c>
      <c r="R460" s="19" t="s">
        <v>33</v>
      </c>
      <c r="S460" s="19" t="s">
        <v>34</v>
      </c>
      <c r="T460" s="19" t="s">
        <v>1852</v>
      </c>
    </row>
    <row r="461" spans="1:20" x14ac:dyDescent="0.3">
      <c r="A461" s="19" t="s">
        <v>1768</v>
      </c>
      <c r="B461" s="20" t="s">
        <v>1769</v>
      </c>
      <c r="C461" s="19" t="s">
        <v>2590</v>
      </c>
      <c r="D461" s="19" t="s">
        <v>24</v>
      </c>
      <c r="E461" s="19" t="s">
        <v>25</v>
      </c>
      <c r="F461" s="19" t="s">
        <v>26</v>
      </c>
      <c r="G461" s="19" t="s">
        <v>570</v>
      </c>
      <c r="H461" s="19" t="s">
        <v>28</v>
      </c>
      <c r="I461" s="19" t="s">
        <v>29</v>
      </c>
      <c r="J461" s="23">
        <v>8504</v>
      </c>
      <c r="K461" s="20">
        <v>28</v>
      </c>
      <c r="L461" s="25">
        <f t="shared" si="14"/>
        <v>2381.12</v>
      </c>
      <c r="M461" s="25">
        <f t="shared" si="15"/>
        <v>6122.88</v>
      </c>
      <c r="N461" s="19" t="s">
        <v>2591</v>
      </c>
      <c r="O461" s="19" t="s">
        <v>31</v>
      </c>
      <c r="P461" s="20"/>
      <c r="Q461" s="19" t="s">
        <v>32</v>
      </c>
      <c r="R461" s="19" t="s">
        <v>33</v>
      </c>
      <c r="S461" s="19" t="s">
        <v>34</v>
      </c>
      <c r="T461" s="19" t="s">
        <v>1403</v>
      </c>
    </row>
    <row r="462" spans="1:20" x14ac:dyDescent="0.3">
      <c r="A462" s="19" t="s">
        <v>1768</v>
      </c>
      <c r="B462" s="20" t="s">
        <v>1769</v>
      </c>
      <c r="C462" s="19" t="s">
        <v>2592</v>
      </c>
      <c r="D462" s="19" t="s">
        <v>24</v>
      </c>
      <c r="E462" s="19" t="s">
        <v>25</v>
      </c>
      <c r="F462" s="19" t="s">
        <v>26</v>
      </c>
      <c r="G462" s="19" t="s">
        <v>570</v>
      </c>
      <c r="H462" s="19" t="s">
        <v>28</v>
      </c>
      <c r="I462" s="19" t="s">
        <v>42</v>
      </c>
      <c r="J462" s="23">
        <v>8236</v>
      </c>
      <c r="K462" s="20">
        <v>28</v>
      </c>
      <c r="L462" s="25">
        <f t="shared" si="14"/>
        <v>2306.08</v>
      </c>
      <c r="M462" s="25">
        <f t="shared" si="15"/>
        <v>5929.92</v>
      </c>
      <c r="P462" s="20"/>
    </row>
    <row r="463" spans="1:20" x14ac:dyDescent="0.3">
      <c r="A463" s="19" t="s">
        <v>1768</v>
      </c>
      <c r="B463" s="20" t="s">
        <v>1769</v>
      </c>
      <c r="C463" s="19" t="s">
        <v>2593</v>
      </c>
      <c r="D463" s="19" t="s">
        <v>24</v>
      </c>
      <c r="E463" s="19" t="s">
        <v>25</v>
      </c>
      <c r="F463" s="19" t="s">
        <v>26</v>
      </c>
      <c r="G463" s="19" t="s">
        <v>570</v>
      </c>
      <c r="H463" s="19" t="s">
        <v>28</v>
      </c>
      <c r="I463" s="19" t="s">
        <v>29</v>
      </c>
      <c r="J463" s="23">
        <v>3463</v>
      </c>
      <c r="K463" s="20">
        <v>30</v>
      </c>
      <c r="L463" s="25">
        <f t="shared" si="14"/>
        <v>1038.9000000000001</v>
      </c>
      <c r="M463" s="25">
        <f t="shared" si="15"/>
        <v>2424.1</v>
      </c>
      <c r="N463" s="19" t="s">
        <v>2594</v>
      </c>
      <c r="O463" s="19" t="s">
        <v>31</v>
      </c>
      <c r="P463" s="20"/>
      <c r="Q463" s="19" t="s">
        <v>32</v>
      </c>
      <c r="R463" s="19" t="s">
        <v>33</v>
      </c>
      <c r="S463" s="19" t="s">
        <v>34</v>
      </c>
      <c r="T463" s="19" t="s">
        <v>1403</v>
      </c>
    </row>
    <row r="464" spans="1:20" x14ac:dyDescent="0.3">
      <c r="A464" s="19" t="s">
        <v>1768</v>
      </c>
      <c r="B464" s="20" t="s">
        <v>1769</v>
      </c>
      <c r="C464" s="19" t="s">
        <v>2595</v>
      </c>
      <c r="D464" s="19" t="s">
        <v>24</v>
      </c>
      <c r="E464" s="19" t="s">
        <v>25</v>
      </c>
      <c r="F464" s="19" t="s">
        <v>26</v>
      </c>
      <c r="G464" s="19" t="s">
        <v>570</v>
      </c>
      <c r="H464" s="19" t="s">
        <v>28</v>
      </c>
      <c r="I464" s="19" t="s">
        <v>29</v>
      </c>
      <c r="J464" s="23">
        <v>14007</v>
      </c>
      <c r="K464" s="20">
        <v>26</v>
      </c>
      <c r="L464" s="25">
        <f t="shared" si="14"/>
        <v>3641.82</v>
      </c>
      <c r="M464" s="25">
        <f t="shared" si="15"/>
        <v>10365.18</v>
      </c>
      <c r="P464" s="20"/>
    </row>
    <row r="465" spans="1:20" x14ac:dyDescent="0.3">
      <c r="A465" s="19" t="s">
        <v>1768</v>
      </c>
      <c r="B465" s="20" t="s">
        <v>1769</v>
      </c>
      <c r="C465" s="19" t="s">
        <v>2596</v>
      </c>
      <c r="D465" s="19" t="s">
        <v>24</v>
      </c>
      <c r="E465" s="19" t="s">
        <v>25</v>
      </c>
      <c r="F465" s="19" t="s">
        <v>26</v>
      </c>
      <c r="G465" s="19" t="s">
        <v>570</v>
      </c>
      <c r="H465" s="19" t="s">
        <v>28</v>
      </c>
      <c r="I465" s="19" t="s">
        <v>29</v>
      </c>
      <c r="J465" s="23">
        <v>3540</v>
      </c>
      <c r="K465" s="20">
        <v>51</v>
      </c>
      <c r="L465" s="25">
        <f t="shared" si="14"/>
        <v>1805.4</v>
      </c>
      <c r="M465" s="25">
        <f t="shared" si="15"/>
        <v>1734.6</v>
      </c>
      <c r="N465" s="19" t="s">
        <v>2597</v>
      </c>
      <c r="O465" s="19" t="s">
        <v>31</v>
      </c>
      <c r="P465" s="20"/>
      <c r="Q465" s="19" t="s">
        <v>32</v>
      </c>
      <c r="R465" s="19" t="s">
        <v>33</v>
      </c>
      <c r="S465" s="19" t="s">
        <v>34</v>
      </c>
      <c r="T465" s="19" t="s">
        <v>1811</v>
      </c>
    </row>
    <row r="466" spans="1:20" x14ac:dyDescent="0.3">
      <c r="A466" s="19" t="s">
        <v>1768</v>
      </c>
      <c r="B466" s="20" t="s">
        <v>1769</v>
      </c>
      <c r="C466" s="19" t="s">
        <v>2598</v>
      </c>
      <c r="D466" s="19" t="s">
        <v>24</v>
      </c>
      <c r="E466" s="19" t="s">
        <v>25</v>
      </c>
      <c r="F466" s="19" t="s">
        <v>26</v>
      </c>
      <c r="G466" s="19" t="s">
        <v>570</v>
      </c>
      <c r="H466" s="19" t="s">
        <v>28</v>
      </c>
      <c r="I466" s="19" t="s">
        <v>29</v>
      </c>
      <c r="J466" s="23">
        <v>362</v>
      </c>
      <c r="K466" s="20">
        <v>40</v>
      </c>
      <c r="L466" s="25">
        <f t="shared" si="14"/>
        <v>144.80000000000001</v>
      </c>
      <c r="M466" s="25">
        <f t="shared" si="15"/>
        <v>217.2</v>
      </c>
      <c r="N466" s="19" t="s">
        <v>2599</v>
      </c>
      <c r="O466" s="19" t="s">
        <v>31</v>
      </c>
      <c r="P466" s="20"/>
      <c r="Q466" s="19" t="s">
        <v>32</v>
      </c>
      <c r="R466" s="19" t="s">
        <v>33</v>
      </c>
      <c r="S466" s="19" t="s">
        <v>34</v>
      </c>
      <c r="T466" s="19" t="s">
        <v>1811</v>
      </c>
    </row>
    <row r="467" spans="1:20" x14ac:dyDescent="0.3">
      <c r="A467" s="19" t="s">
        <v>1768</v>
      </c>
      <c r="B467" s="20" t="s">
        <v>1769</v>
      </c>
      <c r="C467" s="19" t="s">
        <v>2600</v>
      </c>
      <c r="D467" s="19" t="s">
        <v>24</v>
      </c>
      <c r="E467" s="19" t="s">
        <v>25</v>
      </c>
      <c r="F467" s="19" t="s">
        <v>26</v>
      </c>
      <c r="G467" s="19" t="s">
        <v>570</v>
      </c>
      <c r="H467" s="19" t="s">
        <v>28</v>
      </c>
      <c r="I467" s="19" t="s">
        <v>29</v>
      </c>
      <c r="J467" s="23">
        <v>1448</v>
      </c>
      <c r="K467" s="20">
        <v>51</v>
      </c>
      <c r="L467" s="25">
        <f t="shared" si="14"/>
        <v>738.48</v>
      </c>
      <c r="M467" s="25">
        <f t="shared" si="15"/>
        <v>709.52</v>
      </c>
      <c r="N467" s="19" t="s">
        <v>2601</v>
      </c>
      <c r="O467" s="19" t="s">
        <v>31</v>
      </c>
      <c r="P467" s="20"/>
      <c r="Q467" s="19" t="s">
        <v>32</v>
      </c>
      <c r="R467" s="19" t="s">
        <v>33</v>
      </c>
      <c r="S467" s="19" t="s">
        <v>34</v>
      </c>
      <c r="T467" s="19" t="s">
        <v>557</v>
      </c>
    </row>
    <row r="468" spans="1:20" x14ac:dyDescent="0.3">
      <c r="A468" s="19" t="s">
        <v>1768</v>
      </c>
      <c r="B468" s="20" t="s">
        <v>1769</v>
      </c>
      <c r="C468" s="19" t="s">
        <v>2602</v>
      </c>
      <c r="D468" s="19" t="s">
        <v>24</v>
      </c>
      <c r="E468" s="19" t="s">
        <v>25</v>
      </c>
      <c r="F468" s="19" t="s">
        <v>26</v>
      </c>
      <c r="G468" s="19" t="s">
        <v>570</v>
      </c>
      <c r="H468" s="19" t="s">
        <v>28</v>
      </c>
      <c r="I468" s="19" t="s">
        <v>42</v>
      </c>
      <c r="J468" s="23">
        <v>4014</v>
      </c>
      <c r="K468" s="20">
        <v>28</v>
      </c>
      <c r="L468" s="25">
        <f t="shared" si="14"/>
        <v>1123.92</v>
      </c>
      <c r="M468" s="25">
        <f t="shared" si="15"/>
        <v>2890.08</v>
      </c>
      <c r="N468" s="19" t="s">
        <v>2603</v>
      </c>
      <c r="O468" s="19" t="s">
        <v>31</v>
      </c>
      <c r="P468" s="20"/>
      <c r="Q468" s="19" t="s">
        <v>32</v>
      </c>
      <c r="R468" s="19" t="s">
        <v>33</v>
      </c>
      <c r="S468" s="19" t="s">
        <v>34</v>
      </c>
      <c r="T468" s="19" t="s">
        <v>1403</v>
      </c>
    </row>
    <row r="469" spans="1:20" x14ac:dyDescent="0.3">
      <c r="A469" s="19" t="s">
        <v>1768</v>
      </c>
      <c r="B469" s="20" t="s">
        <v>1769</v>
      </c>
      <c r="C469" s="19" t="s">
        <v>2604</v>
      </c>
      <c r="D469" s="19" t="s">
        <v>24</v>
      </c>
      <c r="E469" s="19" t="s">
        <v>25</v>
      </c>
      <c r="F469" s="19" t="s">
        <v>26</v>
      </c>
      <c r="G469" s="19" t="s">
        <v>570</v>
      </c>
      <c r="H469" s="19" t="s">
        <v>28</v>
      </c>
      <c r="I469" s="19" t="s">
        <v>42</v>
      </c>
      <c r="J469" s="23">
        <v>4947</v>
      </c>
      <c r="K469" s="20">
        <v>27</v>
      </c>
      <c r="L469" s="25">
        <f t="shared" si="14"/>
        <v>1335.69</v>
      </c>
      <c r="M469" s="25">
        <f t="shared" si="15"/>
        <v>3611.31</v>
      </c>
      <c r="N469" s="19" t="s">
        <v>2605</v>
      </c>
      <c r="O469" s="19" t="s">
        <v>31</v>
      </c>
      <c r="P469" s="20"/>
      <c r="Q469" s="19" t="s">
        <v>32</v>
      </c>
      <c r="R469" s="19" t="s">
        <v>33</v>
      </c>
      <c r="S469" s="19" t="s">
        <v>34</v>
      </c>
      <c r="T469" s="19" t="s">
        <v>1403</v>
      </c>
    </row>
    <row r="470" spans="1:20" x14ac:dyDescent="0.3">
      <c r="A470" s="19" t="s">
        <v>1768</v>
      </c>
      <c r="B470" s="20" t="s">
        <v>1769</v>
      </c>
      <c r="C470" s="19" t="s">
        <v>2606</v>
      </c>
      <c r="E470" s="19" t="s">
        <v>25</v>
      </c>
      <c r="F470" s="19" t="s">
        <v>26</v>
      </c>
      <c r="G470" s="19" t="s">
        <v>570</v>
      </c>
      <c r="H470" s="19" t="s">
        <v>28</v>
      </c>
      <c r="I470" s="19" t="s">
        <v>57</v>
      </c>
      <c r="J470" s="23">
        <v>374</v>
      </c>
      <c r="K470" s="20">
        <v>100</v>
      </c>
      <c r="L470" s="25">
        <f t="shared" si="14"/>
        <v>374</v>
      </c>
      <c r="M470" s="25">
        <f t="shared" si="15"/>
        <v>0</v>
      </c>
      <c r="N470" s="19" t="s">
        <v>2607</v>
      </c>
      <c r="O470" s="19" t="s">
        <v>31</v>
      </c>
      <c r="P470" s="20"/>
      <c r="Q470" s="19" t="s">
        <v>32</v>
      </c>
      <c r="R470" s="19" t="s">
        <v>33</v>
      </c>
      <c r="S470" s="19" t="s">
        <v>34</v>
      </c>
      <c r="T470" s="19" t="s">
        <v>557</v>
      </c>
    </row>
    <row r="471" spans="1:20" x14ac:dyDescent="0.3">
      <c r="A471" s="19" t="s">
        <v>1768</v>
      </c>
      <c r="B471" s="20" t="s">
        <v>1769</v>
      </c>
      <c r="C471" s="19" t="s">
        <v>2608</v>
      </c>
      <c r="D471" s="19" t="s">
        <v>24</v>
      </c>
      <c r="E471" s="19" t="s">
        <v>25</v>
      </c>
      <c r="F471" s="19" t="s">
        <v>26</v>
      </c>
      <c r="G471" s="19" t="s">
        <v>570</v>
      </c>
      <c r="H471" s="19" t="s">
        <v>28</v>
      </c>
      <c r="I471" s="19" t="s">
        <v>29</v>
      </c>
      <c r="J471" s="23">
        <v>4450</v>
      </c>
      <c r="K471" s="20">
        <v>31</v>
      </c>
      <c r="L471" s="25">
        <f t="shared" si="14"/>
        <v>1379.5</v>
      </c>
      <c r="M471" s="25">
        <f t="shared" si="15"/>
        <v>3070.5</v>
      </c>
      <c r="N471" s="19" t="s">
        <v>2609</v>
      </c>
      <c r="O471" s="19" t="s">
        <v>31</v>
      </c>
      <c r="P471" s="20"/>
      <c r="Q471" s="19" t="s">
        <v>32</v>
      </c>
      <c r="R471" s="19" t="s">
        <v>33</v>
      </c>
      <c r="S471" s="19" t="s">
        <v>34</v>
      </c>
      <c r="T471" s="19" t="s">
        <v>1403</v>
      </c>
    </row>
    <row r="472" spans="1:20" x14ac:dyDescent="0.3">
      <c r="A472" s="19" t="s">
        <v>1768</v>
      </c>
      <c r="B472" s="20" t="s">
        <v>1769</v>
      </c>
      <c r="C472" s="19" t="s">
        <v>2610</v>
      </c>
      <c r="E472" s="19" t="s">
        <v>25</v>
      </c>
      <c r="F472" s="19" t="s">
        <v>26</v>
      </c>
      <c r="G472" s="19" t="s">
        <v>570</v>
      </c>
      <c r="H472" s="19" t="s">
        <v>28</v>
      </c>
      <c r="I472" s="19" t="s">
        <v>57</v>
      </c>
      <c r="J472" s="23">
        <v>500</v>
      </c>
      <c r="K472" s="20">
        <v>100</v>
      </c>
      <c r="L472" s="25">
        <f t="shared" si="14"/>
        <v>500</v>
      </c>
      <c r="M472" s="25">
        <f t="shared" si="15"/>
        <v>0</v>
      </c>
      <c r="N472" s="19" t="s">
        <v>2611</v>
      </c>
      <c r="O472" s="19" t="s">
        <v>31</v>
      </c>
      <c r="P472" s="20"/>
      <c r="Q472" s="19" t="s">
        <v>32</v>
      </c>
      <c r="R472" s="19" t="s">
        <v>33</v>
      </c>
      <c r="S472" s="19" t="s">
        <v>34</v>
      </c>
      <c r="T472" s="19" t="s">
        <v>557</v>
      </c>
    </row>
    <row r="473" spans="1:20" x14ac:dyDescent="0.3">
      <c r="A473" s="19" t="s">
        <v>1768</v>
      </c>
      <c r="B473" s="20" t="s">
        <v>1769</v>
      </c>
      <c r="C473" s="19" t="s">
        <v>2612</v>
      </c>
      <c r="D473" s="19" t="s">
        <v>24</v>
      </c>
      <c r="E473" s="19" t="s">
        <v>25</v>
      </c>
      <c r="F473" s="19" t="s">
        <v>26</v>
      </c>
      <c r="G473" s="19" t="s">
        <v>570</v>
      </c>
      <c r="H473" s="19" t="s">
        <v>28</v>
      </c>
      <c r="I473" s="19" t="s">
        <v>42</v>
      </c>
      <c r="J473" s="23">
        <v>5995</v>
      </c>
      <c r="K473" s="20">
        <v>49</v>
      </c>
      <c r="L473" s="25">
        <f t="shared" si="14"/>
        <v>2937.55</v>
      </c>
      <c r="M473" s="25">
        <f t="shared" si="15"/>
        <v>3057.45</v>
      </c>
      <c r="N473" s="19" t="s">
        <v>2613</v>
      </c>
      <c r="O473" s="19" t="s">
        <v>31</v>
      </c>
      <c r="P473" s="20"/>
      <c r="Q473" s="19" t="s">
        <v>32</v>
      </c>
      <c r="R473" s="19" t="s">
        <v>33</v>
      </c>
      <c r="S473" s="19" t="s">
        <v>34</v>
      </c>
      <c r="T473" s="19" t="s">
        <v>1852</v>
      </c>
    </row>
    <row r="474" spans="1:20" x14ac:dyDescent="0.3">
      <c r="A474" s="19" t="s">
        <v>1768</v>
      </c>
      <c r="B474" s="20" t="s">
        <v>1769</v>
      </c>
      <c r="C474" s="19" t="s">
        <v>2614</v>
      </c>
      <c r="D474" s="19" t="s">
        <v>24</v>
      </c>
      <c r="E474" s="19" t="s">
        <v>25</v>
      </c>
      <c r="F474" s="19" t="s">
        <v>26</v>
      </c>
      <c r="G474" s="19" t="s">
        <v>570</v>
      </c>
      <c r="H474" s="19" t="s">
        <v>28</v>
      </c>
      <c r="I474" s="19" t="s">
        <v>42</v>
      </c>
      <c r="J474" s="23">
        <v>8329</v>
      </c>
      <c r="K474" s="20">
        <v>43</v>
      </c>
      <c r="L474" s="25">
        <f t="shared" si="14"/>
        <v>3581.47</v>
      </c>
      <c r="M474" s="25">
        <f t="shared" si="15"/>
        <v>4747.53</v>
      </c>
      <c r="N474" s="19" t="s">
        <v>2615</v>
      </c>
      <c r="O474" s="19" t="s">
        <v>31</v>
      </c>
      <c r="P474" s="20"/>
      <c r="Q474" s="19" t="s">
        <v>32</v>
      </c>
      <c r="R474" s="19" t="s">
        <v>33</v>
      </c>
      <c r="S474" s="19" t="s">
        <v>34</v>
      </c>
      <c r="T474" s="19" t="s">
        <v>1852</v>
      </c>
    </row>
    <row r="475" spans="1:20" x14ac:dyDescent="0.3">
      <c r="A475" s="19" t="s">
        <v>1768</v>
      </c>
      <c r="B475" s="20" t="s">
        <v>1769</v>
      </c>
      <c r="C475" s="19" t="s">
        <v>2616</v>
      </c>
      <c r="E475" s="19" t="s">
        <v>25</v>
      </c>
      <c r="F475" s="19" t="s">
        <v>26</v>
      </c>
      <c r="G475" s="19" t="s">
        <v>570</v>
      </c>
      <c r="H475" s="19" t="s">
        <v>28</v>
      </c>
      <c r="I475" s="19" t="s">
        <v>57</v>
      </c>
      <c r="J475" s="23">
        <v>879</v>
      </c>
      <c r="K475" s="20">
        <v>100</v>
      </c>
      <c r="L475" s="25">
        <f t="shared" si="14"/>
        <v>879</v>
      </c>
      <c r="M475" s="25">
        <f t="shared" si="15"/>
        <v>0</v>
      </c>
      <c r="N475" s="19" t="s">
        <v>2617</v>
      </c>
      <c r="O475" s="19" t="s">
        <v>31</v>
      </c>
      <c r="P475" s="20"/>
      <c r="Q475" s="19" t="s">
        <v>32</v>
      </c>
      <c r="R475" s="19" t="s">
        <v>33</v>
      </c>
      <c r="S475" s="19" t="s">
        <v>34</v>
      </c>
      <c r="T475" s="19" t="s">
        <v>557</v>
      </c>
    </row>
    <row r="476" spans="1:20" x14ac:dyDescent="0.3">
      <c r="A476" s="19" t="s">
        <v>1768</v>
      </c>
      <c r="B476" s="20" t="s">
        <v>1769</v>
      </c>
      <c r="C476" s="19" t="s">
        <v>2618</v>
      </c>
      <c r="E476" s="19" t="s">
        <v>25</v>
      </c>
      <c r="F476" s="19" t="s">
        <v>26</v>
      </c>
      <c r="G476" s="19" t="s">
        <v>570</v>
      </c>
      <c r="H476" s="19" t="s">
        <v>28</v>
      </c>
      <c r="I476" s="19" t="s">
        <v>57</v>
      </c>
      <c r="J476" s="23">
        <v>879</v>
      </c>
      <c r="K476" s="20">
        <v>100</v>
      </c>
      <c r="L476" s="25">
        <f t="shared" si="14"/>
        <v>879</v>
      </c>
      <c r="M476" s="25">
        <f t="shared" si="15"/>
        <v>0</v>
      </c>
      <c r="N476" s="19" t="s">
        <v>2619</v>
      </c>
      <c r="O476" s="19" t="s">
        <v>31</v>
      </c>
      <c r="P476" s="20"/>
      <c r="Q476" s="19" t="s">
        <v>32</v>
      </c>
      <c r="R476" s="19" t="s">
        <v>33</v>
      </c>
      <c r="S476" s="19" t="s">
        <v>34</v>
      </c>
      <c r="T476" s="19" t="s">
        <v>557</v>
      </c>
    </row>
    <row r="477" spans="1:20" x14ac:dyDescent="0.3">
      <c r="A477" s="19" t="s">
        <v>1768</v>
      </c>
      <c r="B477" s="20" t="s">
        <v>1769</v>
      </c>
      <c r="C477" s="19" t="s">
        <v>2620</v>
      </c>
      <c r="E477" s="19" t="s">
        <v>25</v>
      </c>
      <c r="F477" s="19" t="s">
        <v>26</v>
      </c>
      <c r="G477" s="19" t="s">
        <v>570</v>
      </c>
      <c r="H477" s="19" t="s">
        <v>28</v>
      </c>
      <c r="I477" s="19" t="s">
        <v>57</v>
      </c>
      <c r="J477" s="23">
        <v>879</v>
      </c>
      <c r="K477" s="20">
        <v>100</v>
      </c>
      <c r="L477" s="25">
        <f t="shared" si="14"/>
        <v>879</v>
      </c>
      <c r="M477" s="25">
        <f t="shared" si="15"/>
        <v>0</v>
      </c>
      <c r="N477" s="19" t="s">
        <v>2621</v>
      </c>
      <c r="O477" s="19" t="s">
        <v>31</v>
      </c>
      <c r="P477" s="20"/>
      <c r="Q477" s="19" t="s">
        <v>32</v>
      </c>
      <c r="R477" s="19" t="s">
        <v>33</v>
      </c>
      <c r="S477" s="19" t="s">
        <v>34</v>
      </c>
      <c r="T477" s="19" t="s">
        <v>557</v>
      </c>
    </row>
    <row r="478" spans="1:20" x14ac:dyDescent="0.3">
      <c r="A478" s="19" t="s">
        <v>1768</v>
      </c>
      <c r="B478" s="20" t="s">
        <v>1769</v>
      </c>
      <c r="C478" s="19" t="s">
        <v>2622</v>
      </c>
      <c r="E478" s="19" t="s">
        <v>25</v>
      </c>
      <c r="F478" s="19" t="s">
        <v>26</v>
      </c>
      <c r="G478" s="19" t="s">
        <v>570</v>
      </c>
      <c r="H478" s="19" t="s">
        <v>28</v>
      </c>
      <c r="I478" s="19" t="s">
        <v>57</v>
      </c>
      <c r="J478" s="23">
        <v>879</v>
      </c>
      <c r="K478" s="20">
        <v>100</v>
      </c>
      <c r="L478" s="25">
        <f t="shared" si="14"/>
        <v>879</v>
      </c>
      <c r="M478" s="25">
        <f t="shared" si="15"/>
        <v>0</v>
      </c>
      <c r="N478" s="19" t="s">
        <v>2623</v>
      </c>
      <c r="O478" s="19" t="s">
        <v>31</v>
      </c>
      <c r="P478" s="20"/>
      <c r="Q478" s="19" t="s">
        <v>32</v>
      </c>
      <c r="R478" s="19" t="s">
        <v>33</v>
      </c>
      <c r="S478" s="19" t="s">
        <v>34</v>
      </c>
      <c r="T478" s="19" t="s">
        <v>557</v>
      </c>
    </row>
    <row r="479" spans="1:20" x14ac:dyDescent="0.3">
      <c r="A479" s="19" t="s">
        <v>1768</v>
      </c>
      <c r="B479" s="20" t="s">
        <v>1769</v>
      </c>
      <c r="C479" s="19" t="s">
        <v>2624</v>
      </c>
      <c r="E479" s="19" t="s">
        <v>25</v>
      </c>
      <c r="F479" s="19" t="s">
        <v>26</v>
      </c>
      <c r="G479" s="19" t="s">
        <v>570</v>
      </c>
      <c r="H479" s="19" t="s">
        <v>28</v>
      </c>
      <c r="I479" s="19" t="s">
        <v>57</v>
      </c>
      <c r="J479" s="23">
        <v>879</v>
      </c>
      <c r="K479" s="20">
        <v>100</v>
      </c>
      <c r="L479" s="25">
        <f t="shared" si="14"/>
        <v>879</v>
      </c>
      <c r="M479" s="25">
        <f t="shared" si="15"/>
        <v>0</v>
      </c>
      <c r="N479" s="19" t="s">
        <v>2625</v>
      </c>
      <c r="O479" s="19" t="s">
        <v>31</v>
      </c>
      <c r="P479" s="20"/>
      <c r="Q479" s="19" t="s">
        <v>32</v>
      </c>
      <c r="R479" s="19" t="s">
        <v>33</v>
      </c>
      <c r="S479" s="19" t="s">
        <v>34</v>
      </c>
      <c r="T479" s="19" t="s">
        <v>557</v>
      </c>
    </row>
    <row r="480" spans="1:20" x14ac:dyDescent="0.3">
      <c r="A480" s="19" t="s">
        <v>1768</v>
      </c>
      <c r="B480" s="20" t="s">
        <v>1769</v>
      </c>
      <c r="C480" s="19" t="s">
        <v>2626</v>
      </c>
      <c r="D480" s="19" t="s">
        <v>24</v>
      </c>
      <c r="E480" s="19" t="s">
        <v>25</v>
      </c>
      <c r="F480" s="19" t="s">
        <v>26</v>
      </c>
      <c r="G480" s="19" t="s">
        <v>570</v>
      </c>
      <c r="H480" s="19" t="s">
        <v>28</v>
      </c>
      <c r="I480" s="19" t="s">
        <v>29</v>
      </c>
      <c r="J480" s="23">
        <v>19589</v>
      </c>
      <c r="K480" s="20">
        <v>25</v>
      </c>
      <c r="L480" s="25">
        <f t="shared" si="14"/>
        <v>4897.25</v>
      </c>
      <c r="M480" s="25">
        <f t="shared" si="15"/>
        <v>14691.75</v>
      </c>
      <c r="N480" s="19" t="s">
        <v>2627</v>
      </c>
      <c r="O480" s="19" t="s">
        <v>31</v>
      </c>
      <c r="P480" s="20"/>
      <c r="Q480" s="19" t="s">
        <v>32</v>
      </c>
      <c r="R480" s="19" t="s">
        <v>33</v>
      </c>
      <c r="S480" s="19" t="s">
        <v>34</v>
      </c>
      <c r="T480" s="19" t="s">
        <v>1406</v>
      </c>
    </row>
    <row r="481" spans="1:20" x14ac:dyDescent="0.3">
      <c r="A481" s="19" t="s">
        <v>1768</v>
      </c>
      <c r="B481" s="20" t="s">
        <v>1769</v>
      </c>
      <c r="C481" s="19" t="s">
        <v>2628</v>
      </c>
      <c r="D481" s="19" t="s">
        <v>24</v>
      </c>
      <c r="E481" s="19" t="s">
        <v>25</v>
      </c>
      <c r="F481" s="19" t="s">
        <v>26</v>
      </c>
      <c r="G481" s="19" t="s">
        <v>570</v>
      </c>
      <c r="H481" s="19" t="s">
        <v>28</v>
      </c>
      <c r="I481" s="19" t="s">
        <v>42</v>
      </c>
      <c r="J481" s="23">
        <v>4218</v>
      </c>
      <c r="K481" s="20">
        <v>42</v>
      </c>
      <c r="L481" s="25">
        <f t="shared" si="14"/>
        <v>1771.56</v>
      </c>
      <c r="M481" s="25">
        <f t="shared" si="15"/>
        <v>2446.44</v>
      </c>
      <c r="N481" s="19" t="s">
        <v>2629</v>
      </c>
      <c r="O481" s="19" t="s">
        <v>31</v>
      </c>
      <c r="P481" s="20"/>
      <c r="Q481" s="19" t="s">
        <v>32</v>
      </c>
      <c r="R481" s="19" t="s">
        <v>33</v>
      </c>
      <c r="S481" s="19" t="s">
        <v>34</v>
      </c>
      <c r="T481" s="19" t="s">
        <v>1852</v>
      </c>
    </row>
    <row r="482" spans="1:20" x14ac:dyDescent="0.3">
      <c r="A482" s="19" t="s">
        <v>1768</v>
      </c>
      <c r="B482" s="20" t="s">
        <v>1769</v>
      </c>
      <c r="C482" s="19" t="s">
        <v>2630</v>
      </c>
      <c r="D482" s="19" t="s">
        <v>24</v>
      </c>
      <c r="E482" s="19" t="s">
        <v>25</v>
      </c>
      <c r="F482" s="19" t="s">
        <v>26</v>
      </c>
      <c r="G482" s="19" t="s">
        <v>570</v>
      </c>
      <c r="H482" s="19" t="s">
        <v>28</v>
      </c>
      <c r="I482" s="19" t="s">
        <v>42</v>
      </c>
      <c r="J482" s="23">
        <v>7144</v>
      </c>
      <c r="K482" s="20">
        <v>46</v>
      </c>
      <c r="L482" s="25">
        <f t="shared" si="14"/>
        <v>3286.24</v>
      </c>
      <c r="M482" s="25">
        <f t="shared" si="15"/>
        <v>3857.76</v>
      </c>
      <c r="N482" s="19" t="s">
        <v>2631</v>
      </c>
      <c r="O482" s="19" t="s">
        <v>31</v>
      </c>
      <c r="P482" s="20"/>
      <c r="Q482" s="19" t="s">
        <v>32</v>
      </c>
      <c r="R482" s="19" t="s">
        <v>33</v>
      </c>
      <c r="S482" s="19" t="s">
        <v>34</v>
      </c>
      <c r="T482" s="19" t="s">
        <v>1777</v>
      </c>
    </row>
    <row r="483" spans="1:20" x14ac:dyDescent="0.3">
      <c r="A483" s="19" t="s">
        <v>1768</v>
      </c>
      <c r="B483" s="20" t="s">
        <v>1769</v>
      </c>
      <c r="C483" s="19" t="s">
        <v>2632</v>
      </c>
      <c r="D483" s="19" t="s">
        <v>24</v>
      </c>
      <c r="E483" s="19" t="s">
        <v>25</v>
      </c>
      <c r="F483" s="19" t="s">
        <v>26</v>
      </c>
      <c r="G483" s="19" t="s">
        <v>570</v>
      </c>
      <c r="H483" s="19" t="s">
        <v>28</v>
      </c>
      <c r="I483" s="19" t="s">
        <v>42</v>
      </c>
      <c r="J483" s="23">
        <v>3167</v>
      </c>
      <c r="K483" s="20">
        <v>43</v>
      </c>
      <c r="L483" s="25">
        <f t="shared" si="14"/>
        <v>1361.81</v>
      </c>
      <c r="M483" s="25">
        <f t="shared" si="15"/>
        <v>1805.19</v>
      </c>
      <c r="N483" s="19" t="s">
        <v>2633</v>
      </c>
      <c r="O483" s="19" t="s">
        <v>31</v>
      </c>
      <c r="P483" s="20"/>
      <c r="Q483" s="19" t="s">
        <v>32</v>
      </c>
      <c r="R483" s="19" t="s">
        <v>33</v>
      </c>
      <c r="S483" s="19" t="s">
        <v>34</v>
      </c>
      <c r="T483" s="19" t="s">
        <v>1852</v>
      </c>
    </row>
    <row r="484" spans="1:20" x14ac:dyDescent="0.3">
      <c r="A484" s="19" t="s">
        <v>1768</v>
      </c>
      <c r="B484" s="20" t="s">
        <v>1769</v>
      </c>
      <c r="C484" s="19" t="s">
        <v>2634</v>
      </c>
      <c r="D484" s="19" t="s">
        <v>24</v>
      </c>
      <c r="E484" s="19" t="s">
        <v>25</v>
      </c>
      <c r="F484" s="19" t="s">
        <v>26</v>
      </c>
      <c r="G484" s="19" t="s">
        <v>570</v>
      </c>
      <c r="H484" s="19" t="s">
        <v>28</v>
      </c>
      <c r="I484" s="19" t="s">
        <v>42</v>
      </c>
      <c r="J484" s="23">
        <v>3777</v>
      </c>
      <c r="K484" s="20">
        <v>28</v>
      </c>
      <c r="L484" s="25">
        <f t="shared" si="14"/>
        <v>1057.56</v>
      </c>
      <c r="M484" s="25">
        <f t="shared" si="15"/>
        <v>2719.44</v>
      </c>
      <c r="P484" s="20"/>
    </row>
    <row r="485" spans="1:20" x14ac:dyDescent="0.3">
      <c r="A485" s="19" t="s">
        <v>1768</v>
      </c>
      <c r="B485" s="20" t="s">
        <v>1769</v>
      </c>
      <c r="C485" s="19" t="s">
        <v>2635</v>
      </c>
      <c r="D485" s="19" t="s">
        <v>24</v>
      </c>
      <c r="E485" s="19" t="s">
        <v>25</v>
      </c>
      <c r="F485" s="19" t="s">
        <v>26</v>
      </c>
      <c r="G485" s="19" t="s">
        <v>570</v>
      </c>
      <c r="H485" s="19" t="s">
        <v>28</v>
      </c>
      <c r="I485" s="19" t="s">
        <v>29</v>
      </c>
      <c r="J485" s="23">
        <v>6087</v>
      </c>
      <c r="K485" s="20">
        <v>23</v>
      </c>
      <c r="L485" s="25">
        <f t="shared" si="14"/>
        <v>1400.01</v>
      </c>
      <c r="M485" s="25">
        <f t="shared" si="15"/>
        <v>4686.99</v>
      </c>
      <c r="N485" s="19" t="s">
        <v>2636</v>
      </c>
      <c r="O485" s="19" t="s">
        <v>31</v>
      </c>
      <c r="P485" s="20"/>
      <c r="Q485" s="19" t="s">
        <v>32</v>
      </c>
      <c r="R485" s="19" t="s">
        <v>33</v>
      </c>
      <c r="S485" s="19" t="s">
        <v>34</v>
      </c>
      <c r="T485" s="19" t="s">
        <v>1403</v>
      </c>
    </row>
    <row r="486" spans="1:20" x14ac:dyDescent="0.3">
      <c r="A486" s="19" t="s">
        <v>1768</v>
      </c>
      <c r="B486" s="20" t="s">
        <v>1769</v>
      </c>
      <c r="C486" s="19" t="s">
        <v>2637</v>
      </c>
      <c r="D486" s="19" t="s">
        <v>24</v>
      </c>
      <c r="E486" s="19" t="s">
        <v>25</v>
      </c>
      <c r="F486" s="19" t="s">
        <v>26</v>
      </c>
      <c r="G486" s="19" t="s">
        <v>570</v>
      </c>
      <c r="H486" s="19" t="s">
        <v>28</v>
      </c>
      <c r="I486" s="19" t="s">
        <v>42</v>
      </c>
      <c r="J486" s="23">
        <v>6948</v>
      </c>
      <c r="K486" s="20">
        <v>27</v>
      </c>
      <c r="L486" s="25">
        <f t="shared" si="14"/>
        <v>1875.96</v>
      </c>
      <c r="M486" s="25">
        <f t="shared" si="15"/>
        <v>5072.04</v>
      </c>
      <c r="N486" s="19" t="s">
        <v>2638</v>
      </c>
      <c r="O486" s="19" t="s">
        <v>31</v>
      </c>
      <c r="P486" s="20"/>
      <c r="Q486" s="19" t="s">
        <v>32</v>
      </c>
      <c r="R486" s="19" t="s">
        <v>33</v>
      </c>
      <c r="S486" s="19" t="s">
        <v>34</v>
      </c>
      <c r="T486" s="19" t="s">
        <v>1403</v>
      </c>
    </row>
    <row r="487" spans="1:20" x14ac:dyDescent="0.3">
      <c r="A487" s="19" t="s">
        <v>1768</v>
      </c>
      <c r="B487" s="20" t="s">
        <v>1769</v>
      </c>
      <c r="C487" s="19" t="s">
        <v>2639</v>
      </c>
      <c r="D487" s="19" t="s">
        <v>24</v>
      </c>
      <c r="E487" s="19" t="s">
        <v>25</v>
      </c>
      <c r="F487" s="19" t="s">
        <v>26</v>
      </c>
      <c r="G487" s="19" t="s">
        <v>570</v>
      </c>
      <c r="H487" s="19" t="s">
        <v>28</v>
      </c>
      <c r="I487" s="19" t="s">
        <v>29</v>
      </c>
      <c r="J487" s="23">
        <v>7689</v>
      </c>
      <c r="K487" s="20">
        <v>31</v>
      </c>
      <c r="L487" s="25">
        <f t="shared" si="14"/>
        <v>2383.59</v>
      </c>
      <c r="M487" s="25">
        <f t="shared" si="15"/>
        <v>5305.41</v>
      </c>
      <c r="N487" s="19" t="s">
        <v>2640</v>
      </c>
      <c r="O487" s="19" t="s">
        <v>31</v>
      </c>
      <c r="P487" s="20"/>
      <c r="Q487" s="19" t="s">
        <v>32</v>
      </c>
      <c r="R487" s="19" t="s">
        <v>33</v>
      </c>
      <c r="S487" s="19" t="s">
        <v>34</v>
      </c>
      <c r="T487" s="19" t="s">
        <v>1403</v>
      </c>
    </row>
    <row r="488" spans="1:20" x14ac:dyDescent="0.3">
      <c r="A488" s="19" t="s">
        <v>1768</v>
      </c>
      <c r="B488" s="20" t="s">
        <v>1769</v>
      </c>
      <c r="C488" s="19" t="s">
        <v>2641</v>
      </c>
      <c r="D488" s="19" t="s">
        <v>24</v>
      </c>
      <c r="E488" s="19" t="s">
        <v>25</v>
      </c>
      <c r="F488" s="19" t="s">
        <v>26</v>
      </c>
      <c r="G488" s="19" t="s">
        <v>570</v>
      </c>
      <c r="H488" s="19" t="s">
        <v>28</v>
      </c>
      <c r="I488" s="19" t="s">
        <v>29</v>
      </c>
      <c r="J488" s="23">
        <v>12959</v>
      </c>
      <c r="K488" s="20">
        <v>54</v>
      </c>
      <c r="L488" s="25">
        <f t="shared" si="14"/>
        <v>6997.86</v>
      </c>
      <c r="M488" s="25">
        <f t="shared" si="15"/>
        <v>5961.14</v>
      </c>
      <c r="N488" s="19" t="s">
        <v>2642</v>
      </c>
      <c r="O488" s="19" t="s">
        <v>87</v>
      </c>
      <c r="P488" s="20"/>
      <c r="Q488" s="19" t="s">
        <v>32</v>
      </c>
      <c r="R488" s="19" t="s">
        <v>33</v>
      </c>
      <c r="S488" s="19" t="s">
        <v>34</v>
      </c>
      <c r="T488" s="19" t="s">
        <v>1788</v>
      </c>
    </row>
    <row r="489" spans="1:20" x14ac:dyDescent="0.3">
      <c r="A489" s="19" t="s">
        <v>1768</v>
      </c>
      <c r="B489" s="20" t="s">
        <v>1769</v>
      </c>
      <c r="C489" s="19" t="s">
        <v>2643</v>
      </c>
      <c r="D489" s="19" t="s">
        <v>24</v>
      </c>
      <c r="E489" s="19" t="s">
        <v>25</v>
      </c>
      <c r="F489" s="19" t="s">
        <v>26</v>
      </c>
      <c r="G489" s="19" t="s">
        <v>570</v>
      </c>
      <c r="H489" s="19" t="s">
        <v>28</v>
      </c>
      <c r="I489" s="19" t="s">
        <v>29</v>
      </c>
      <c r="J489" s="23">
        <v>574</v>
      </c>
      <c r="K489" s="20">
        <v>40</v>
      </c>
      <c r="L489" s="25">
        <f t="shared" si="14"/>
        <v>229.6</v>
      </c>
      <c r="M489" s="25">
        <f t="shared" si="15"/>
        <v>344.4</v>
      </c>
      <c r="N489" s="19" t="s">
        <v>2644</v>
      </c>
      <c r="O489" s="19" t="s">
        <v>31</v>
      </c>
      <c r="P489" s="20"/>
      <c r="Q489" s="19" t="s">
        <v>32</v>
      </c>
      <c r="R489" s="19" t="s">
        <v>33</v>
      </c>
      <c r="S489" s="19" t="s">
        <v>34</v>
      </c>
      <c r="T489" s="19" t="s">
        <v>1811</v>
      </c>
    </row>
    <row r="490" spans="1:20" x14ac:dyDescent="0.3">
      <c r="A490" s="19" t="s">
        <v>1768</v>
      </c>
      <c r="B490" s="20" t="s">
        <v>1769</v>
      </c>
      <c r="C490" s="19" t="s">
        <v>2645</v>
      </c>
      <c r="D490" s="19" t="s">
        <v>24</v>
      </c>
      <c r="E490" s="19" t="s">
        <v>25</v>
      </c>
      <c r="F490" s="19" t="s">
        <v>26</v>
      </c>
      <c r="G490" s="19" t="s">
        <v>570</v>
      </c>
      <c r="H490" s="19" t="s">
        <v>28</v>
      </c>
      <c r="I490" s="19" t="s">
        <v>29</v>
      </c>
      <c r="J490" s="23">
        <v>1146</v>
      </c>
      <c r="K490" s="20">
        <v>42</v>
      </c>
      <c r="L490" s="25">
        <f t="shared" si="14"/>
        <v>481.32</v>
      </c>
      <c r="M490" s="25">
        <f t="shared" si="15"/>
        <v>664.68</v>
      </c>
      <c r="N490" s="19" t="s">
        <v>2646</v>
      </c>
      <c r="O490" s="19" t="s">
        <v>31</v>
      </c>
      <c r="P490" s="20"/>
      <c r="Q490" s="19" t="s">
        <v>32</v>
      </c>
      <c r="R490" s="19" t="s">
        <v>33</v>
      </c>
      <c r="S490" s="19" t="s">
        <v>34</v>
      </c>
      <c r="T490" s="19" t="s">
        <v>1811</v>
      </c>
    </row>
    <row r="491" spans="1:20" x14ac:dyDescent="0.3">
      <c r="A491" s="19" t="s">
        <v>1768</v>
      </c>
      <c r="B491" s="20" t="s">
        <v>1769</v>
      </c>
      <c r="C491" s="19" t="s">
        <v>2647</v>
      </c>
      <c r="D491" s="19" t="s">
        <v>24</v>
      </c>
      <c r="E491" s="19" t="s">
        <v>25</v>
      </c>
      <c r="F491" s="19" t="s">
        <v>26</v>
      </c>
      <c r="G491" s="19" t="s">
        <v>570</v>
      </c>
      <c r="H491" s="19" t="s">
        <v>28</v>
      </c>
      <c r="I491" s="19" t="s">
        <v>42</v>
      </c>
      <c r="J491" s="23">
        <v>11517</v>
      </c>
      <c r="K491" s="20">
        <v>26</v>
      </c>
      <c r="L491" s="25">
        <f t="shared" ref="L491:L554" si="16">J491*K491/100</f>
        <v>2994.42</v>
      </c>
      <c r="M491" s="25">
        <f t="shared" ref="M491:M554" si="17">J491*(100-K491)/100</f>
        <v>8522.58</v>
      </c>
      <c r="N491" s="19" t="s">
        <v>2648</v>
      </c>
      <c r="O491" s="19" t="s">
        <v>31</v>
      </c>
      <c r="P491" s="20"/>
      <c r="Q491" s="19" t="s">
        <v>32</v>
      </c>
      <c r="R491" s="19" t="s">
        <v>33</v>
      </c>
      <c r="S491" s="19" t="s">
        <v>34</v>
      </c>
      <c r="T491" s="19" t="s">
        <v>1403</v>
      </c>
    </row>
    <row r="492" spans="1:20" x14ac:dyDescent="0.3">
      <c r="A492" s="19" t="s">
        <v>1768</v>
      </c>
      <c r="B492" s="20" t="s">
        <v>1769</v>
      </c>
      <c r="C492" s="19" t="s">
        <v>2649</v>
      </c>
      <c r="D492" s="19" t="s">
        <v>24</v>
      </c>
      <c r="E492" s="19" t="s">
        <v>25</v>
      </c>
      <c r="F492" s="19" t="s">
        <v>26</v>
      </c>
      <c r="G492" s="19" t="s">
        <v>570</v>
      </c>
      <c r="H492" s="19" t="s">
        <v>28</v>
      </c>
      <c r="I492" s="19" t="s">
        <v>42</v>
      </c>
      <c r="J492" s="23">
        <v>12376</v>
      </c>
      <c r="K492" s="20">
        <v>25</v>
      </c>
      <c r="L492" s="25">
        <f t="shared" si="16"/>
        <v>3094</v>
      </c>
      <c r="M492" s="25">
        <f t="shared" si="17"/>
        <v>9282</v>
      </c>
      <c r="N492" s="19" t="s">
        <v>2650</v>
      </c>
      <c r="O492" s="19" t="s">
        <v>31</v>
      </c>
      <c r="P492" s="20"/>
      <c r="Q492" s="19" t="s">
        <v>32</v>
      </c>
      <c r="R492" s="19" t="s">
        <v>33</v>
      </c>
      <c r="S492" s="19" t="s">
        <v>34</v>
      </c>
      <c r="T492" s="19" t="s">
        <v>1403</v>
      </c>
    </row>
    <row r="493" spans="1:20" x14ac:dyDescent="0.3">
      <c r="A493" s="19" t="s">
        <v>1768</v>
      </c>
      <c r="B493" s="20" t="s">
        <v>1769</v>
      </c>
      <c r="C493" s="19" t="s">
        <v>2651</v>
      </c>
      <c r="D493" s="19" t="s">
        <v>24</v>
      </c>
      <c r="E493" s="19" t="s">
        <v>25</v>
      </c>
      <c r="F493" s="19" t="s">
        <v>26</v>
      </c>
      <c r="G493" s="19" t="s">
        <v>570</v>
      </c>
      <c r="H493" s="19" t="s">
        <v>28</v>
      </c>
      <c r="I493" s="19" t="s">
        <v>42</v>
      </c>
      <c r="J493" s="23">
        <v>14504</v>
      </c>
      <c r="K493" s="20">
        <v>26</v>
      </c>
      <c r="L493" s="25">
        <f t="shared" si="16"/>
        <v>3771.04</v>
      </c>
      <c r="M493" s="25">
        <f t="shared" si="17"/>
        <v>10732.96</v>
      </c>
      <c r="P493" s="20"/>
    </row>
    <row r="494" spans="1:20" x14ac:dyDescent="0.3">
      <c r="A494" s="19" t="s">
        <v>1768</v>
      </c>
      <c r="B494" s="20" t="s">
        <v>1769</v>
      </c>
      <c r="C494" s="19" t="s">
        <v>2652</v>
      </c>
      <c r="D494" s="19" t="s">
        <v>24</v>
      </c>
      <c r="E494" s="19" t="s">
        <v>25</v>
      </c>
      <c r="F494" s="19" t="s">
        <v>26</v>
      </c>
      <c r="G494" s="19" t="s">
        <v>570</v>
      </c>
      <c r="H494" s="19" t="s">
        <v>28</v>
      </c>
      <c r="I494" s="19" t="s">
        <v>42</v>
      </c>
      <c r="J494" s="23">
        <v>9228</v>
      </c>
      <c r="K494" s="20">
        <v>25</v>
      </c>
      <c r="L494" s="25">
        <f t="shared" si="16"/>
        <v>2307</v>
      </c>
      <c r="M494" s="25">
        <f t="shared" si="17"/>
        <v>6921</v>
      </c>
      <c r="N494" s="19" t="s">
        <v>2653</v>
      </c>
      <c r="O494" s="19" t="s">
        <v>31</v>
      </c>
      <c r="P494" s="20"/>
      <c r="Q494" s="19" t="s">
        <v>32</v>
      </c>
      <c r="R494" s="19" t="s">
        <v>33</v>
      </c>
      <c r="S494" s="19" t="s">
        <v>34</v>
      </c>
      <c r="T494" s="19" t="s">
        <v>1403</v>
      </c>
    </row>
    <row r="495" spans="1:20" x14ac:dyDescent="0.3">
      <c r="A495" s="19" t="s">
        <v>1768</v>
      </c>
      <c r="B495" s="20" t="s">
        <v>1769</v>
      </c>
      <c r="C495" s="19" t="s">
        <v>2654</v>
      </c>
      <c r="D495" s="19" t="s">
        <v>24</v>
      </c>
      <c r="E495" s="19" t="s">
        <v>25</v>
      </c>
      <c r="F495" s="19" t="s">
        <v>26</v>
      </c>
      <c r="G495" s="19" t="s">
        <v>570</v>
      </c>
      <c r="H495" s="19" t="s">
        <v>28</v>
      </c>
      <c r="I495" s="19" t="s">
        <v>42</v>
      </c>
      <c r="J495" s="23">
        <v>5173</v>
      </c>
      <c r="K495" s="20">
        <v>34</v>
      </c>
      <c r="L495" s="25">
        <f t="shared" si="16"/>
        <v>1758.82</v>
      </c>
      <c r="M495" s="25">
        <f t="shared" si="17"/>
        <v>3414.18</v>
      </c>
      <c r="N495" s="19" t="s">
        <v>2655</v>
      </c>
      <c r="O495" s="19" t="s">
        <v>31</v>
      </c>
      <c r="P495" s="20"/>
      <c r="Q495" s="19" t="s">
        <v>32</v>
      </c>
      <c r="R495" s="19" t="s">
        <v>33</v>
      </c>
      <c r="S495" s="19" t="s">
        <v>34</v>
      </c>
      <c r="T495" s="19" t="s">
        <v>1403</v>
      </c>
    </row>
    <row r="496" spans="1:20" x14ac:dyDescent="0.3">
      <c r="A496" s="19" t="s">
        <v>1768</v>
      </c>
      <c r="B496" s="20" t="s">
        <v>1769</v>
      </c>
      <c r="C496" s="19" t="s">
        <v>2656</v>
      </c>
      <c r="D496" s="19" t="s">
        <v>24</v>
      </c>
      <c r="E496" s="19" t="s">
        <v>25</v>
      </c>
      <c r="F496" s="19" t="s">
        <v>26</v>
      </c>
      <c r="G496" s="19" t="s">
        <v>570</v>
      </c>
      <c r="H496" s="19" t="s">
        <v>28</v>
      </c>
      <c r="I496" s="19" t="s">
        <v>29</v>
      </c>
      <c r="J496" s="23">
        <v>494</v>
      </c>
      <c r="K496" s="20">
        <v>46</v>
      </c>
      <c r="L496" s="25">
        <f t="shared" si="16"/>
        <v>227.24</v>
      </c>
      <c r="M496" s="25">
        <f t="shared" si="17"/>
        <v>266.76</v>
      </c>
      <c r="N496" s="19" t="s">
        <v>2657</v>
      </c>
      <c r="O496" s="19" t="s">
        <v>31</v>
      </c>
      <c r="P496" s="20"/>
      <c r="Q496" s="19" t="s">
        <v>32</v>
      </c>
      <c r="R496" s="19" t="s">
        <v>33</v>
      </c>
      <c r="S496" s="19" t="s">
        <v>34</v>
      </c>
      <c r="T496" s="19" t="s">
        <v>1774</v>
      </c>
    </row>
    <row r="497" spans="1:20" x14ac:dyDescent="0.3">
      <c r="A497" s="19" t="s">
        <v>1768</v>
      </c>
      <c r="B497" s="20" t="s">
        <v>1769</v>
      </c>
      <c r="C497" s="19" t="s">
        <v>2658</v>
      </c>
      <c r="D497" s="19" t="s">
        <v>24</v>
      </c>
      <c r="E497" s="19" t="s">
        <v>25</v>
      </c>
      <c r="F497" s="19" t="s">
        <v>26</v>
      </c>
      <c r="G497" s="19" t="s">
        <v>570</v>
      </c>
      <c r="H497" s="19" t="s">
        <v>28</v>
      </c>
      <c r="I497" s="19" t="s">
        <v>29</v>
      </c>
      <c r="J497" s="23">
        <v>11475</v>
      </c>
      <c r="K497" s="20">
        <v>25</v>
      </c>
      <c r="L497" s="25">
        <f t="shared" si="16"/>
        <v>2868.75</v>
      </c>
      <c r="M497" s="25">
        <f t="shared" si="17"/>
        <v>8606.25</v>
      </c>
      <c r="N497" s="19" t="s">
        <v>2659</v>
      </c>
      <c r="O497" s="19" t="s">
        <v>31</v>
      </c>
      <c r="P497" s="20"/>
      <c r="Q497" s="19" t="s">
        <v>32</v>
      </c>
      <c r="R497" s="19" t="s">
        <v>33</v>
      </c>
      <c r="S497" s="19" t="s">
        <v>34</v>
      </c>
      <c r="T497" s="19" t="s">
        <v>1403</v>
      </c>
    </row>
    <row r="498" spans="1:20" x14ac:dyDescent="0.3">
      <c r="A498" s="19" t="s">
        <v>1768</v>
      </c>
      <c r="B498" s="20" t="s">
        <v>1769</v>
      </c>
      <c r="C498" s="19" t="s">
        <v>2660</v>
      </c>
      <c r="D498" s="19" t="s">
        <v>50</v>
      </c>
      <c r="E498" s="19" t="s">
        <v>25</v>
      </c>
      <c r="F498" s="19" t="s">
        <v>26</v>
      </c>
      <c r="G498" s="19" t="s">
        <v>570</v>
      </c>
      <c r="H498" s="19" t="s">
        <v>28</v>
      </c>
      <c r="I498" s="19" t="s">
        <v>57</v>
      </c>
      <c r="J498" s="23">
        <v>27076</v>
      </c>
      <c r="K498" s="20">
        <v>100</v>
      </c>
      <c r="L498" s="25">
        <f t="shared" si="16"/>
        <v>27076</v>
      </c>
      <c r="M498" s="25">
        <f t="shared" si="17"/>
        <v>0</v>
      </c>
      <c r="P498" s="20"/>
    </row>
    <row r="499" spans="1:20" x14ac:dyDescent="0.3">
      <c r="A499" s="19" t="s">
        <v>1768</v>
      </c>
      <c r="B499" s="20" t="s">
        <v>1769</v>
      </c>
      <c r="C499" s="19" t="s">
        <v>2661</v>
      </c>
      <c r="D499" s="19" t="s">
        <v>24</v>
      </c>
      <c r="E499" s="19" t="s">
        <v>25</v>
      </c>
      <c r="F499" s="19" t="s">
        <v>26</v>
      </c>
      <c r="G499" s="19" t="s">
        <v>570</v>
      </c>
      <c r="H499" s="19" t="s">
        <v>28</v>
      </c>
      <c r="I499" s="19" t="s">
        <v>42</v>
      </c>
      <c r="J499" s="23">
        <v>6616</v>
      </c>
      <c r="K499" s="20">
        <v>41</v>
      </c>
      <c r="L499" s="25">
        <f t="shared" si="16"/>
        <v>2712.56</v>
      </c>
      <c r="M499" s="25">
        <f t="shared" si="17"/>
        <v>3903.44</v>
      </c>
      <c r="N499" s="19" t="s">
        <v>2662</v>
      </c>
      <c r="O499" s="19" t="s">
        <v>31</v>
      </c>
      <c r="P499" s="20"/>
      <c r="Q499" s="19" t="s">
        <v>32</v>
      </c>
      <c r="R499" s="19" t="s">
        <v>33</v>
      </c>
      <c r="S499" s="19" t="s">
        <v>34</v>
      </c>
      <c r="T499" s="19" t="s">
        <v>1852</v>
      </c>
    </row>
    <row r="500" spans="1:20" x14ac:dyDescent="0.3">
      <c r="A500" s="19" t="s">
        <v>1768</v>
      </c>
      <c r="B500" s="20" t="s">
        <v>1769</v>
      </c>
      <c r="C500" s="19" t="s">
        <v>2663</v>
      </c>
      <c r="D500" s="19" t="s">
        <v>24</v>
      </c>
      <c r="E500" s="19" t="s">
        <v>25</v>
      </c>
      <c r="F500" s="19" t="s">
        <v>26</v>
      </c>
      <c r="G500" s="19" t="s">
        <v>570</v>
      </c>
      <c r="H500" s="19" t="s">
        <v>28</v>
      </c>
      <c r="I500" s="19" t="s">
        <v>42</v>
      </c>
      <c r="J500" s="23">
        <v>27282</v>
      </c>
      <c r="K500" s="20">
        <v>31</v>
      </c>
      <c r="L500" s="25">
        <f t="shared" si="16"/>
        <v>8457.42</v>
      </c>
      <c r="M500" s="25">
        <f t="shared" si="17"/>
        <v>18824.580000000002</v>
      </c>
      <c r="N500" s="19" t="s">
        <v>2664</v>
      </c>
      <c r="O500" s="19" t="s">
        <v>31</v>
      </c>
      <c r="P500" s="20"/>
      <c r="Q500" s="19" t="s">
        <v>32</v>
      </c>
      <c r="R500" s="19" t="s">
        <v>33</v>
      </c>
      <c r="S500" s="19" t="s">
        <v>34</v>
      </c>
      <c r="T500" s="19" t="s">
        <v>1403</v>
      </c>
    </row>
    <row r="501" spans="1:20" x14ac:dyDescent="0.3">
      <c r="A501" s="19" t="s">
        <v>1768</v>
      </c>
      <c r="B501" s="20" t="s">
        <v>1769</v>
      </c>
      <c r="C501" s="19" t="s">
        <v>2665</v>
      </c>
      <c r="E501" s="19" t="s">
        <v>25</v>
      </c>
      <c r="F501" s="19" t="s">
        <v>26</v>
      </c>
      <c r="G501" s="19" t="s">
        <v>570</v>
      </c>
      <c r="H501" s="19" t="s">
        <v>28</v>
      </c>
      <c r="I501" s="19" t="s">
        <v>57</v>
      </c>
      <c r="J501" s="23">
        <v>1000</v>
      </c>
      <c r="K501" s="20">
        <v>100</v>
      </c>
      <c r="L501" s="25">
        <f t="shared" si="16"/>
        <v>1000</v>
      </c>
      <c r="M501" s="25">
        <f t="shared" si="17"/>
        <v>0</v>
      </c>
      <c r="N501" s="19" t="s">
        <v>2666</v>
      </c>
      <c r="O501" s="19" t="s">
        <v>31</v>
      </c>
      <c r="P501" s="20"/>
      <c r="Q501" s="19" t="s">
        <v>32</v>
      </c>
      <c r="R501" s="19" t="s">
        <v>33</v>
      </c>
      <c r="S501" s="19" t="s">
        <v>34</v>
      </c>
      <c r="T501" s="19" t="s">
        <v>557</v>
      </c>
    </row>
    <row r="502" spans="1:20" x14ac:dyDescent="0.3">
      <c r="A502" s="19" t="s">
        <v>1768</v>
      </c>
      <c r="B502" s="20" t="s">
        <v>1769</v>
      </c>
      <c r="C502" s="19" t="s">
        <v>2667</v>
      </c>
      <c r="E502" s="19" t="s">
        <v>25</v>
      </c>
      <c r="F502" s="19" t="s">
        <v>26</v>
      </c>
      <c r="G502" s="19" t="s">
        <v>570</v>
      </c>
      <c r="H502" s="19" t="s">
        <v>28</v>
      </c>
      <c r="I502" s="19" t="s">
        <v>57</v>
      </c>
      <c r="J502" s="23">
        <v>500</v>
      </c>
      <c r="K502" s="20">
        <v>100</v>
      </c>
      <c r="L502" s="25">
        <f t="shared" si="16"/>
        <v>500</v>
      </c>
      <c r="M502" s="25">
        <f t="shared" si="17"/>
        <v>0</v>
      </c>
      <c r="N502" s="19" t="s">
        <v>2668</v>
      </c>
      <c r="O502" s="19" t="s">
        <v>31</v>
      </c>
      <c r="P502" s="20"/>
      <c r="Q502" s="19" t="s">
        <v>32</v>
      </c>
      <c r="R502" s="19" t="s">
        <v>33</v>
      </c>
      <c r="S502" s="19" t="s">
        <v>34</v>
      </c>
      <c r="T502" s="19" t="s">
        <v>557</v>
      </c>
    </row>
    <row r="503" spans="1:20" x14ac:dyDescent="0.3">
      <c r="A503" s="19" t="s">
        <v>1768</v>
      </c>
      <c r="B503" s="20" t="s">
        <v>1769</v>
      </c>
      <c r="C503" s="19" t="s">
        <v>2669</v>
      </c>
      <c r="D503" s="19" t="s">
        <v>24</v>
      </c>
      <c r="E503" s="19" t="s">
        <v>25</v>
      </c>
      <c r="F503" s="19" t="s">
        <v>26</v>
      </c>
      <c r="G503" s="19" t="s">
        <v>570</v>
      </c>
      <c r="H503" s="19" t="s">
        <v>28</v>
      </c>
      <c r="I503" s="19" t="s">
        <v>29</v>
      </c>
      <c r="J503" s="23">
        <v>11914</v>
      </c>
      <c r="K503" s="20">
        <v>29</v>
      </c>
      <c r="L503" s="25">
        <f t="shared" si="16"/>
        <v>3455.06</v>
      </c>
      <c r="M503" s="25">
        <f t="shared" si="17"/>
        <v>8458.94</v>
      </c>
      <c r="N503" s="19" t="s">
        <v>2670</v>
      </c>
      <c r="O503" s="19" t="s">
        <v>31</v>
      </c>
      <c r="P503" s="20"/>
      <c r="Q503" s="19" t="s">
        <v>32</v>
      </c>
      <c r="R503" s="19" t="s">
        <v>33</v>
      </c>
      <c r="S503" s="19" t="s">
        <v>34</v>
      </c>
      <c r="T503" s="19" t="s">
        <v>1403</v>
      </c>
    </row>
    <row r="504" spans="1:20" x14ac:dyDescent="0.3">
      <c r="A504" s="19" t="s">
        <v>1768</v>
      </c>
      <c r="B504" s="20" t="s">
        <v>1769</v>
      </c>
      <c r="C504" s="19" t="s">
        <v>2671</v>
      </c>
      <c r="D504" s="19" t="s">
        <v>24</v>
      </c>
      <c r="E504" s="19" t="s">
        <v>25</v>
      </c>
      <c r="F504" s="19" t="s">
        <v>26</v>
      </c>
      <c r="G504" s="19" t="s">
        <v>570</v>
      </c>
      <c r="H504" s="19" t="s">
        <v>28</v>
      </c>
      <c r="I504" s="19" t="s">
        <v>29</v>
      </c>
      <c r="J504" s="23">
        <v>6896</v>
      </c>
      <c r="K504" s="20">
        <v>31</v>
      </c>
      <c r="L504" s="25">
        <f t="shared" si="16"/>
        <v>2137.7600000000002</v>
      </c>
      <c r="M504" s="25">
        <f t="shared" si="17"/>
        <v>4758.24</v>
      </c>
      <c r="P504" s="20"/>
    </row>
    <row r="505" spans="1:20" x14ac:dyDescent="0.3">
      <c r="A505" s="19" t="s">
        <v>1768</v>
      </c>
      <c r="B505" s="20" t="s">
        <v>1769</v>
      </c>
      <c r="C505" s="19" t="s">
        <v>2672</v>
      </c>
      <c r="D505" s="19" t="s">
        <v>24</v>
      </c>
      <c r="E505" s="19" t="s">
        <v>25</v>
      </c>
      <c r="F505" s="19" t="s">
        <v>26</v>
      </c>
      <c r="G505" s="19" t="s">
        <v>570</v>
      </c>
      <c r="H505" s="19" t="s">
        <v>28</v>
      </c>
      <c r="I505" s="19" t="s">
        <v>29</v>
      </c>
      <c r="J505" s="23">
        <v>435</v>
      </c>
      <c r="K505" s="20">
        <v>51</v>
      </c>
      <c r="L505" s="25">
        <f t="shared" si="16"/>
        <v>221.85</v>
      </c>
      <c r="M505" s="25">
        <f t="shared" si="17"/>
        <v>213.15</v>
      </c>
      <c r="N505" s="19" t="s">
        <v>2673</v>
      </c>
      <c r="O505" s="19" t="s">
        <v>31</v>
      </c>
      <c r="P505" s="20"/>
      <c r="Q505" s="19" t="s">
        <v>32</v>
      </c>
      <c r="R505" s="19" t="s">
        <v>33</v>
      </c>
      <c r="S505" s="19" t="s">
        <v>34</v>
      </c>
      <c r="T505" s="19" t="s">
        <v>557</v>
      </c>
    </row>
    <row r="506" spans="1:20" x14ac:dyDescent="0.3">
      <c r="A506" s="19" t="s">
        <v>1768</v>
      </c>
      <c r="B506" s="20" t="s">
        <v>1769</v>
      </c>
      <c r="C506" s="19" t="s">
        <v>2674</v>
      </c>
      <c r="D506" s="19" t="s">
        <v>24</v>
      </c>
      <c r="E506" s="19" t="s">
        <v>25</v>
      </c>
      <c r="F506" s="19" t="s">
        <v>26</v>
      </c>
      <c r="G506" s="19" t="s">
        <v>570</v>
      </c>
      <c r="H506" s="19" t="s">
        <v>28</v>
      </c>
      <c r="I506" s="19" t="s">
        <v>29</v>
      </c>
      <c r="J506" s="23">
        <v>1345</v>
      </c>
      <c r="K506" s="20">
        <v>51</v>
      </c>
      <c r="L506" s="25">
        <f t="shared" si="16"/>
        <v>685.95</v>
      </c>
      <c r="M506" s="25">
        <f t="shared" si="17"/>
        <v>659.05</v>
      </c>
      <c r="N506" s="19" t="s">
        <v>2675</v>
      </c>
      <c r="O506" s="19" t="s">
        <v>31</v>
      </c>
      <c r="P506" s="20"/>
      <c r="Q506" s="19" t="s">
        <v>32</v>
      </c>
      <c r="R506" s="19" t="s">
        <v>33</v>
      </c>
      <c r="S506" s="19" t="s">
        <v>34</v>
      </c>
      <c r="T506" s="19" t="s">
        <v>557</v>
      </c>
    </row>
    <row r="507" spans="1:20" x14ac:dyDescent="0.3">
      <c r="A507" s="19" t="s">
        <v>1768</v>
      </c>
      <c r="B507" s="20" t="s">
        <v>1769</v>
      </c>
      <c r="C507" s="19" t="s">
        <v>2676</v>
      </c>
      <c r="D507" s="19" t="s">
        <v>24</v>
      </c>
      <c r="E507" s="19" t="s">
        <v>25</v>
      </c>
      <c r="F507" s="19" t="s">
        <v>26</v>
      </c>
      <c r="G507" s="19" t="s">
        <v>570</v>
      </c>
      <c r="H507" s="19" t="s">
        <v>28</v>
      </c>
      <c r="I507" s="19" t="s">
        <v>29</v>
      </c>
      <c r="J507" s="23">
        <v>2140</v>
      </c>
      <c r="K507" s="20">
        <v>52</v>
      </c>
      <c r="L507" s="25">
        <f t="shared" si="16"/>
        <v>1112.8</v>
      </c>
      <c r="M507" s="25">
        <f t="shared" si="17"/>
        <v>1027.2</v>
      </c>
      <c r="N507" s="19" t="s">
        <v>2677</v>
      </c>
      <c r="O507" s="19" t="s">
        <v>31</v>
      </c>
      <c r="P507" s="20"/>
      <c r="Q507" s="19" t="s">
        <v>32</v>
      </c>
      <c r="R507" s="19" t="s">
        <v>33</v>
      </c>
      <c r="S507" s="19" t="s">
        <v>34</v>
      </c>
      <c r="T507" s="19" t="s">
        <v>557</v>
      </c>
    </row>
    <row r="508" spans="1:20" x14ac:dyDescent="0.3">
      <c r="A508" s="19" t="s">
        <v>1768</v>
      </c>
      <c r="B508" s="20" t="s">
        <v>1769</v>
      </c>
      <c r="C508" s="19" t="s">
        <v>2678</v>
      </c>
      <c r="D508" s="19" t="s">
        <v>24</v>
      </c>
      <c r="E508" s="19" t="s">
        <v>25</v>
      </c>
      <c r="F508" s="19" t="s">
        <v>26</v>
      </c>
      <c r="G508" s="19" t="s">
        <v>570</v>
      </c>
      <c r="H508" s="19" t="s">
        <v>28</v>
      </c>
      <c r="I508" s="19" t="s">
        <v>29</v>
      </c>
      <c r="J508" s="23">
        <v>885</v>
      </c>
      <c r="K508" s="20">
        <v>57</v>
      </c>
      <c r="L508" s="25">
        <f t="shared" si="16"/>
        <v>504.45</v>
      </c>
      <c r="M508" s="25">
        <f t="shared" si="17"/>
        <v>380.55</v>
      </c>
      <c r="N508" s="19" t="s">
        <v>2679</v>
      </c>
      <c r="O508" s="19" t="s">
        <v>31</v>
      </c>
      <c r="P508" s="20"/>
      <c r="Q508" s="19" t="s">
        <v>32</v>
      </c>
      <c r="R508" s="19" t="s">
        <v>33</v>
      </c>
      <c r="S508" s="19" t="s">
        <v>34</v>
      </c>
      <c r="T508" s="19" t="s">
        <v>557</v>
      </c>
    </row>
    <row r="509" spans="1:20" x14ac:dyDescent="0.3">
      <c r="A509" s="19" t="s">
        <v>1768</v>
      </c>
      <c r="B509" s="20" t="s">
        <v>1769</v>
      </c>
      <c r="C509" s="19" t="s">
        <v>2680</v>
      </c>
      <c r="D509" s="19" t="s">
        <v>24</v>
      </c>
      <c r="E509" s="19" t="s">
        <v>25</v>
      </c>
      <c r="F509" s="19" t="s">
        <v>26</v>
      </c>
      <c r="G509" s="19" t="s">
        <v>570</v>
      </c>
      <c r="H509" s="19" t="s">
        <v>28</v>
      </c>
      <c r="I509" s="19" t="s">
        <v>29</v>
      </c>
      <c r="J509" s="23">
        <v>1227</v>
      </c>
      <c r="K509" s="20">
        <v>58</v>
      </c>
      <c r="L509" s="25">
        <f t="shared" si="16"/>
        <v>711.66</v>
      </c>
      <c r="M509" s="25">
        <f t="shared" si="17"/>
        <v>515.34</v>
      </c>
      <c r="N509" s="19" t="s">
        <v>2681</v>
      </c>
      <c r="O509" s="19" t="s">
        <v>31</v>
      </c>
      <c r="P509" s="20"/>
      <c r="Q509" s="19" t="s">
        <v>32</v>
      </c>
      <c r="R509" s="19" t="s">
        <v>33</v>
      </c>
      <c r="S509" s="19" t="s">
        <v>34</v>
      </c>
      <c r="T509" s="19" t="s">
        <v>557</v>
      </c>
    </row>
    <row r="510" spans="1:20" x14ac:dyDescent="0.3">
      <c r="A510" s="19" t="s">
        <v>1768</v>
      </c>
      <c r="B510" s="20" t="s">
        <v>1769</v>
      </c>
      <c r="C510" s="19" t="s">
        <v>2682</v>
      </c>
      <c r="D510" s="19" t="s">
        <v>24</v>
      </c>
      <c r="E510" s="19" t="s">
        <v>25</v>
      </c>
      <c r="F510" s="19" t="s">
        <v>26</v>
      </c>
      <c r="G510" s="19" t="s">
        <v>570</v>
      </c>
      <c r="H510" s="19" t="s">
        <v>28</v>
      </c>
      <c r="I510" s="19" t="s">
        <v>29</v>
      </c>
      <c r="J510" s="23">
        <v>5093</v>
      </c>
      <c r="K510" s="20">
        <v>30</v>
      </c>
      <c r="L510" s="25">
        <f t="shared" si="16"/>
        <v>1527.9</v>
      </c>
      <c r="M510" s="25">
        <f t="shared" si="17"/>
        <v>3565.1</v>
      </c>
      <c r="N510" s="19" t="s">
        <v>2683</v>
      </c>
      <c r="O510" s="19" t="s">
        <v>31</v>
      </c>
      <c r="P510" s="20"/>
      <c r="Q510" s="19" t="s">
        <v>32</v>
      </c>
      <c r="R510" s="19" t="s">
        <v>33</v>
      </c>
      <c r="S510" s="19" t="s">
        <v>34</v>
      </c>
      <c r="T510" s="19" t="s">
        <v>1403</v>
      </c>
    </row>
    <row r="511" spans="1:20" x14ac:dyDescent="0.3">
      <c r="A511" s="19" t="s">
        <v>1768</v>
      </c>
      <c r="B511" s="20" t="s">
        <v>1769</v>
      </c>
      <c r="C511" s="19" t="s">
        <v>2684</v>
      </c>
      <c r="D511" s="19" t="s">
        <v>24</v>
      </c>
      <c r="E511" s="19" t="s">
        <v>25</v>
      </c>
      <c r="F511" s="19" t="s">
        <v>26</v>
      </c>
      <c r="G511" s="19" t="s">
        <v>570</v>
      </c>
      <c r="H511" s="19" t="s">
        <v>28</v>
      </c>
      <c r="I511" s="19" t="s">
        <v>29</v>
      </c>
      <c r="J511" s="23">
        <v>2889</v>
      </c>
      <c r="K511" s="20">
        <v>31</v>
      </c>
      <c r="L511" s="25">
        <f t="shared" si="16"/>
        <v>895.59</v>
      </c>
      <c r="M511" s="25">
        <f t="shared" si="17"/>
        <v>1993.41</v>
      </c>
      <c r="P511" s="20"/>
    </row>
    <row r="512" spans="1:20" x14ac:dyDescent="0.3">
      <c r="A512" s="19" t="s">
        <v>1768</v>
      </c>
      <c r="B512" s="20" t="s">
        <v>1769</v>
      </c>
      <c r="C512" s="19" t="s">
        <v>2685</v>
      </c>
      <c r="E512" s="19" t="s">
        <v>25</v>
      </c>
      <c r="F512" s="19" t="s">
        <v>278</v>
      </c>
      <c r="G512" s="19" t="s">
        <v>570</v>
      </c>
      <c r="H512" s="19" t="s">
        <v>28</v>
      </c>
      <c r="I512" s="19" t="s">
        <v>29</v>
      </c>
      <c r="J512" s="23">
        <v>3539</v>
      </c>
      <c r="K512" s="20">
        <v>51</v>
      </c>
      <c r="L512" s="25">
        <f t="shared" si="16"/>
        <v>1804.89</v>
      </c>
      <c r="M512" s="25">
        <f t="shared" si="17"/>
        <v>1734.11</v>
      </c>
      <c r="P512" s="20"/>
    </row>
    <row r="513" spans="1:20" x14ac:dyDescent="0.3">
      <c r="A513" s="19" t="s">
        <v>1768</v>
      </c>
      <c r="B513" s="20" t="s">
        <v>1769</v>
      </c>
      <c r="C513" s="19" t="s">
        <v>2686</v>
      </c>
      <c r="D513" s="19" t="s">
        <v>24</v>
      </c>
      <c r="E513" s="19" t="s">
        <v>25</v>
      </c>
      <c r="F513" s="19" t="s">
        <v>26</v>
      </c>
      <c r="G513" s="19" t="s">
        <v>570</v>
      </c>
      <c r="H513" s="19" t="s">
        <v>28</v>
      </c>
      <c r="I513" s="19" t="s">
        <v>42</v>
      </c>
      <c r="J513" s="23">
        <v>6099</v>
      </c>
      <c r="K513" s="20">
        <v>35</v>
      </c>
      <c r="L513" s="25">
        <f t="shared" si="16"/>
        <v>2134.65</v>
      </c>
      <c r="M513" s="25">
        <f t="shared" si="17"/>
        <v>3964.35</v>
      </c>
      <c r="P513" s="20"/>
    </row>
    <row r="514" spans="1:20" x14ac:dyDescent="0.3">
      <c r="A514" s="19" t="s">
        <v>1768</v>
      </c>
      <c r="B514" s="20" t="s">
        <v>1769</v>
      </c>
      <c r="C514" s="19" t="s">
        <v>2687</v>
      </c>
      <c r="D514" s="19" t="s">
        <v>24</v>
      </c>
      <c r="E514" s="19" t="s">
        <v>25</v>
      </c>
      <c r="F514" s="19" t="s">
        <v>26</v>
      </c>
      <c r="G514" s="19" t="s">
        <v>570</v>
      </c>
      <c r="H514" s="19" t="s">
        <v>28</v>
      </c>
      <c r="I514" s="19" t="s">
        <v>29</v>
      </c>
      <c r="J514" s="23">
        <v>10100</v>
      </c>
      <c r="K514" s="20">
        <v>29</v>
      </c>
      <c r="L514" s="25">
        <f t="shared" si="16"/>
        <v>2929</v>
      </c>
      <c r="M514" s="25">
        <f t="shared" si="17"/>
        <v>7171</v>
      </c>
      <c r="N514" s="19" t="s">
        <v>2688</v>
      </c>
      <c r="O514" s="19" t="s">
        <v>31</v>
      </c>
      <c r="P514" s="20"/>
      <c r="Q514" s="19" t="s">
        <v>32</v>
      </c>
      <c r="R514" s="19" t="s">
        <v>33</v>
      </c>
      <c r="S514" s="19" t="s">
        <v>34</v>
      </c>
      <c r="T514" s="19" t="s">
        <v>1403</v>
      </c>
    </row>
    <row r="515" spans="1:20" x14ac:dyDescent="0.3">
      <c r="A515" s="19" t="s">
        <v>1768</v>
      </c>
      <c r="B515" s="20" t="s">
        <v>1769</v>
      </c>
      <c r="C515" s="19" t="s">
        <v>2689</v>
      </c>
      <c r="D515" s="19" t="s">
        <v>24</v>
      </c>
      <c r="E515" s="19" t="s">
        <v>25</v>
      </c>
      <c r="F515" s="19" t="s">
        <v>26</v>
      </c>
      <c r="G515" s="19" t="s">
        <v>570</v>
      </c>
      <c r="H515" s="19" t="s">
        <v>28</v>
      </c>
      <c r="I515" s="19" t="s">
        <v>29</v>
      </c>
      <c r="J515" s="23">
        <v>7757</v>
      </c>
      <c r="K515" s="20">
        <v>30</v>
      </c>
      <c r="L515" s="25">
        <f t="shared" si="16"/>
        <v>2327.1</v>
      </c>
      <c r="M515" s="25">
        <f t="shared" si="17"/>
        <v>5429.9</v>
      </c>
      <c r="P515" s="20"/>
    </row>
    <row r="516" spans="1:20" x14ac:dyDescent="0.3">
      <c r="A516" s="19" t="s">
        <v>1768</v>
      </c>
      <c r="B516" s="20" t="s">
        <v>1769</v>
      </c>
      <c r="C516" s="19" t="s">
        <v>2690</v>
      </c>
      <c r="D516" s="19" t="s">
        <v>24</v>
      </c>
      <c r="E516" s="19" t="s">
        <v>25</v>
      </c>
      <c r="F516" s="19" t="s">
        <v>26</v>
      </c>
      <c r="G516" s="19" t="s">
        <v>570</v>
      </c>
      <c r="H516" s="19" t="s">
        <v>28</v>
      </c>
      <c r="I516" s="19" t="s">
        <v>42</v>
      </c>
      <c r="J516" s="23">
        <v>14538</v>
      </c>
      <c r="K516" s="20">
        <v>31</v>
      </c>
      <c r="L516" s="25">
        <f t="shared" si="16"/>
        <v>4506.78</v>
      </c>
      <c r="M516" s="25">
        <f t="shared" si="17"/>
        <v>10031.219999999999</v>
      </c>
      <c r="P516" s="20"/>
    </row>
    <row r="517" spans="1:20" x14ac:dyDescent="0.3">
      <c r="A517" s="19" t="s">
        <v>1768</v>
      </c>
      <c r="B517" s="20" t="s">
        <v>1769</v>
      </c>
      <c r="C517" s="19" t="s">
        <v>2691</v>
      </c>
      <c r="D517" s="19" t="s">
        <v>24</v>
      </c>
      <c r="E517" s="19" t="s">
        <v>25</v>
      </c>
      <c r="F517" s="19" t="s">
        <v>26</v>
      </c>
      <c r="G517" s="19" t="s">
        <v>570</v>
      </c>
      <c r="H517" s="19" t="s">
        <v>28</v>
      </c>
      <c r="I517" s="19" t="s">
        <v>29</v>
      </c>
      <c r="J517" s="23">
        <v>194</v>
      </c>
      <c r="K517" s="20">
        <v>21</v>
      </c>
      <c r="L517" s="25">
        <f t="shared" si="16"/>
        <v>40.74</v>
      </c>
      <c r="M517" s="25">
        <f t="shared" si="17"/>
        <v>153.26</v>
      </c>
      <c r="N517" s="19" t="s">
        <v>2692</v>
      </c>
      <c r="O517" s="19" t="s">
        <v>31</v>
      </c>
      <c r="P517" s="20"/>
      <c r="Q517" s="19" t="s">
        <v>32</v>
      </c>
      <c r="R517" s="19" t="s">
        <v>33</v>
      </c>
      <c r="S517" s="19" t="s">
        <v>34</v>
      </c>
      <c r="T517" s="19" t="s">
        <v>557</v>
      </c>
    </row>
    <row r="518" spans="1:20" x14ac:dyDescent="0.3">
      <c r="A518" s="19" t="s">
        <v>1768</v>
      </c>
      <c r="B518" s="20" t="s">
        <v>1769</v>
      </c>
      <c r="C518" s="19" t="s">
        <v>2693</v>
      </c>
      <c r="D518" s="19" t="s">
        <v>24</v>
      </c>
      <c r="E518" s="19" t="s">
        <v>25</v>
      </c>
      <c r="F518" s="19" t="s">
        <v>26</v>
      </c>
      <c r="G518" s="19" t="s">
        <v>570</v>
      </c>
      <c r="H518" s="19" t="s">
        <v>28</v>
      </c>
      <c r="I518" s="19" t="s">
        <v>29</v>
      </c>
      <c r="J518" s="23">
        <v>2548</v>
      </c>
      <c r="K518" s="20">
        <v>49</v>
      </c>
      <c r="L518" s="25">
        <f t="shared" si="16"/>
        <v>1248.52</v>
      </c>
      <c r="M518" s="25">
        <f t="shared" si="17"/>
        <v>1299.48</v>
      </c>
      <c r="N518" s="19" t="s">
        <v>2694</v>
      </c>
      <c r="O518" s="19" t="s">
        <v>31</v>
      </c>
      <c r="P518" s="20"/>
      <c r="Q518" s="19" t="s">
        <v>32</v>
      </c>
      <c r="R518" s="19" t="s">
        <v>33</v>
      </c>
      <c r="S518" s="19" t="s">
        <v>34</v>
      </c>
      <c r="T518" s="19" t="s">
        <v>557</v>
      </c>
    </row>
    <row r="519" spans="1:20" x14ac:dyDescent="0.3">
      <c r="A519" s="19" t="s">
        <v>1768</v>
      </c>
      <c r="B519" s="20" t="s">
        <v>1769</v>
      </c>
      <c r="C519" s="19" t="s">
        <v>2695</v>
      </c>
      <c r="D519" s="19" t="s">
        <v>24</v>
      </c>
      <c r="E519" s="19" t="s">
        <v>25</v>
      </c>
      <c r="F519" s="19" t="s">
        <v>26</v>
      </c>
      <c r="G519" s="19" t="s">
        <v>570</v>
      </c>
      <c r="H519" s="19" t="s">
        <v>28</v>
      </c>
      <c r="I519" s="19" t="s">
        <v>29</v>
      </c>
      <c r="J519" s="23">
        <v>6606</v>
      </c>
      <c r="K519" s="20">
        <v>57</v>
      </c>
      <c r="L519" s="25">
        <f t="shared" si="16"/>
        <v>3765.42</v>
      </c>
      <c r="M519" s="25">
        <f t="shared" si="17"/>
        <v>2840.58</v>
      </c>
      <c r="N519" s="19" t="s">
        <v>2696</v>
      </c>
      <c r="O519" s="19" t="s">
        <v>31</v>
      </c>
      <c r="P519" s="20"/>
      <c r="Q519" s="19" t="s">
        <v>32</v>
      </c>
      <c r="R519" s="19" t="s">
        <v>33</v>
      </c>
      <c r="S519" s="19" t="s">
        <v>34</v>
      </c>
      <c r="T519" s="19" t="s">
        <v>557</v>
      </c>
    </row>
    <row r="520" spans="1:20" x14ac:dyDescent="0.3">
      <c r="A520" s="19" t="s">
        <v>1768</v>
      </c>
      <c r="B520" s="20" t="s">
        <v>1769</v>
      </c>
      <c r="C520" s="19" t="s">
        <v>2697</v>
      </c>
      <c r="D520" s="19" t="s">
        <v>24</v>
      </c>
      <c r="E520" s="19" t="s">
        <v>25</v>
      </c>
      <c r="F520" s="19" t="s">
        <v>26</v>
      </c>
      <c r="G520" s="19" t="s">
        <v>570</v>
      </c>
      <c r="H520" s="19" t="s">
        <v>28</v>
      </c>
      <c r="I520" s="19" t="s">
        <v>29</v>
      </c>
      <c r="J520" s="23">
        <v>997</v>
      </c>
      <c r="K520" s="20">
        <v>58</v>
      </c>
      <c r="L520" s="25">
        <f t="shared" si="16"/>
        <v>578.26</v>
      </c>
      <c r="M520" s="25">
        <f t="shared" si="17"/>
        <v>418.74</v>
      </c>
      <c r="N520" s="19" t="s">
        <v>2698</v>
      </c>
      <c r="O520" s="19" t="s">
        <v>31</v>
      </c>
      <c r="P520" s="20"/>
      <c r="Q520" s="19" t="s">
        <v>32</v>
      </c>
      <c r="R520" s="19" t="s">
        <v>33</v>
      </c>
      <c r="S520" s="19" t="s">
        <v>34</v>
      </c>
      <c r="T520" s="19" t="s">
        <v>557</v>
      </c>
    </row>
    <row r="521" spans="1:20" x14ac:dyDescent="0.3">
      <c r="A521" s="19" t="s">
        <v>1768</v>
      </c>
      <c r="B521" s="20" t="s">
        <v>1769</v>
      </c>
      <c r="C521" s="19" t="s">
        <v>2699</v>
      </c>
      <c r="E521" s="19" t="s">
        <v>25</v>
      </c>
      <c r="F521" s="19" t="s">
        <v>390</v>
      </c>
      <c r="G521" s="19" t="s">
        <v>570</v>
      </c>
      <c r="H521" s="19" t="s">
        <v>28</v>
      </c>
      <c r="I521" s="19" t="s">
        <v>29</v>
      </c>
      <c r="J521" s="23">
        <v>3539</v>
      </c>
      <c r="K521" s="20">
        <v>51</v>
      </c>
      <c r="L521" s="25">
        <f t="shared" si="16"/>
        <v>1804.89</v>
      </c>
      <c r="M521" s="25">
        <f t="shared" si="17"/>
        <v>1734.11</v>
      </c>
      <c r="N521" s="19" t="s">
        <v>2700</v>
      </c>
      <c r="O521" s="19" t="s">
        <v>31</v>
      </c>
      <c r="P521" s="20"/>
      <c r="Q521" s="19" t="s">
        <v>32</v>
      </c>
      <c r="R521" s="19" t="s">
        <v>33</v>
      </c>
      <c r="S521" s="19" t="s">
        <v>34</v>
      </c>
      <c r="T521" s="19" t="s">
        <v>557</v>
      </c>
    </row>
    <row r="522" spans="1:20" x14ac:dyDescent="0.3">
      <c r="A522" s="19" t="s">
        <v>1768</v>
      </c>
      <c r="B522" s="20" t="s">
        <v>1769</v>
      </c>
      <c r="C522" s="19" t="s">
        <v>2701</v>
      </c>
      <c r="E522" s="19" t="s">
        <v>25</v>
      </c>
      <c r="F522" s="19" t="s">
        <v>26</v>
      </c>
      <c r="G522" s="19" t="s">
        <v>570</v>
      </c>
      <c r="H522" s="19" t="s">
        <v>141</v>
      </c>
      <c r="J522" s="23">
        <v>0</v>
      </c>
      <c r="K522" s="20"/>
      <c r="L522" s="25">
        <f t="shared" si="16"/>
        <v>0</v>
      </c>
      <c r="M522" s="25">
        <f t="shared" si="17"/>
        <v>0</v>
      </c>
      <c r="N522" s="19" t="s">
        <v>2702</v>
      </c>
      <c r="O522" s="19" t="s">
        <v>31</v>
      </c>
      <c r="P522" s="20"/>
      <c r="Q522" s="19" t="s">
        <v>122</v>
      </c>
      <c r="T522" s="19" t="s">
        <v>2703</v>
      </c>
    </row>
    <row r="523" spans="1:20" x14ac:dyDescent="0.3">
      <c r="A523" s="19" t="s">
        <v>1768</v>
      </c>
      <c r="B523" s="20" t="s">
        <v>1769</v>
      </c>
      <c r="C523" s="19" t="s">
        <v>2704</v>
      </c>
      <c r="E523" s="19" t="s">
        <v>25</v>
      </c>
      <c r="F523" s="19" t="s">
        <v>26</v>
      </c>
      <c r="G523" s="19" t="s">
        <v>570</v>
      </c>
      <c r="H523" s="19" t="s">
        <v>141</v>
      </c>
      <c r="J523" s="23">
        <v>0</v>
      </c>
      <c r="K523" s="20"/>
      <c r="L523" s="25">
        <f t="shared" si="16"/>
        <v>0</v>
      </c>
      <c r="M523" s="25">
        <f t="shared" si="17"/>
        <v>0</v>
      </c>
      <c r="N523" s="19" t="s">
        <v>2705</v>
      </c>
      <c r="O523" s="19" t="s">
        <v>31</v>
      </c>
      <c r="P523" s="20"/>
      <c r="Q523" s="19" t="s">
        <v>122</v>
      </c>
      <c r="T523" s="19" t="s">
        <v>2703</v>
      </c>
    </row>
    <row r="524" spans="1:20" x14ac:dyDescent="0.3">
      <c r="A524" s="19" t="s">
        <v>1768</v>
      </c>
      <c r="B524" s="20" t="s">
        <v>1769</v>
      </c>
      <c r="C524" s="19" t="s">
        <v>2706</v>
      </c>
      <c r="D524" s="19" t="s">
        <v>24</v>
      </c>
      <c r="E524" s="19" t="s">
        <v>25</v>
      </c>
      <c r="F524" s="19" t="s">
        <v>26</v>
      </c>
      <c r="G524" s="19" t="s">
        <v>570</v>
      </c>
      <c r="H524" s="19" t="s">
        <v>28</v>
      </c>
      <c r="I524" s="19" t="s">
        <v>29</v>
      </c>
      <c r="J524" s="23">
        <v>4624</v>
      </c>
      <c r="K524" s="20">
        <v>31</v>
      </c>
      <c r="L524" s="25">
        <f t="shared" si="16"/>
        <v>1433.44</v>
      </c>
      <c r="M524" s="25">
        <f t="shared" si="17"/>
        <v>3190.56</v>
      </c>
      <c r="N524" s="19" t="s">
        <v>2707</v>
      </c>
      <c r="O524" s="19" t="s">
        <v>31</v>
      </c>
      <c r="P524" s="20"/>
      <c r="Q524" s="19" t="s">
        <v>32</v>
      </c>
      <c r="R524" s="19" t="s">
        <v>33</v>
      </c>
      <c r="S524" s="19" t="s">
        <v>34</v>
      </c>
      <c r="T524" s="19" t="s">
        <v>1403</v>
      </c>
    </row>
    <row r="525" spans="1:20" x14ac:dyDescent="0.3">
      <c r="A525" s="19" t="s">
        <v>1768</v>
      </c>
      <c r="B525" s="20" t="s">
        <v>1769</v>
      </c>
      <c r="C525" s="19" t="s">
        <v>2708</v>
      </c>
      <c r="E525" s="19" t="s">
        <v>25</v>
      </c>
      <c r="F525" s="19" t="s">
        <v>26</v>
      </c>
      <c r="G525" s="19" t="s">
        <v>570</v>
      </c>
      <c r="H525" s="19" t="s">
        <v>28</v>
      </c>
      <c r="I525" s="19" t="s">
        <v>57</v>
      </c>
      <c r="J525" s="23">
        <v>1116</v>
      </c>
      <c r="K525" s="20">
        <v>100</v>
      </c>
      <c r="L525" s="25">
        <f t="shared" si="16"/>
        <v>1116</v>
      </c>
      <c r="M525" s="25">
        <f t="shared" si="17"/>
        <v>0</v>
      </c>
      <c r="O525" s="19" t="s">
        <v>31</v>
      </c>
      <c r="P525" s="20"/>
      <c r="Q525" s="19" t="s">
        <v>32</v>
      </c>
      <c r="R525" s="19" t="s">
        <v>33</v>
      </c>
      <c r="S525" s="19" t="s">
        <v>34</v>
      </c>
      <c r="T525" s="19" t="s">
        <v>557</v>
      </c>
    </row>
    <row r="526" spans="1:20" x14ac:dyDescent="0.3">
      <c r="A526" s="19" t="s">
        <v>1768</v>
      </c>
      <c r="B526" s="20" t="s">
        <v>1769</v>
      </c>
      <c r="C526" s="19" t="s">
        <v>2709</v>
      </c>
      <c r="D526" s="19" t="s">
        <v>24</v>
      </c>
      <c r="E526" s="19" t="s">
        <v>25</v>
      </c>
      <c r="F526" s="19" t="s">
        <v>26</v>
      </c>
      <c r="G526" s="19" t="s">
        <v>570</v>
      </c>
      <c r="H526" s="19" t="s">
        <v>28</v>
      </c>
      <c r="I526" s="19" t="s">
        <v>29</v>
      </c>
      <c r="J526" s="23">
        <v>1709</v>
      </c>
      <c r="K526" s="20">
        <v>29</v>
      </c>
      <c r="L526" s="25">
        <f t="shared" si="16"/>
        <v>495.61</v>
      </c>
      <c r="M526" s="25">
        <f t="shared" si="17"/>
        <v>1213.3900000000001</v>
      </c>
      <c r="N526" s="19" t="s">
        <v>2710</v>
      </c>
      <c r="O526" s="19" t="s">
        <v>31</v>
      </c>
      <c r="P526" s="20"/>
      <c r="Q526" s="19" t="s">
        <v>32</v>
      </c>
      <c r="R526" s="19" t="s">
        <v>33</v>
      </c>
      <c r="S526" s="19" t="s">
        <v>34</v>
      </c>
      <c r="T526" s="19" t="s">
        <v>1403</v>
      </c>
    </row>
    <row r="527" spans="1:20" x14ac:dyDescent="0.3">
      <c r="A527" s="19" t="s">
        <v>1768</v>
      </c>
      <c r="B527" s="20" t="s">
        <v>1769</v>
      </c>
      <c r="C527" s="19" t="s">
        <v>2711</v>
      </c>
      <c r="D527" s="19" t="s">
        <v>24</v>
      </c>
      <c r="E527" s="19" t="s">
        <v>25</v>
      </c>
      <c r="F527" s="19" t="s">
        <v>26</v>
      </c>
      <c r="G527" s="19" t="s">
        <v>570</v>
      </c>
      <c r="H527" s="19" t="s">
        <v>28</v>
      </c>
      <c r="I527" s="19" t="s">
        <v>29</v>
      </c>
      <c r="J527" s="23">
        <v>4553</v>
      </c>
      <c r="K527" s="20">
        <v>32</v>
      </c>
      <c r="L527" s="25">
        <f t="shared" si="16"/>
        <v>1456.96</v>
      </c>
      <c r="M527" s="25">
        <f t="shared" si="17"/>
        <v>3096.04</v>
      </c>
      <c r="P527" s="20"/>
    </row>
    <row r="528" spans="1:20" x14ac:dyDescent="0.3">
      <c r="A528" s="19" t="s">
        <v>1768</v>
      </c>
      <c r="B528" s="20" t="s">
        <v>1769</v>
      </c>
      <c r="C528" s="19" t="s">
        <v>2712</v>
      </c>
      <c r="D528" s="19" t="s">
        <v>24</v>
      </c>
      <c r="E528" s="19" t="s">
        <v>25</v>
      </c>
      <c r="F528" s="19" t="s">
        <v>26</v>
      </c>
      <c r="G528" s="19" t="s">
        <v>570</v>
      </c>
      <c r="H528" s="19" t="s">
        <v>28</v>
      </c>
      <c r="I528" s="19" t="s">
        <v>29</v>
      </c>
      <c r="J528" s="23">
        <v>697</v>
      </c>
      <c r="K528" s="20">
        <v>50</v>
      </c>
      <c r="L528" s="25">
        <f t="shared" si="16"/>
        <v>348.5</v>
      </c>
      <c r="M528" s="25">
        <f t="shared" si="17"/>
        <v>348.5</v>
      </c>
      <c r="N528" s="19" t="s">
        <v>2713</v>
      </c>
      <c r="O528" s="19" t="s">
        <v>31</v>
      </c>
      <c r="P528" s="20"/>
      <c r="Q528" s="19" t="s">
        <v>32</v>
      </c>
      <c r="R528" s="19" t="s">
        <v>33</v>
      </c>
      <c r="S528" s="19" t="s">
        <v>34</v>
      </c>
      <c r="T528" s="19" t="s">
        <v>557</v>
      </c>
    </row>
    <row r="529" spans="1:20" x14ac:dyDescent="0.3">
      <c r="A529" s="19" t="s">
        <v>1768</v>
      </c>
      <c r="B529" s="20" t="s">
        <v>1769</v>
      </c>
      <c r="C529" s="19" t="s">
        <v>2714</v>
      </c>
      <c r="D529" s="19" t="s">
        <v>24</v>
      </c>
      <c r="E529" s="19" t="s">
        <v>25</v>
      </c>
      <c r="F529" s="19" t="s">
        <v>26</v>
      </c>
      <c r="G529" s="19" t="s">
        <v>570</v>
      </c>
      <c r="H529" s="19" t="s">
        <v>28</v>
      </c>
      <c r="I529" s="19" t="s">
        <v>29</v>
      </c>
      <c r="J529" s="23">
        <v>358</v>
      </c>
      <c r="K529" s="20">
        <v>48</v>
      </c>
      <c r="L529" s="25">
        <f t="shared" si="16"/>
        <v>171.84</v>
      </c>
      <c r="M529" s="25">
        <f t="shared" si="17"/>
        <v>186.16</v>
      </c>
      <c r="O529" s="19" t="s">
        <v>31</v>
      </c>
      <c r="P529" s="20"/>
      <c r="Q529" s="19" t="s">
        <v>32</v>
      </c>
      <c r="R529" s="19" t="s">
        <v>33</v>
      </c>
      <c r="S529" s="19" t="s">
        <v>34</v>
      </c>
      <c r="T529" s="19" t="s">
        <v>557</v>
      </c>
    </row>
    <row r="530" spans="1:20" x14ac:dyDescent="0.3">
      <c r="A530" s="19" t="s">
        <v>1768</v>
      </c>
      <c r="B530" s="20" t="s">
        <v>1769</v>
      </c>
      <c r="C530" s="19" t="s">
        <v>2715</v>
      </c>
      <c r="D530" s="19" t="s">
        <v>24</v>
      </c>
      <c r="E530" s="19" t="s">
        <v>25</v>
      </c>
      <c r="F530" s="19" t="s">
        <v>26</v>
      </c>
      <c r="G530" s="19" t="s">
        <v>570</v>
      </c>
      <c r="H530" s="19" t="s">
        <v>28</v>
      </c>
      <c r="I530" s="19" t="s">
        <v>29</v>
      </c>
      <c r="J530" s="23">
        <v>548</v>
      </c>
      <c r="K530" s="20">
        <v>47</v>
      </c>
      <c r="L530" s="25">
        <f t="shared" si="16"/>
        <v>257.56</v>
      </c>
      <c r="M530" s="25">
        <f t="shared" si="17"/>
        <v>290.44</v>
      </c>
      <c r="N530" s="19" t="s">
        <v>2716</v>
      </c>
      <c r="O530" s="19" t="s">
        <v>31</v>
      </c>
      <c r="P530" s="20"/>
      <c r="Q530" s="19" t="s">
        <v>32</v>
      </c>
      <c r="R530" s="19" t="s">
        <v>33</v>
      </c>
      <c r="S530" s="19" t="s">
        <v>34</v>
      </c>
      <c r="T530" s="19" t="s">
        <v>557</v>
      </c>
    </row>
    <row r="531" spans="1:20" x14ac:dyDescent="0.3">
      <c r="A531" s="19" t="s">
        <v>1768</v>
      </c>
      <c r="B531" s="20" t="s">
        <v>1769</v>
      </c>
      <c r="C531" s="19" t="s">
        <v>2717</v>
      </c>
      <c r="D531" s="19" t="s">
        <v>24</v>
      </c>
      <c r="E531" s="19" t="s">
        <v>25</v>
      </c>
      <c r="F531" s="19" t="s">
        <v>26</v>
      </c>
      <c r="G531" s="19" t="s">
        <v>570</v>
      </c>
      <c r="H531" s="19" t="s">
        <v>28</v>
      </c>
      <c r="I531" s="19" t="s">
        <v>29</v>
      </c>
      <c r="J531" s="23">
        <v>341</v>
      </c>
      <c r="K531" s="20">
        <v>48</v>
      </c>
      <c r="L531" s="25">
        <f t="shared" si="16"/>
        <v>163.68</v>
      </c>
      <c r="M531" s="25">
        <f t="shared" si="17"/>
        <v>177.32</v>
      </c>
      <c r="N531" s="19" t="s">
        <v>2718</v>
      </c>
      <c r="O531" s="19" t="s">
        <v>31</v>
      </c>
      <c r="P531" s="20"/>
      <c r="Q531" s="19" t="s">
        <v>32</v>
      </c>
      <c r="R531" s="19" t="s">
        <v>33</v>
      </c>
      <c r="S531" s="19" t="s">
        <v>34</v>
      </c>
      <c r="T531" s="19" t="s">
        <v>557</v>
      </c>
    </row>
    <row r="532" spans="1:20" x14ac:dyDescent="0.3">
      <c r="A532" s="19" t="s">
        <v>1768</v>
      </c>
      <c r="B532" s="20" t="s">
        <v>1769</v>
      </c>
      <c r="C532" s="19" t="s">
        <v>2719</v>
      </c>
      <c r="D532" s="19" t="s">
        <v>24</v>
      </c>
      <c r="E532" s="19" t="s">
        <v>25</v>
      </c>
      <c r="F532" s="19" t="s">
        <v>26</v>
      </c>
      <c r="G532" s="19" t="s">
        <v>570</v>
      </c>
      <c r="H532" s="19" t="s">
        <v>28</v>
      </c>
      <c r="I532" s="19" t="s">
        <v>29</v>
      </c>
      <c r="J532" s="23">
        <v>529</v>
      </c>
      <c r="K532" s="20">
        <v>46</v>
      </c>
      <c r="L532" s="25">
        <f t="shared" si="16"/>
        <v>243.34</v>
      </c>
      <c r="M532" s="25">
        <f t="shared" si="17"/>
        <v>285.66000000000003</v>
      </c>
      <c r="P532" s="20"/>
    </row>
    <row r="533" spans="1:20" x14ac:dyDescent="0.3">
      <c r="A533" s="19" t="s">
        <v>1768</v>
      </c>
      <c r="B533" s="20" t="s">
        <v>1769</v>
      </c>
      <c r="C533" s="19" t="s">
        <v>2720</v>
      </c>
      <c r="D533" s="19" t="s">
        <v>24</v>
      </c>
      <c r="E533" s="19" t="s">
        <v>25</v>
      </c>
      <c r="F533" s="19" t="s">
        <v>26</v>
      </c>
      <c r="G533" s="19" t="s">
        <v>570</v>
      </c>
      <c r="H533" s="19" t="s">
        <v>28</v>
      </c>
      <c r="I533" s="19" t="s">
        <v>29</v>
      </c>
      <c r="J533" s="23">
        <v>578</v>
      </c>
      <c r="K533" s="20">
        <v>50</v>
      </c>
      <c r="L533" s="25">
        <f t="shared" si="16"/>
        <v>289</v>
      </c>
      <c r="M533" s="25">
        <f t="shared" si="17"/>
        <v>289</v>
      </c>
      <c r="N533" s="19" t="s">
        <v>2721</v>
      </c>
      <c r="O533" s="19" t="s">
        <v>31</v>
      </c>
      <c r="P533" s="20"/>
      <c r="Q533" s="19" t="s">
        <v>32</v>
      </c>
      <c r="R533" s="19" t="s">
        <v>33</v>
      </c>
      <c r="S533" s="19" t="s">
        <v>34</v>
      </c>
      <c r="T533" s="19" t="s">
        <v>557</v>
      </c>
    </row>
    <row r="534" spans="1:20" x14ac:dyDescent="0.3">
      <c r="A534" s="19" t="s">
        <v>1768</v>
      </c>
      <c r="B534" s="20" t="s">
        <v>1769</v>
      </c>
      <c r="C534" s="19" t="s">
        <v>2722</v>
      </c>
      <c r="E534" s="19" t="s">
        <v>25</v>
      </c>
      <c r="F534" s="19" t="s">
        <v>26</v>
      </c>
      <c r="G534" s="19" t="s">
        <v>570</v>
      </c>
      <c r="H534" s="19" t="s">
        <v>28</v>
      </c>
      <c r="I534" s="19" t="s">
        <v>57</v>
      </c>
      <c r="J534" s="23">
        <v>1361</v>
      </c>
      <c r="K534" s="20">
        <v>100</v>
      </c>
      <c r="L534" s="25">
        <f t="shared" si="16"/>
        <v>1361</v>
      </c>
      <c r="M534" s="25">
        <f t="shared" si="17"/>
        <v>0</v>
      </c>
      <c r="P534" s="20"/>
    </row>
    <row r="535" spans="1:20" x14ac:dyDescent="0.3">
      <c r="A535" s="19" t="s">
        <v>1768</v>
      </c>
      <c r="B535" s="20" t="s">
        <v>1769</v>
      </c>
      <c r="C535" s="19" t="s">
        <v>2723</v>
      </c>
      <c r="E535" s="19" t="s">
        <v>25</v>
      </c>
      <c r="F535" s="19" t="s">
        <v>26</v>
      </c>
      <c r="G535" s="19" t="s">
        <v>570</v>
      </c>
      <c r="H535" s="19" t="s">
        <v>28</v>
      </c>
      <c r="I535" s="19" t="s">
        <v>57</v>
      </c>
      <c r="J535" s="23">
        <v>879</v>
      </c>
      <c r="K535" s="20">
        <v>100</v>
      </c>
      <c r="L535" s="25">
        <f t="shared" si="16"/>
        <v>879</v>
      </c>
      <c r="M535" s="25">
        <f t="shared" si="17"/>
        <v>0</v>
      </c>
      <c r="N535" s="19" t="s">
        <v>2724</v>
      </c>
      <c r="O535" s="19" t="s">
        <v>31</v>
      </c>
      <c r="P535" s="20"/>
      <c r="Q535" s="19" t="s">
        <v>32</v>
      </c>
      <c r="R535" s="19" t="s">
        <v>33</v>
      </c>
      <c r="S535" s="19" t="s">
        <v>34</v>
      </c>
      <c r="T535" s="19" t="s">
        <v>557</v>
      </c>
    </row>
    <row r="536" spans="1:20" x14ac:dyDescent="0.3">
      <c r="A536" s="19" t="s">
        <v>1768</v>
      </c>
      <c r="B536" s="20" t="s">
        <v>1769</v>
      </c>
      <c r="C536" s="19" t="s">
        <v>2725</v>
      </c>
      <c r="E536" s="19" t="s">
        <v>25</v>
      </c>
      <c r="F536" s="19" t="s">
        <v>26</v>
      </c>
      <c r="G536" s="19" t="s">
        <v>570</v>
      </c>
      <c r="H536" s="19" t="s">
        <v>28</v>
      </c>
      <c r="I536" s="19" t="s">
        <v>57</v>
      </c>
      <c r="J536" s="23">
        <v>1457</v>
      </c>
      <c r="K536" s="20">
        <v>100</v>
      </c>
      <c r="L536" s="25">
        <f t="shared" si="16"/>
        <v>1457</v>
      </c>
      <c r="M536" s="25">
        <f t="shared" si="17"/>
        <v>0</v>
      </c>
      <c r="N536" s="19" t="s">
        <v>2726</v>
      </c>
      <c r="O536" s="19" t="s">
        <v>31</v>
      </c>
      <c r="P536" s="20"/>
      <c r="Q536" s="19" t="s">
        <v>32</v>
      </c>
      <c r="R536" s="19" t="s">
        <v>33</v>
      </c>
      <c r="S536" s="19" t="s">
        <v>34</v>
      </c>
      <c r="T536" s="19" t="s">
        <v>557</v>
      </c>
    </row>
    <row r="537" spans="1:20" x14ac:dyDescent="0.3">
      <c r="A537" s="19" t="s">
        <v>1768</v>
      </c>
      <c r="B537" s="20" t="s">
        <v>1769</v>
      </c>
      <c r="C537" s="19" t="s">
        <v>2727</v>
      </c>
      <c r="D537" s="19" t="s">
        <v>24</v>
      </c>
      <c r="E537" s="19" t="s">
        <v>25</v>
      </c>
      <c r="F537" s="19" t="s">
        <v>26</v>
      </c>
      <c r="G537" s="19" t="s">
        <v>570</v>
      </c>
      <c r="H537" s="19" t="s">
        <v>28</v>
      </c>
      <c r="I537" s="19" t="s">
        <v>42</v>
      </c>
      <c r="J537" s="23">
        <v>3651</v>
      </c>
      <c r="K537" s="20">
        <v>39</v>
      </c>
      <c r="L537" s="25">
        <f t="shared" si="16"/>
        <v>1423.89</v>
      </c>
      <c r="M537" s="25">
        <f t="shared" si="17"/>
        <v>2227.11</v>
      </c>
      <c r="N537" s="19" t="s">
        <v>2728</v>
      </c>
      <c r="O537" s="19" t="s">
        <v>31</v>
      </c>
      <c r="P537" s="20"/>
      <c r="Q537" s="19" t="s">
        <v>32</v>
      </c>
      <c r="R537" s="19" t="s">
        <v>33</v>
      </c>
      <c r="S537" s="19" t="s">
        <v>34</v>
      </c>
      <c r="T537" s="19" t="s">
        <v>1852</v>
      </c>
    </row>
    <row r="538" spans="1:20" x14ac:dyDescent="0.3">
      <c r="A538" s="19" t="s">
        <v>1768</v>
      </c>
      <c r="B538" s="20" t="s">
        <v>1769</v>
      </c>
      <c r="C538" s="19" t="s">
        <v>2729</v>
      </c>
      <c r="D538" s="19" t="s">
        <v>24</v>
      </c>
      <c r="E538" s="19" t="s">
        <v>25</v>
      </c>
      <c r="F538" s="19" t="s">
        <v>26</v>
      </c>
      <c r="G538" s="19" t="s">
        <v>570</v>
      </c>
      <c r="H538" s="19" t="s">
        <v>28</v>
      </c>
      <c r="I538" s="19" t="s">
        <v>42</v>
      </c>
      <c r="J538" s="23">
        <v>6963</v>
      </c>
      <c r="K538" s="20">
        <v>41</v>
      </c>
      <c r="L538" s="25">
        <f t="shared" si="16"/>
        <v>2854.83</v>
      </c>
      <c r="M538" s="25">
        <f t="shared" si="17"/>
        <v>4108.17</v>
      </c>
      <c r="N538" s="19" t="s">
        <v>2730</v>
      </c>
      <c r="O538" s="19" t="s">
        <v>31</v>
      </c>
      <c r="P538" s="20"/>
      <c r="Q538" s="19" t="s">
        <v>32</v>
      </c>
      <c r="R538" s="19" t="s">
        <v>33</v>
      </c>
      <c r="S538" s="19" t="s">
        <v>34</v>
      </c>
      <c r="T538" s="19" t="s">
        <v>1852</v>
      </c>
    </row>
    <row r="539" spans="1:20" x14ac:dyDescent="0.3">
      <c r="A539" s="19" t="s">
        <v>1768</v>
      </c>
      <c r="B539" s="20" t="s">
        <v>1769</v>
      </c>
      <c r="C539" s="19" t="s">
        <v>2731</v>
      </c>
      <c r="D539" s="19" t="s">
        <v>24</v>
      </c>
      <c r="E539" s="19" t="s">
        <v>25</v>
      </c>
      <c r="F539" s="19" t="s">
        <v>26</v>
      </c>
      <c r="G539" s="19" t="s">
        <v>570</v>
      </c>
      <c r="H539" s="19" t="s">
        <v>28</v>
      </c>
      <c r="I539" s="19" t="s">
        <v>42</v>
      </c>
      <c r="J539" s="23">
        <v>65</v>
      </c>
      <c r="K539" s="20">
        <v>44</v>
      </c>
      <c r="L539" s="25">
        <f t="shared" si="16"/>
        <v>28.6</v>
      </c>
      <c r="M539" s="25">
        <f t="shared" si="17"/>
        <v>36.4</v>
      </c>
      <c r="N539" s="19" t="s">
        <v>2732</v>
      </c>
      <c r="O539" s="19" t="s">
        <v>31</v>
      </c>
      <c r="P539" s="20"/>
      <c r="Q539" s="19" t="s">
        <v>32</v>
      </c>
      <c r="R539" s="19" t="s">
        <v>33</v>
      </c>
      <c r="S539" s="19" t="s">
        <v>34</v>
      </c>
      <c r="T539" s="19" t="s">
        <v>1852</v>
      </c>
    </row>
    <row r="540" spans="1:20" x14ac:dyDescent="0.3">
      <c r="A540" s="19" t="s">
        <v>1768</v>
      </c>
      <c r="B540" s="20" t="s">
        <v>1769</v>
      </c>
      <c r="C540" s="19" t="s">
        <v>2733</v>
      </c>
      <c r="D540" s="19" t="s">
        <v>24</v>
      </c>
      <c r="E540" s="19" t="s">
        <v>25</v>
      </c>
      <c r="F540" s="19" t="s">
        <v>26</v>
      </c>
      <c r="G540" s="19" t="s">
        <v>570</v>
      </c>
      <c r="H540" s="19" t="s">
        <v>28</v>
      </c>
      <c r="I540" s="19" t="s">
        <v>29</v>
      </c>
      <c r="J540" s="23">
        <v>3771</v>
      </c>
      <c r="K540" s="20">
        <v>31</v>
      </c>
      <c r="L540" s="25">
        <f t="shared" si="16"/>
        <v>1169.01</v>
      </c>
      <c r="M540" s="25">
        <f t="shared" si="17"/>
        <v>2601.9899999999998</v>
      </c>
      <c r="N540" s="19" t="s">
        <v>2734</v>
      </c>
      <c r="O540" s="19" t="s">
        <v>31</v>
      </c>
      <c r="P540" s="20"/>
      <c r="Q540" s="19" t="s">
        <v>32</v>
      </c>
      <c r="R540" s="19" t="s">
        <v>33</v>
      </c>
      <c r="S540" s="19" t="s">
        <v>34</v>
      </c>
      <c r="T540" s="19" t="s">
        <v>1403</v>
      </c>
    </row>
    <row r="541" spans="1:20" x14ac:dyDescent="0.3">
      <c r="A541" s="19" t="s">
        <v>1768</v>
      </c>
      <c r="B541" s="20" t="s">
        <v>1769</v>
      </c>
      <c r="C541" s="19" t="s">
        <v>2735</v>
      </c>
      <c r="D541" s="19" t="s">
        <v>50</v>
      </c>
      <c r="E541" s="19" t="s">
        <v>25</v>
      </c>
      <c r="F541" s="19" t="s">
        <v>26</v>
      </c>
      <c r="G541" s="19" t="s">
        <v>570</v>
      </c>
      <c r="H541" s="19" t="s">
        <v>28</v>
      </c>
      <c r="I541" s="19" t="s">
        <v>57</v>
      </c>
      <c r="J541" s="23">
        <v>3540</v>
      </c>
      <c r="K541" s="20">
        <v>100</v>
      </c>
      <c r="L541" s="25">
        <f t="shared" si="16"/>
        <v>3540</v>
      </c>
      <c r="M541" s="25">
        <f t="shared" si="17"/>
        <v>0</v>
      </c>
      <c r="N541" s="19" t="s">
        <v>2736</v>
      </c>
      <c r="O541" s="19" t="s">
        <v>31</v>
      </c>
      <c r="P541" s="20"/>
      <c r="Q541" s="19" t="s">
        <v>32</v>
      </c>
      <c r="R541" s="19" t="s">
        <v>33</v>
      </c>
      <c r="S541" s="19" t="s">
        <v>34</v>
      </c>
      <c r="T541" s="19" t="s">
        <v>1403</v>
      </c>
    </row>
    <row r="542" spans="1:20" x14ac:dyDescent="0.3">
      <c r="A542" s="19" t="s">
        <v>1768</v>
      </c>
      <c r="B542" s="20" t="s">
        <v>1769</v>
      </c>
      <c r="C542" s="19" t="s">
        <v>2737</v>
      </c>
      <c r="D542" s="19" t="s">
        <v>24</v>
      </c>
      <c r="E542" s="19" t="s">
        <v>25</v>
      </c>
      <c r="F542" s="19" t="s">
        <v>26</v>
      </c>
      <c r="G542" s="19" t="s">
        <v>570</v>
      </c>
      <c r="H542" s="19" t="s">
        <v>28</v>
      </c>
      <c r="I542" s="19" t="s">
        <v>29</v>
      </c>
      <c r="J542" s="23">
        <v>14918</v>
      </c>
      <c r="K542" s="20">
        <v>27</v>
      </c>
      <c r="L542" s="25">
        <f t="shared" si="16"/>
        <v>4027.86</v>
      </c>
      <c r="M542" s="25">
        <f t="shared" si="17"/>
        <v>10890.14</v>
      </c>
      <c r="N542" s="19" t="s">
        <v>2738</v>
      </c>
      <c r="O542" s="19" t="s">
        <v>31</v>
      </c>
      <c r="P542" s="20"/>
      <c r="Q542" s="19" t="s">
        <v>32</v>
      </c>
      <c r="R542" s="19" t="s">
        <v>33</v>
      </c>
      <c r="S542" s="19" t="s">
        <v>34</v>
      </c>
      <c r="T542" s="19" t="s">
        <v>1403</v>
      </c>
    </row>
    <row r="543" spans="1:20" x14ac:dyDescent="0.3">
      <c r="A543" s="19" t="s">
        <v>1768</v>
      </c>
      <c r="B543" s="20" t="s">
        <v>1769</v>
      </c>
      <c r="C543" s="19" t="s">
        <v>2739</v>
      </c>
      <c r="D543" s="19" t="s">
        <v>24</v>
      </c>
      <c r="E543" s="19" t="s">
        <v>25</v>
      </c>
      <c r="F543" s="19" t="s">
        <v>26</v>
      </c>
      <c r="G543" s="19" t="s">
        <v>570</v>
      </c>
      <c r="H543" s="19" t="s">
        <v>28</v>
      </c>
      <c r="I543" s="19" t="s">
        <v>29</v>
      </c>
      <c r="J543" s="23">
        <v>4013</v>
      </c>
      <c r="K543" s="20">
        <v>53</v>
      </c>
      <c r="L543" s="25">
        <f t="shared" si="16"/>
        <v>2126.89</v>
      </c>
      <c r="M543" s="25">
        <f t="shared" si="17"/>
        <v>1886.11</v>
      </c>
      <c r="N543" s="19" t="s">
        <v>2740</v>
      </c>
      <c r="O543" s="19" t="s">
        <v>31</v>
      </c>
      <c r="P543" s="20"/>
      <c r="Q543" s="19" t="s">
        <v>32</v>
      </c>
      <c r="R543" s="19" t="s">
        <v>33</v>
      </c>
      <c r="S543" s="19" t="s">
        <v>34</v>
      </c>
      <c r="T543" s="19" t="s">
        <v>1296</v>
      </c>
    </row>
    <row r="544" spans="1:20" x14ac:dyDescent="0.3">
      <c r="A544" s="19" t="s">
        <v>1768</v>
      </c>
      <c r="B544" s="20" t="s">
        <v>1769</v>
      </c>
      <c r="C544" s="19" t="s">
        <v>2741</v>
      </c>
      <c r="D544" s="19" t="s">
        <v>24</v>
      </c>
      <c r="E544" s="19" t="s">
        <v>25</v>
      </c>
      <c r="F544" s="19" t="s">
        <v>26</v>
      </c>
      <c r="G544" s="19" t="s">
        <v>570</v>
      </c>
      <c r="H544" s="19" t="s">
        <v>28</v>
      </c>
      <c r="I544" s="19" t="s">
        <v>29</v>
      </c>
      <c r="J544" s="23">
        <v>13485</v>
      </c>
      <c r="K544" s="20">
        <v>27</v>
      </c>
      <c r="L544" s="25">
        <f t="shared" si="16"/>
        <v>3640.95</v>
      </c>
      <c r="M544" s="25">
        <f t="shared" si="17"/>
        <v>9844.0499999999993</v>
      </c>
      <c r="N544" s="19" t="s">
        <v>2742</v>
      </c>
      <c r="O544" s="19" t="s">
        <v>31</v>
      </c>
      <c r="P544" s="20"/>
      <c r="Q544" s="19" t="s">
        <v>32</v>
      </c>
      <c r="R544" s="19" t="s">
        <v>33</v>
      </c>
      <c r="S544" s="19" t="s">
        <v>34</v>
      </c>
      <c r="T544" s="19" t="s">
        <v>1403</v>
      </c>
    </row>
    <row r="545" spans="1:20" x14ac:dyDescent="0.3">
      <c r="A545" s="19" t="s">
        <v>1768</v>
      </c>
      <c r="B545" s="20" t="s">
        <v>1769</v>
      </c>
      <c r="C545" s="19" t="s">
        <v>2743</v>
      </c>
      <c r="D545" s="19" t="s">
        <v>24</v>
      </c>
      <c r="E545" s="19" t="s">
        <v>25</v>
      </c>
      <c r="F545" s="19" t="s">
        <v>26</v>
      </c>
      <c r="G545" s="19" t="s">
        <v>570</v>
      </c>
      <c r="H545" s="19" t="s">
        <v>28</v>
      </c>
      <c r="I545" s="19" t="s">
        <v>29</v>
      </c>
      <c r="J545" s="23">
        <v>3071</v>
      </c>
      <c r="K545" s="20">
        <v>27</v>
      </c>
      <c r="L545" s="25">
        <f t="shared" si="16"/>
        <v>829.17</v>
      </c>
      <c r="M545" s="25">
        <f t="shared" si="17"/>
        <v>2241.83</v>
      </c>
      <c r="N545" s="19" t="s">
        <v>2744</v>
      </c>
      <c r="O545" s="19" t="s">
        <v>31</v>
      </c>
      <c r="P545" s="20"/>
      <c r="Q545" s="19" t="s">
        <v>32</v>
      </c>
      <c r="R545" s="19" t="s">
        <v>33</v>
      </c>
      <c r="S545" s="19" t="s">
        <v>34</v>
      </c>
      <c r="T545" s="19" t="s">
        <v>1403</v>
      </c>
    </row>
    <row r="546" spans="1:20" x14ac:dyDescent="0.3">
      <c r="A546" s="19" t="s">
        <v>1768</v>
      </c>
      <c r="B546" s="20" t="s">
        <v>1769</v>
      </c>
      <c r="C546" s="19" t="s">
        <v>2745</v>
      </c>
      <c r="D546" s="19" t="s">
        <v>24</v>
      </c>
      <c r="E546" s="19" t="s">
        <v>25</v>
      </c>
      <c r="F546" s="19" t="s">
        <v>26</v>
      </c>
      <c r="G546" s="19" t="s">
        <v>570</v>
      </c>
      <c r="H546" s="19" t="s">
        <v>28</v>
      </c>
      <c r="I546" s="19" t="s">
        <v>29</v>
      </c>
      <c r="J546" s="23">
        <v>335</v>
      </c>
      <c r="K546" s="20">
        <v>40</v>
      </c>
      <c r="L546" s="25">
        <f t="shared" si="16"/>
        <v>134</v>
      </c>
      <c r="M546" s="25">
        <f t="shared" si="17"/>
        <v>201</v>
      </c>
      <c r="N546" s="19" t="s">
        <v>2746</v>
      </c>
      <c r="O546" s="19" t="s">
        <v>31</v>
      </c>
      <c r="P546" s="20"/>
      <c r="Q546" s="19" t="s">
        <v>32</v>
      </c>
      <c r="R546" s="19" t="s">
        <v>33</v>
      </c>
      <c r="S546" s="19" t="s">
        <v>34</v>
      </c>
      <c r="T546" s="19" t="s">
        <v>1811</v>
      </c>
    </row>
    <row r="547" spans="1:20" x14ac:dyDescent="0.3">
      <c r="A547" s="19" t="s">
        <v>1768</v>
      </c>
      <c r="B547" s="20" t="s">
        <v>1769</v>
      </c>
      <c r="C547" s="19" t="s">
        <v>2747</v>
      </c>
      <c r="D547" s="19" t="s">
        <v>24</v>
      </c>
      <c r="E547" s="19" t="s">
        <v>25</v>
      </c>
      <c r="F547" s="19" t="s">
        <v>26</v>
      </c>
      <c r="G547" s="19" t="s">
        <v>570</v>
      </c>
      <c r="H547" s="19" t="s">
        <v>28</v>
      </c>
      <c r="I547" s="19" t="s">
        <v>29</v>
      </c>
      <c r="J547" s="23">
        <v>216</v>
      </c>
      <c r="K547" s="20">
        <v>42</v>
      </c>
      <c r="L547" s="25">
        <f t="shared" si="16"/>
        <v>90.72</v>
      </c>
      <c r="M547" s="25">
        <f t="shared" si="17"/>
        <v>125.28</v>
      </c>
      <c r="N547" s="19" t="s">
        <v>2748</v>
      </c>
      <c r="O547" s="19" t="s">
        <v>31</v>
      </c>
      <c r="P547" s="20"/>
      <c r="Q547" s="19" t="s">
        <v>32</v>
      </c>
      <c r="R547" s="19" t="s">
        <v>33</v>
      </c>
      <c r="S547" s="19" t="s">
        <v>34</v>
      </c>
      <c r="T547" s="19" t="s">
        <v>1811</v>
      </c>
    </row>
    <row r="548" spans="1:20" x14ac:dyDescent="0.3">
      <c r="A548" s="19" t="s">
        <v>1768</v>
      </c>
      <c r="B548" s="20" t="s">
        <v>1769</v>
      </c>
      <c r="C548" s="19" t="s">
        <v>2749</v>
      </c>
      <c r="D548" s="19" t="s">
        <v>24</v>
      </c>
      <c r="E548" s="19" t="s">
        <v>25</v>
      </c>
      <c r="F548" s="19" t="s">
        <v>26</v>
      </c>
      <c r="G548" s="19" t="s">
        <v>570</v>
      </c>
      <c r="H548" s="19" t="s">
        <v>28</v>
      </c>
      <c r="I548" s="19" t="s">
        <v>42</v>
      </c>
      <c r="J548" s="23">
        <v>10001</v>
      </c>
      <c r="K548" s="20">
        <v>26</v>
      </c>
      <c r="L548" s="25">
        <f t="shared" si="16"/>
        <v>2600.2600000000002</v>
      </c>
      <c r="M548" s="25">
        <f t="shared" si="17"/>
        <v>7400.74</v>
      </c>
      <c r="N548" s="19" t="s">
        <v>2750</v>
      </c>
      <c r="O548" s="19" t="s">
        <v>31</v>
      </c>
      <c r="P548" s="20"/>
      <c r="Q548" s="19" t="s">
        <v>32</v>
      </c>
      <c r="R548" s="19" t="s">
        <v>33</v>
      </c>
      <c r="S548" s="19" t="s">
        <v>34</v>
      </c>
      <c r="T548" s="19" t="s">
        <v>1403</v>
      </c>
    </row>
    <row r="549" spans="1:20" x14ac:dyDescent="0.3">
      <c r="A549" s="19" t="s">
        <v>1768</v>
      </c>
      <c r="B549" s="20" t="s">
        <v>1769</v>
      </c>
      <c r="C549" s="19" t="s">
        <v>2751</v>
      </c>
      <c r="D549" s="19" t="s">
        <v>24</v>
      </c>
      <c r="E549" s="19" t="s">
        <v>25</v>
      </c>
      <c r="F549" s="19" t="s">
        <v>26</v>
      </c>
      <c r="G549" s="19" t="s">
        <v>570</v>
      </c>
      <c r="H549" s="19" t="s">
        <v>28</v>
      </c>
      <c r="I549" s="19" t="s">
        <v>42</v>
      </c>
      <c r="J549" s="23">
        <v>11857</v>
      </c>
      <c r="K549" s="20">
        <v>29</v>
      </c>
      <c r="L549" s="25">
        <f t="shared" si="16"/>
        <v>3438.53</v>
      </c>
      <c r="M549" s="25">
        <f t="shared" si="17"/>
        <v>8418.4699999999993</v>
      </c>
      <c r="N549" s="19" t="s">
        <v>2752</v>
      </c>
      <c r="O549" s="19" t="s">
        <v>31</v>
      </c>
      <c r="P549" s="20"/>
      <c r="Q549" s="19" t="s">
        <v>32</v>
      </c>
      <c r="R549" s="19" t="s">
        <v>33</v>
      </c>
      <c r="S549" s="19" t="s">
        <v>34</v>
      </c>
      <c r="T549" s="19" t="s">
        <v>1403</v>
      </c>
    </row>
    <row r="550" spans="1:20" x14ac:dyDescent="0.3">
      <c r="A550" s="19" t="s">
        <v>1768</v>
      </c>
      <c r="B550" s="20" t="s">
        <v>1769</v>
      </c>
      <c r="C550" s="19" t="s">
        <v>2753</v>
      </c>
      <c r="D550" s="19" t="s">
        <v>24</v>
      </c>
      <c r="E550" s="19" t="s">
        <v>25</v>
      </c>
      <c r="F550" s="19" t="s">
        <v>26</v>
      </c>
      <c r="G550" s="19" t="s">
        <v>570</v>
      </c>
      <c r="H550" s="19" t="s">
        <v>28</v>
      </c>
      <c r="I550" s="19" t="s">
        <v>42</v>
      </c>
      <c r="J550" s="23">
        <v>11081</v>
      </c>
      <c r="K550" s="20">
        <v>29</v>
      </c>
      <c r="L550" s="25">
        <f t="shared" si="16"/>
        <v>3213.49</v>
      </c>
      <c r="M550" s="25">
        <f t="shared" si="17"/>
        <v>7867.51</v>
      </c>
      <c r="N550" s="19" t="s">
        <v>2754</v>
      </c>
      <c r="O550" s="19" t="s">
        <v>31</v>
      </c>
      <c r="P550" s="20"/>
      <c r="Q550" s="19" t="s">
        <v>32</v>
      </c>
      <c r="R550" s="19" t="s">
        <v>33</v>
      </c>
      <c r="S550" s="19" t="s">
        <v>34</v>
      </c>
      <c r="T550" s="19" t="s">
        <v>1403</v>
      </c>
    </row>
    <row r="551" spans="1:20" x14ac:dyDescent="0.3">
      <c r="A551" s="19" t="s">
        <v>1768</v>
      </c>
      <c r="B551" s="20" t="s">
        <v>1769</v>
      </c>
      <c r="C551" s="19" t="s">
        <v>2755</v>
      </c>
      <c r="D551" s="19" t="s">
        <v>24</v>
      </c>
      <c r="E551" s="19" t="s">
        <v>25</v>
      </c>
      <c r="F551" s="19" t="s">
        <v>26</v>
      </c>
      <c r="G551" s="19" t="s">
        <v>570</v>
      </c>
      <c r="H551" s="19" t="s">
        <v>28</v>
      </c>
      <c r="I551" s="19" t="s">
        <v>29</v>
      </c>
      <c r="J551" s="23">
        <v>7197</v>
      </c>
      <c r="K551" s="20">
        <v>30</v>
      </c>
      <c r="L551" s="25">
        <f t="shared" si="16"/>
        <v>2159.1</v>
      </c>
      <c r="M551" s="25">
        <f t="shared" si="17"/>
        <v>5037.8999999999996</v>
      </c>
      <c r="P551" s="20"/>
    </row>
    <row r="552" spans="1:20" x14ac:dyDescent="0.3">
      <c r="A552" s="19" t="s">
        <v>1768</v>
      </c>
      <c r="B552" s="20" t="s">
        <v>1769</v>
      </c>
      <c r="C552" s="19" t="s">
        <v>2756</v>
      </c>
      <c r="D552" s="19" t="s">
        <v>24</v>
      </c>
      <c r="E552" s="19" t="s">
        <v>25</v>
      </c>
      <c r="F552" s="19" t="s">
        <v>26</v>
      </c>
      <c r="G552" s="19" t="s">
        <v>570</v>
      </c>
      <c r="H552" s="19" t="s">
        <v>28</v>
      </c>
      <c r="I552" s="19" t="s">
        <v>29</v>
      </c>
      <c r="J552" s="23">
        <v>2854</v>
      </c>
      <c r="K552" s="20">
        <v>33</v>
      </c>
      <c r="L552" s="25">
        <f t="shared" si="16"/>
        <v>941.82</v>
      </c>
      <c r="M552" s="25">
        <f t="shared" si="17"/>
        <v>1912.18</v>
      </c>
      <c r="N552" s="19" t="s">
        <v>2757</v>
      </c>
      <c r="O552" s="19" t="s">
        <v>31</v>
      </c>
      <c r="P552" s="20"/>
      <c r="Q552" s="19" t="s">
        <v>32</v>
      </c>
      <c r="R552" s="19" t="s">
        <v>33</v>
      </c>
      <c r="S552" s="19" t="s">
        <v>34</v>
      </c>
      <c r="T552" s="19" t="s">
        <v>1403</v>
      </c>
    </row>
    <row r="553" spans="1:20" x14ac:dyDescent="0.3">
      <c r="A553" s="19" t="s">
        <v>1768</v>
      </c>
      <c r="B553" s="20" t="s">
        <v>1769</v>
      </c>
      <c r="C553" s="19" t="s">
        <v>2758</v>
      </c>
      <c r="E553" s="19" t="s">
        <v>25</v>
      </c>
      <c r="F553" s="19" t="s">
        <v>26</v>
      </c>
      <c r="G553" s="19" t="s">
        <v>570</v>
      </c>
      <c r="H553" s="19" t="s">
        <v>28</v>
      </c>
      <c r="I553" s="19" t="s">
        <v>57</v>
      </c>
      <c r="J553" s="23">
        <v>1000</v>
      </c>
      <c r="K553" s="20">
        <v>100</v>
      </c>
      <c r="L553" s="25">
        <f t="shared" si="16"/>
        <v>1000</v>
      </c>
      <c r="M553" s="25">
        <f t="shared" si="17"/>
        <v>0</v>
      </c>
      <c r="N553" s="19" t="s">
        <v>2759</v>
      </c>
      <c r="O553" s="19" t="s">
        <v>31</v>
      </c>
      <c r="P553" s="20"/>
      <c r="Q553" s="19" t="s">
        <v>32</v>
      </c>
      <c r="R553" s="19" t="s">
        <v>33</v>
      </c>
      <c r="S553" s="19" t="s">
        <v>34</v>
      </c>
      <c r="T553" s="19" t="s">
        <v>557</v>
      </c>
    </row>
    <row r="554" spans="1:20" x14ac:dyDescent="0.3">
      <c r="A554" s="19" t="s">
        <v>1768</v>
      </c>
      <c r="B554" s="20" t="s">
        <v>1769</v>
      </c>
      <c r="C554" s="19" t="s">
        <v>2760</v>
      </c>
      <c r="E554" s="19" t="s">
        <v>25</v>
      </c>
      <c r="F554" s="19" t="s">
        <v>26</v>
      </c>
      <c r="G554" s="19" t="s">
        <v>570</v>
      </c>
      <c r="H554" s="19" t="s">
        <v>141</v>
      </c>
      <c r="J554" s="23">
        <v>16954</v>
      </c>
      <c r="K554" s="20">
        <v>43</v>
      </c>
      <c r="L554" s="25">
        <f t="shared" si="16"/>
        <v>7290.22</v>
      </c>
      <c r="M554" s="25">
        <f t="shared" si="17"/>
        <v>9663.7800000000007</v>
      </c>
      <c r="N554" s="19" t="s">
        <v>2761</v>
      </c>
      <c r="O554" s="19" t="s">
        <v>87</v>
      </c>
      <c r="P554" s="20"/>
      <c r="Q554" s="19" t="s">
        <v>122</v>
      </c>
      <c r="T554" s="19" t="s">
        <v>1916</v>
      </c>
    </row>
    <row r="555" spans="1:20" x14ac:dyDescent="0.3">
      <c r="A555" s="19" t="s">
        <v>1768</v>
      </c>
      <c r="B555" s="20" t="s">
        <v>1769</v>
      </c>
      <c r="C555" s="19" t="s">
        <v>2762</v>
      </c>
      <c r="E555" s="19" t="s">
        <v>25</v>
      </c>
      <c r="F555" s="19" t="s">
        <v>278</v>
      </c>
      <c r="G555" s="19" t="s">
        <v>570</v>
      </c>
      <c r="H555" s="19" t="s">
        <v>28</v>
      </c>
      <c r="I555" s="19" t="s">
        <v>29</v>
      </c>
      <c r="J555" s="23">
        <v>3539</v>
      </c>
      <c r="K555" s="20">
        <v>51</v>
      </c>
      <c r="L555" s="25">
        <f t="shared" ref="L555:L618" si="18">J555*K555/100</f>
        <v>1804.89</v>
      </c>
      <c r="M555" s="25">
        <f t="shared" ref="M555:M618" si="19">J555*(100-K555)/100</f>
        <v>1734.11</v>
      </c>
      <c r="N555" s="19" t="s">
        <v>2763</v>
      </c>
      <c r="O555" s="19" t="s">
        <v>31</v>
      </c>
      <c r="P555" s="20"/>
      <c r="Q555" s="19" t="s">
        <v>32</v>
      </c>
      <c r="R555" s="19" t="s">
        <v>33</v>
      </c>
      <c r="S555" s="19" t="s">
        <v>34</v>
      </c>
      <c r="T555" s="19" t="s">
        <v>1403</v>
      </c>
    </row>
    <row r="556" spans="1:20" x14ac:dyDescent="0.3">
      <c r="A556" s="19" t="s">
        <v>1768</v>
      </c>
      <c r="B556" s="20" t="s">
        <v>1769</v>
      </c>
      <c r="C556" s="19" t="s">
        <v>2764</v>
      </c>
      <c r="D556" s="19" t="s">
        <v>24</v>
      </c>
      <c r="E556" s="19" t="s">
        <v>25</v>
      </c>
      <c r="F556" s="19" t="s">
        <v>26</v>
      </c>
      <c r="G556" s="19" t="s">
        <v>570</v>
      </c>
      <c r="H556" s="19" t="s">
        <v>28</v>
      </c>
      <c r="I556" s="19" t="s">
        <v>29</v>
      </c>
      <c r="J556" s="23">
        <v>3348</v>
      </c>
      <c r="K556" s="20">
        <v>30</v>
      </c>
      <c r="L556" s="25">
        <f t="shared" si="18"/>
        <v>1004.4</v>
      </c>
      <c r="M556" s="25">
        <f t="shared" si="19"/>
        <v>2343.6</v>
      </c>
      <c r="P556" s="20"/>
    </row>
    <row r="557" spans="1:20" x14ac:dyDescent="0.3">
      <c r="A557" s="19" t="s">
        <v>1768</v>
      </c>
      <c r="B557" s="20" t="s">
        <v>1769</v>
      </c>
      <c r="C557" s="19" t="s">
        <v>2765</v>
      </c>
      <c r="D557" s="19" t="s">
        <v>24</v>
      </c>
      <c r="E557" s="19" t="s">
        <v>25</v>
      </c>
      <c r="F557" s="19" t="s">
        <v>26</v>
      </c>
      <c r="G557" s="19" t="s">
        <v>570</v>
      </c>
      <c r="H557" s="19" t="s">
        <v>28</v>
      </c>
      <c r="I557" s="19" t="s">
        <v>42</v>
      </c>
      <c r="J557" s="23">
        <v>4801</v>
      </c>
      <c r="K557" s="20">
        <v>33</v>
      </c>
      <c r="L557" s="25">
        <f t="shared" si="18"/>
        <v>1584.33</v>
      </c>
      <c r="M557" s="25">
        <f t="shared" si="19"/>
        <v>3216.67</v>
      </c>
      <c r="N557" s="19" t="s">
        <v>2766</v>
      </c>
      <c r="O557" s="19" t="s">
        <v>31</v>
      </c>
      <c r="P557" s="20"/>
      <c r="Q557" s="19" t="s">
        <v>32</v>
      </c>
      <c r="R557" s="19" t="s">
        <v>33</v>
      </c>
      <c r="S557" s="19" t="s">
        <v>34</v>
      </c>
      <c r="T557" s="19" t="s">
        <v>1403</v>
      </c>
    </row>
    <row r="558" spans="1:20" x14ac:dyDescent="0.3">
      <c r="A558" s="19" t="s">
        <v>1768</v>
      </c>
      <c r="B558" s="20" t="s">
        <v>1769</v>
      </c>
      <c r="C558" s="19" t="s">
        <v>2767</v>
      </c>
      <c r="D558" s="19" t="s">
        <v>50</v>
      </c>
      <c r="E558" s="19" t="s">
        <v>25</v>
      </c>
      <c r="F558" s="19" t="s">
        <v>26</v>
      </c>
      <c r="G558" s="19" t="s">
        <v>570</v>
      </c>
      <c r="H558" s="19" t="s">
        <v>28</v>
      </c>
      <c r="I558" s="19" t="s">
        <v>57</v>
      </c>
      <c r="J558" s="23">
        <v>331</v>
      </c>
      <c r="K558" s="20">
        <v>100</v>
      </c>
      <c r="L558" s="25">
        <f t="shared" si="18"/>
        <v>331</v>
      </c>
      <c r="M558" s="25">
        <f t="shared" si="19"/>
        <v>0</v>
      </c>
      <c r="N558" s="19" t="s">
        <v>1787</v>
      </c>
      <c r="O558" s="19" t="s">
        <v>31</v>
      </c>
      <c r="P558" s="20"/>
      <c r="Q558" s="19" t="s">
        <v>32</v>
      </c>
      <c r="R558" s="19" t="s">
        <v>33</v>
      </c>
      <c r="S558" s="19" t="s">
        <v>34</v>
      </c>
      <c r="T558" s="19" t="s">
        <v>2038</v>
      </c>
    </row>
    <row r="559" spans="1:20" x14ac:dyDescent="0.3">
      <c r="A559" s="19" t="s">
        <v>1768</v>
      </c>
      <c r="B559" s="20" t="s">
        <v>1769</v>
      </c>
      <c r="C559" s="19" t="s">
        <v>2768</v>
      </c>
      <c r="D559" s="19" t="s">
        <v>24</v>
      </c>
      <c r="E559" s="19" t="s">
        <v>25</v>
      </c>
      <c r="F559" s="19" t="s">
        <v>26</v>
      </c>
      <c r="G559" s="19" t="s">
        <v>570</v>
      </c>
      <c r="H559" s="19" t="s">
        <v>28</v>
      </c>
      <c r="I559" s="19" t="s">
        <v>29</v>
      </c>
      <c r="J559" s="23">
        <v>3208</v>
      </c>
      <c r="K559" s="20">
        <v>29</v>
      </c>
      <c r="L559" s="25">
        <f t="shared" si="18"/>
        <v>930.32</v>
      </c>
      <c r="M559" s="25">
        <f t="shared" si="19"/>
        <v>2277.6799999999998</v>
      </c>
      <c r="N559" s="19" t="s">
        <v>2769</v>
      </c>
      <c r="O559" s="19" t="s">
        <v>31</v>
      </c>
      <c r="P559" s="20"/>
      <c r="Q559" s="19" t="s">
        <v>32</v>
      </c>
      <c r="R559" s="19" t="s">
        <v>33</v>
      </c>
      <c r="S559" s="19" t="s">
        <v>34</v>
      </c>
      <c r="T559" s="19" t="s">
        <v>1403</v>
      </c>
    </row>
    <row r="560" spans="1:20" x14ac:dyDescent="0.3">
      <c r="A560" s="19" t="s">
        <v>1768</v>
      </c>
      <c r="B560" s="20" t="s">
        <v>1769</v>
      </c>
      <c r="C560" s="19" t="s">
        <v>2770</v>
      </c>
      <c r="D560" s="19" t="s">
        <v>24</v>
      </c>
      <c r="E560" s="19" t="s">
        <v>25</v>
      </c>
      <c r="F560" s="19" t="s">
        <v>26</v>
      </c>
      <c r="G560" s="19" t="s">
        <v>570</v>
      </c>
      <c r="H560" s="19" t="s">
        <v>28</v>
      </c>
      <c r="I560" s="19" t="s">
        <v>29</v>
      </c>
      <c r="J560" s="23">
        <v>528</v>
      </c>
      <c r="K560" s="20">
        <v>50</v>
      </c>
      <c r="L560" s="25">
        <f t="shared" si="18"/>
        <v>264</v>
      </c>
      <c r="M560" s="25">
        <f t="shared" si="19"/>
        <v>264</v>
      </c>
      <c r="N560" s="19" t="s">
        <v>2771</v>
      </c>
      <c r="O560" s="19" t="s">
        <v>31</v>
      </c>
      <c r="P560" s="20"/>
      <c r="Q560" s="19" t="s">
        <v>32</v>
      </c>
      <c r="R560" s="19" t="s">
        <v>33</v>
      </c>
      <c r="S560" s="19" t="s">
        <v>34</v>
      </c>
      <c r="T560" s="19" t="s">
        <v>557</v>
      </c>
    </row>
    <row r="561" spans="1:20" x14ac:dyDescent="0.3">
      <c r="A561" s="19" t="s">
        <v>1768</v>
      </c>
      <c r="B561" s="20" t="s">
        <v>1769</v>
      </c>
      <c r="C561" s="19" t="s">
        <v>2772</v>
      </c>
      <c r="D561" s="19" t="s">
        <v>24</v>
      </c>
      <c r="E561" s="19" t="s">
        <v>25</v>
      </c>
      <c r="F561" s="19" t="s">
        <v>26</v>
      </c>
      <c r="G561" s="19" t="s">
        <v>570</v>
      </c>
      <c r="H561" s="19" t="s">
        <v>28</v>
      </c>
      <c r="I561" s="19" t="s">
        <v>29</v>
      </c>
      <c r="J561" s="23">
        <v>8746</v>
      </c>
      <c r="K561" s="20">
        <v>34</v>
      </c>
      <c r="L561" s="25">
        <f t="shared" si="18"/>
        <v>2973.64</v>
      </c>
      <c r="M561" s="25">
        <f t="shared" si="19"/>
        <v>5772.36</v>
      </c>
      <c r="P561" s="20"/>
    </row>
    <row r="562" spans="1:20" x14ac:dyDescent="0.3">
      <c r="A562" s="19" t="s">
        <v>1768</v>
      </c>
      <c r="B562" s="20" t="s">
        <v>1769</v>
      </c>
      <c r="C562" s="19" t="s">
        <v>2773</v>
      </c>
      <c r="D562" s="19" t="s">
        <v>24</v>
      </c>
      <c r="E562" s="19" t="s">
        <v>25</v>
      </c>
      <c r="F562" s="19" t="s">
        <v>26</v>
      </c>
      <c r="G562" s="19" t="s">
        <v>570</v>
      </c>
      <c r="H562" s="19" t="s">
        <v>28</v>
      </c>
      <c r="I562" s="19" t="s">
        <v>29</v>
      </c>
      <c r="J562" s="23">
        <v>1990</v>
      </c>
      <c r="K562" s="20">
        <v>31</v>
      </c>
      <c r="L562" s="25">
        <f t="shared" si="18"/>
        <v>616.9</v>
      </c>
      <c r="M562" s="25">
        <f t="shared" si="19"/>
        <v>1373.1</v>
      </c>
      <c r="P562" s="20"/>
    </row>
    <row r="563" spans="1:20" x14ac:dyDescent="0.3">
      <c r="A563" s="19" t="s">
        <v>1768</v>
      </c>
      <c r="B563" s="20" t="s">
        <v>1769</v>
      </c>
      <c r="C563" s="19" t="s">
        <v>2774</v>
      </c>
      <c r="D563" s="19" t="s">
        <v>24</v>
      </c>
      <c r="E563" s="19" t="s">
        <v>25</v>
      </c>
      <c r="F563" s="19" t="s">
        <v>26</v>
      </c>
      <c r="G563" s="19" t="s">
        <v>570</v>
      </c>
      <c r="H563" s="19" t="s">
        <v>28</v>
      </c>
      <c r="I563" s="19" t="s">
        <v>29</v>
      </c>
      <c r="J563" s="23">
        <v>3117</v>
      </c>
      <c r="K563" s="20">
        <v>29</v>
      </c>
      <c r="L563" s="25">
        <f t="shared" si="18"/>
        <v>903.93</v>
      </c>
      <c r="M563" s="25">
        <f t="shared" si="19"/>
        <v>2213.0700000000002</v>
      </c>
      <c r="N563" s="19" t="s">
        <v>2775</v>
      </c>
      <c r="O563" s="19" t="s">
        <v>31</v>
      </c>
      <c r="P563" s="20"/>
      <c r="Q563" s="19" t="s">
        <v>32</v>
      </c>
      <c r="R563" s="19" t="s">
        <v>33</v>
      </c>
      <c r="S563" s="19" t="s">
        <v>34</v>
      </c>
      <c r="T563" s="19" t="s">
        <v>1403</v>
      </c>
    </row>
    <row r="564" spans="1:20" x14ac:dyDescent="0.3">
      <c r="A564" s="19" t="s">
        <v>1768</v>
      </c>
      <c r="B564" s="20" t="s">
        <v>1769</v>
      </c>
      <c r="C564" s="19" t="s">
        <v>2776</v>
      </c>
      <c r="D564" s="19" t="s">
        <v>24</v>
      </c>
      <c r="E564" s="19" t="s">
        <v>25</v>
      </c>
      <c r="F564" s="19" t="s">
        <v>26</v>
      </c>
      <c r="G564" s="19" t="s">
        <v>570</v>
      </c>
      <c r="H564" s="19" t="s">
        <v>28</v>
      </c>
      <c r="I564" s="19" t="s">
        <v>29</v>
      </c>
      <c r="J564" s="23">
        <v>3754</v>
      </c>
      <c r="K564" s="20">
        <v>26</v>
      </c>
      <c r="L564" s="25">
        <f t="shared" si="18"/>
        <v>976.04</v>
      </c>
      <c r="M564" s="25">
        <f t="shared" si="19"/>
        <v>2777.96</v>
      </c>
      <c r="N564" s="19" t="s">
        <v>2777</v>
      </c>
      <c r="O564" s="19" t="s">
        <v>31</v>
      </c>
      <c r="P564" s="20"/>
      <c r="Q564" s="19" t="s">
        <v>32</v>
      </c>
      <c r="R564" s="19" t="s">
        <v>33</v>
      </c>
      <c r="S564" s="19" t="s">
        <v>34</v>
      </c>
      <c r="T564" s="19" t="s">
        <v>1403</v>
      </c>
    </row>
    <row r="565" spans="1:20" x14ac:dyDescent="0.3">
      <c r="A565" s="19" t="s">
        <v>1768</v>
      </c>
      <c r="B565" s="20" t="s">
        <v>1769</v>
      </c>
      <c r="C565" s="19" t="s">
        <v>2778</v>
      </c>
      <c r="D565" s="19" t="s">
        <v>24</v>
      </c>
      <c r="E565" s="19" t="s">
        <v>25</v>
      </c>
      <c r="F565" s="19" t="s">
        <v>26</v>
      </c>
      <c r="G565" s="19" t="s">
        <v>570</v>
      </c>
      <c r="H565" s="19" t="s">
        <v>28</v>
      </c>
      <c r="I565" s="19" t="s">
        <v>29</v>
      </c>
      <c r="J565" s="23">
        <v>3330</v>
      </c>
      <c r="K565" s="20">
        <v>43</v>
      </c>
      <c r="L565" s="25">
        <f t="shared" si="18"/>
        <v>1431.9</v>
      </c>
      <c r="M565" s="25">
        <f t="shared" si="19"/>
        <v>1898.1</v>
      </c>
      <c r="N565" s="19" t="s">
        <v>2779</v>
      </c>
      <c r="O565" s="19" t="s">
        <v>31</v>
      </c>
      <c r="P565" s="20"/>
      <c r="Q565" s="19" t="s">
        <v>32</v>
      </c>
      <c r="R565" s="19" t="s">
        <v>33</v>
      </c>
      <c r="S565" s="19" t="s">
        <v>34</v>
      </c>
      <c r="T565" s="19" t="s">
        <v>557</v>
      </c>
    </row>
    <row r="566" spans="1:20" x14ac:dyDescent="0.3">
      <c r="A566" s="19" t="s">
        <v>1768</v>
      </c>
      <c r="B566" s="20" t="s">
        <v>1769</v>
      </c>
      <c r="C566" s="19" t="s">
        <v>2780</v>
      </c>
      <c r="D566" s="19" t="s">
        <v>24</v>
      </c>
      <c r="E566" s="19" t="s">
        <v>25</v>
      </c>
      <c r="F566" s="19" t="s">
        <v>26</v>
      </c>
      <c r="G566" s="19" t="s">
        <v>570</v>
      </c>
      <c r="H566" s="19" t="s">
        <v>28</v>
      </c>
      <c r="I566" s="19" t="s">
        <v>29</v>
      </c>
      <c r="J566" s="23">
        <v>1299</v>
      </c>
      <c r="K566" s="20">
        <v>51</v>
      </c>
      <c r="L566" s="25">
        <f t="shared" si="18"/>
        <v>662.49</v>
      </c>
      <c r="M566" s="25">
        <f t="shared" si="19"/>
        <v>636.51</v>
      </c>
      <c r="N566" s="19" t="s">
        <v>2781</v>
      </c>
      <c r="O566" s="19" t="s">
        <v>31</v>
      </c>
      <c r="P566" s="20"/>
      <c r="Q566" s="19" t="s">
        <v>32</v>
      </c>
      <c r="R566" s="19" t="s">
        <v>33</v>
      </c>
      <c r="S566" s="19" t="s">
        <v>34</v>
      </c>
      <c r="T566" s="19" t="s">
        <v>557</v>
      </c>
    </row>
    <row r="567" spans="1:20" x14ac:dyDescent="0.3">
      <c r="A567" s="19" t="s">
        <v>1768</v>
      </c>
      <c r="B567" s="20" t="s">
        <v>1769</v>
      </c>
      <c r="C567" s="19" t="s">
        <v>2782</v>
      </c>
      <c r="D567" s="19" t="s">
        <v>24</v>
      </c>
      <c r="E567" s="19" t="s">
        <v>25</v>
      </c>
      <c r="F567" s="19" t="s">
        <v>26</v>
      </c>
      <c r="G567" s="19" t="s">
        <v>570</v>
      </c>
      <c r="H567" s="19" t="s">
        <v>28</v>
      </c>
      <c r="I567" s="19" t="s">
        <v>29</v>
      </c>
      <c r="J567" s="23">
        <v>740</v>
      </c>
      <c r="K567" s="20">
        <v>52</v>
      </c>
      <c r="L567" s="25">
        <f t="shared" si="18"/>
        <v>384.8</v>
      </c>
      <c r="M567" s="25">
        <f t="shared" si="19"/>
        <v>355.2</v>
      </c>
      <c r="N567" s="19" t="s">
        <v>2783</v>
      </c>
      <c r="O567" s="19" t="s">
        <v>31</v>
      </c>
      <c r="P567" s="20"/>
      <c r="Q567" s="19" t="s">
        <v>32</v>
      </c>
      <c r="R567" s="19" t="s">
        <v>33</v>
      </c>
      <c r="S567" s="19" t="s">
        <v>34</v>
      </c>
      <c r="T567" s="19" t="s">
        <v>557</v>
      </c>
    </row>
    <row r="568" spans="1:20" x14ac:dyDescent="0.3">
      <c r="A568" s="19" t="s">
        <v>1768</v>
      </c>
      <c r="B568" s="20" t="s">
        <v>1769</v>
      </c>
      <c r="C568" s="19" t="s">
        <v>2784</v>
      </c>
      <c r="D568" s="19" t="s">
        <v>24</v>
      </c>
      <c r="E568" s="19" t="s">
        <v>25</v>
      </c>
      <c r="F568" s="19" t="s">
        <v>26</v>
      </c>
      <c r="G568" s="19" t="s">
        <v>570</v>
      </c>
      <c r="H568" s="19" t="s">
        <v>28</v>
      </c>
      <c r="I568" s="19" t="s">
        <v>29</v>
      </c>
      <c r="J568" s="23">
        <v>2197</v>
      </c>
      <c r="K568" s="20">
        <v>54</v>
      </c>
      <c r="L568" s="25">
        <f t="shared" si="18"/>
        <v>1186.3800000000001</v>
      </c>
      <c r="M568" s="25">
        <f t="shared" si="19"/>
        <v>1010.62</v>
      </c>
      <c r="N568" s="19" t="s">
        <v>2785</v>
      </c>
      <c r="O568" s="19" t="s">
        <v>31</v>
      </c>
      <c r="P568" s="20"/>
      <c r="Q568" s="19" t="s">
        <v>32</v>
      </c>
      <c r="R568" s="19" t="s">
        <v>33</v>
      </c>
      <c r="S568" s="19" t="s">
        <v>34</v>
      </c>
      <c r="T568" s="19" t="s">
        <v>557</v>
      </c>
    </row>
    <row r="569" spans="1:20" x14ac:dyDescent="0.3">
      <c r="A569" s="19" t="s">
        <v>1768</v>
      </c>
      <c r="B569" s="20" t="s">
        <v>1769</v>
      </c>
      <c r="C569" s="19" t="s">
        <v>2786</v>
      </c>
      <c r="D569" s="19" t="s">
        <v>24</v>
      </c>
      <c r="E569" s="19" t="s">
        <v>25</v>
      </c>
      <c r="F569" s="19" t="s">
        <v>26</v>
      </c>
      <c r="G569" s="19" t="s">
        <v>570</v>
      </c>
      <c r="H569" s="19" t="s">
        <v>28</v>
      </c>
      <c r="I569" s="19" t="s">
        <v>29</v>
      </c>
      <c r="J569" s="23">
        <v>1716</v>
      </c>
      <c r="K569" s="20">
        <v>45</v>
      </c>
      <c r="L569" s="25">
        <f t="shared" si="18"/>
        <v>772.2</v>
      </c>
      <c r="M569" s="25">
        <f t="shared" si="19"/>
        <v>943.8</v>
      </c>
      <c r="N569" s="19" t="s">
        <v>2787</v>
      </c>
      <c r="O569" s="19" t="s">
        <v>31</v>
      </c>
      <c r="P569" s="20"/>
      <c r="Q569" s="19" t="s">
        <v>32</v>
      </c>
      <c r="R569" s="19" t="s">
        <v>33</v>
      </c>
      <c r="S569" s="19" t="s">
        <v>34</v>
      </c>
      <c r="T569" s="19" t="s">
        <v>557</v>
      </c>
    </row>
    <row r="570" spans="1:20" x14ac:dyDescent="0.3">
      <c r="A570" s="19" t="s">
        <v>1768</v>
      </c>
      <c r="B570" s="20" t="s">
        <v>1769</v>
      </c>
      <c r="C570" s="19" t="s">
        <v>2788</v>
      </c>
      <c r="D570" s="19" t="s">
        <v>24</v>
      </c>
      <c r="E570" s="19" t="s">
        <v>25</v>
      </c>
      <c r="F570" s="19" t="s">
        <v>26</v>
      </c>
      <c r="G570" s="19" t="s">
        <v>570</v>
      </c>
      <c r="H570" s="19" t="s">
        <v>28</v>
      </c>
      <c r="I570" s="19" t="s">
        <v>29</v>
      </c>
      <c r="J570" s="23">
        <v>1611</v>
      </c>
      <c r="K570" s="20">
        <v>47</v>
      </c>
      <c r="L570" s="25">
        <f t="shared" si="18"/>
        <v>757.17</v>
      </c>
      <c r="M570" s="25">
        <f t="shared" si="19"/>
        <v>853.83</v>
      </c>
      <c r="N570" s="19" t="s">
        <v>2789</v>
      </c>
      <c r="O570" s="19" t="s">
        <v>31</v>
      </c>
      <c r="P570" s="20"/>
      <c r="Q570" s="19" t="s">
        <v>32</v>
      </c>
      <c r="R570" s="19" t="s">
        <v>33</v>
      </c>
      <c r="S570" s="19" t="s">
        <v>34</v>
      </c>
      <c r="T570" s="19" t="s">
        <v>557</v>
      </c>
    </row>
    <row r="571" spans="1:20" x14ac:dyDescent="0.3">
      <c r="A571" s="19" t="s">
        <v>1768</v>
      </c>
      <c r="B571" s="20" t="s">
        <v>1769</v>
      </c>
      <c r="C571" s="19" t="s">
        <v>2790</v>
      </c>
      <c r="D571" s="19" t="s">
        <v>24</v>
      </c>
      <c r="E571" s="19" t="s">
        <v>25</v>
      </c>
      <c r="F571" s="19" t="s">
        <v>26</v>
      </c>
      <c r="G571" s="19" t="s">
        <v>570</v>
      </c>
      <c r="H571" s="19" t="s">
        <v>28</v>
      </c>
      <c r="I571" s="19" t="s">
        <v>29</v>
      </c>
      <c r="J571" s="23">
        <v>1706</v>
      </c>
      <c r="K571" s="20">
        <v>31</v>
      </c>
      <c r="L571" s="25">
        <f t="shared" si="18"/>
        <v>528.86</v>
      </c>
      <c r="M571" s="25">
        <f t="shared" si="19"/>
        <v>1177.1400000000001</v>
      </c>
      <c r="N571" s="19" t="s">
        <v>2791</v>
      </c>
      <c r="O571" s="19" t="s">
        <v>31</v>
      </c>
      <c r="P571" s="20"/>
      <c r="Q571" s="19" t="s">
        <v>32</v>
      </c>
      <c r="R571" s="19" t="s">
        <v>33</v>
      </c>
      <c r="S571" s="19" t="s">
        <v>34</v>
      </c>
      <c r="T571" s="19" t="s">
        <v>557</v>
      </c>
    </row>
    <row r="572" spans="1:20" x14ac:dyDescent="0.3">
      <c r="A572" s="19" t="s">
        <v>1768</v>
      </c>
      <c r="B572" s="20" t="s">
        <v>1769</v>
      </c>
      <c r="C572" s="19" t="s">
        <v>2792</v>
      </c>
      <c r="D572" s="19" t="s">
        <v>24</v>
      </c>
      <c r="E572" s="19" t="s">
        <v>25</v>
      </c>
      <c r="F572" s="19" t="s">
        <v>26</v>
      </c>
      <c r="G572" s="19" t="s">
        <v>570</v>
      </c>
      <c r="H572" s="19" t="s">
        <v>28</v>
      </c>
      <c r="I572" s="19" t="s">
        <v>29</v>
      </c>
      <c r="J572" s="23">
        <v>2539</v>
      </c>
      <c r="K572" s="20">
        <v>31</v>
      </c>
      <c r="L572" s="25">
        <f t="shared" si="18"/>
        <v>787.09</v>
      </c>
      <c r="M572" s="25">
        <f t="shared" si="19"/>
        <v>1751.91</v>
      </c>
      <c r="N572" s="19" t="s">
        <v>2793</v>
      </c>
      <c r="O572" s="19" t="s">
        <v>31</v>
      </c>
      <c r="P572" s="20"/>
      <c r="Q572" s="19" t="s">
        <v>32</v>
      </c>
      <c r="R572" s="19" t="s">
        <v>33</v>
      </c>
      <c r="S572" s="19" t="s">
        <v>34</v>
      </c>
      <c r="T572" s="19" t="s">
        <v>557</v>
      </c>
    </row>
    <row r="573" spans="1:20" x14ac:dyDescent="0.3">
      <c r="A573" s="19" t="s">
        <v>1768</v>
      </c>
      <c r="B573" s="20" t="s">
        <v>1769</v>
      </c>
      <c r="C573" s="19" t="s">
        <v>2794</v>
      </c>
      <c r="D573" s="19" t="s">
        <v>24</v>
      </c>
      <c r="E573" s="19" t="s">
        <v>25</v>
      </c>
      <c r="F573" s="19" t="s">
        <v>26</v>
      </c>
      <c r="G573" s="19" t="s">
        <v>570</v>
      </c>
      <c r="H573" s="19" t="s">
        <v>28</v>
      </c>
      <c r="I573" s="19" t="s">
        <v>29</v>
      </c>
      <c r="J573" s="23">
        <v>2533</v>
      </c>
      <c r="K573" s="20">
        <v>32</v>
      </c>
      <c r="L573" s="25">
        <f t="shared" si="18"/>
        <v>810.56</v>
      </c>
      <c r="M573" s="25">
        <f t="shared" si="19"/>
        <v>1722.44</v>
      </c>
      <c r="N573" s="19" t="s">
        <v>2795</v>
      </c>
      <c r="O573" s="19" t="s">
        <v>31</v>
      </c>
      <c r="P573" s="20"/>
      <c r="Q573" s="19" t="s">
        <v>32</v>
      </c>
      <c r="R573" s="19" t="s">
        <v>33</v>
      </c>
      <c r="S573" s="19" t="s">
        <v>34</v>
      </c>
      <c r="T573" s="19" t="s">
        <v>1403</v>
      </c>
    </row>
    <row r="574" spans="1:20" x14ac:dyDescent="0.3">
      <c r="A574" s="19" t="s">
        <v>1768</v>
      </c>
      <c r="B574" s="20" t="s">
        <v>1769</v>
      </c>
      <c r="C574" s="19" t="s">
        <v>2796</v>
      </c>
      <c r="E574" s="19" t="s">
        <v>25</v>
      </c>
      <c r="F574" s="19" t="s">
        <v>278</v>
      </c>
      <c r="G574" s="19" t="s">
        <v>570</v>
      </c>
      <c r="H574" s="19" t="s">
        <v>28</v>
      </c>
      <c r="I574" s="19" t="s">
        <v>29</v>
      </c>
      <c r="J574" s="23">
        <v>3539</v>
      </c>
      <c r="K574" s="20">
        <v>51</v>
      </c>
      <c r="L574" s="25">
        <f t="shared" si="18"/>
        <v>1804.89</v>
      </c>
      <c r="M574" s="25">
        <f t="shared" si="19"/>
        <v>1734.11</v>
      </c>
      <c r="N574" s="19" t="s">
        <v>2797</v>
      </c>
      <c r="O574" s="19" t="s">
        <v>31</v>
      </c>
      <c r="P574" s="20"/>
      <c r="Q574" s="19" t="s">
        <v>32</v>
      </c>
      <c r="R574" s="19" t="s">
        <v>33</v>
      </c>
      <c r="S574" s="19" t="s">
        <v>34</v>
      </c>
      <c r="T574" s="19" t="s">
        <v>1403</v>
      </c>
    </row>
    <row r="575" spans="1:20" x14ac:dyDescent="0.3">
      <c r="A575" s="19" t="s">
        <v>1768</v>
      </c>
      <c r="B575" s="20" t="s">
        <v>1769</v>
      </c>
      <c r="C575" s="19" t="s">
        <v>2798</v>
      </c>
      <c r="D575" s="19" t="s">
        <v>24</v>
      </c>
      <c r="E575" s="19" t="s">
        <v>25</v>
      </c>
      <c r="F575" s="19" t="s">
        <v>26</v>
      </c>
      <c r="G575" s="19" t="s">
        <v>570</v>
      </c>
      <c r="H575" s="19" t="s">
        <v>28</v>
      </c>
      <c r="I575" s="19" t="s">
        <v>29</v>
      </c>
      <c r="J575" s="23">
        <v>9529</v>
      </c>
      <c r="K575" s="20">
        <v>31</v>
      </c>
      <c r="L575" s="25">
        <f t="shared" si="18"/>
        <v>2953.99</v>
      </c>
      <c r="M575" s="25">
        <f t="shared" si="19"/>
        <v>6575.01</v>
      </c>
      <c r="P575" s="20"/>
    </row>
    <row r="576" spans="1:20" x14ac:dyDescent="0.3">
      <c r="A576" s="19" t="s">
        <v>1768</v>
      </c>
      <c r="B576" s="20" t="s">
        <v>1769</v>
      </c>
      <c r="C576" s="19" t="s">
        <v>2799</v>
      </c>
      <c r="D576" s="19" t="s">
        <v>24</v>
      </c>
      <c r="E576" s="19" t="s">
        <v>25</v>
      </c>
      <c r="F576" s="19" t="s">
        <v>26</v>
      </c>
      <c r="G576" s="19" t="s">
        <v>570</v>
      </c>
      <c r="H576" s="19" t="s">
        <v>28</v>
      </c>
      <c r="I576" s="19" t="s">
        <v>29</v>
      </c>
      <c r="J576" s="23">
        <v>493</v>
      </c>
      <c r="K576" s="20">
        <v>47</v>
      </c>
      <c r="L576" s="25">
        <f t="shared" si="18"/>
        <v>231.71</v>
      </c>
      <c r="M576" s="25">
        <f t="shared" si="19"/>
        <v>261.29000000000002</v>
      </c>
      <c r="N576" s="19" t="s">
        <v>2800</v>
      </c>
      <c r="O576" s="19" t="s">
        <v>31</v>
      </c>
      <c r="P576" s="20"/>
      <c r="Q576" s="19" t="s">
        <v>32</v>
      </c>
      <c r="R576" s="19" t="s">
        <v>33</v>
      </c>
      <c r="S576" s="19" t="s">
        <v>34</v>
      </c>
      <c r="T576" s="19" t="s">
        <v>557</v>
      </c>
    </row>
    <row r="577" spans="1:20" x14ac:dyDescent="0.3">
      <c r="A577" s="19" t="s">
        <v>1768</v>
      </c>
      <c r="B577" s="20" t="s">
        <v>1769</v>
      </c>
      <c r="C577" s="19" t="s">
        <v>2801</v>
      </c>
      <c r="D577" s="19" t="s">
        <v>24</v>
      </c>
      <c r="E577" s="19" t="s">
        <v>25</v>
      </c>
      <c r="F577" s="19" t="s">
        <v>26</v>
      </c>
      <c r="G577" s="19" t="s">
        <v>570</v>
      </c>
      <c r="H577" s="19" t="s">
        <v>28</v>
      </c>
      <c r="I577" s="19" t="s">
        <v>29</v>
      </c>
      <c r="J577" s="23">
        <v>547</v>
      </c>
      <c r="K577" s="20">
        <v>46</v>
      </c>
      <c r="L577" s="25">
        <f t="shared" si="18"/>
        <v>251.62</v>
      </c>
      <c r="M577" s="25">
        <f t="shared" si="19"/>
        <v>295.38</v>
      </c>
      <c r="P577" s="20"/>
    </row>
    <row r="578" spans="1:20" x14ac:dyDescent="0.3">
      <c r="A578" s="19" t="s">
        <v>1768</v>
      </c>
      <c r="B578" s="20" t="s">
        <v>1769</v>
      </c>
      <c r="C578" s="19" t="s">
        <v>2802</v>
      </c>
      <c r="D578" s="19" t="s">
        <v>24</v>
      </c>
      <c r="E578" s="19" t="s">
        <v>25</v>
      </c>
      <c r="F578" s="19" t="s">
        <v>26</v>
      </c>
      <c r="G578" s="19" t="s">
        <v>570</v>
      </c>
      <c r="H578" s="19" t="s">
        <v>28</v>
      </c>
      <c r="I578" s="19" t="s">
        <v>29</v>
      </c>
      <c r="J578" s="23">
        <v>572</v>
      </c>
      <c r="K578" s="20">
        <v>46</v>
      </c>
      <c r="L578" s="25">
        <f t="shared" si="18"/>
        <v>263.12</v>
      </c>
      <c r="M578" s="25">
        <f t="shared" si="19"/>
        <v>308.88</v>
      </c>
      <c r="O578" s="19" t="s">
        <v>31</v>
      </c>
      <c r="P578" s="20"/>
      <c r="Q578" s="19" t="s">
        <v>32</v>
      </c>
      <c r="R578" s="19" t="s">
        <v>33</v>
      </c>
      <c r="S578" s="19" t="s">
        <v>34</v>
      </c>
      <c r="T578" s="19" t="s">
        <v>557</v>
      </c>
    </row>
    <row r="579" spans="1:20" x14ac:dyDescent="0.3">
      <c r="A579" s="19" t="s">
        <v>1768</v>
      </c>
      <c r="B579" s="20" t="s">
        <v>1769</v>
      </c>
      <c r="C579" s="19" t="s">
        <v>2803</v>
      </c>
      <c r="D579" s="19" t="s">
        <v>24</v>
      </c>
      <c r="E579" s="19" t="s">
        <v>25</v>
      </c>
      <c r="F579" s="19" t="s">
        <v>26</v>
      </c>
      <c r="G579" s="19" t="s">
        <v>570</v>
      </c>
      <c r="H579" s="19" t="s">
        <v>28</v>
      </c>
      <c r="I579" s="19" t="s">
        <v>29</v>
      </c>
      <c r="J579" s="23">
        <v>880</v>
      </c>
      <c r="K579" s="20">
        <v>49</v>
      </c>
      <c r="L579" s="25">
        <f t="shared" si="18"/>
        <v>431.2</v>
      </c>
      <c r="M579" s="25">
        <f t="shared" si="19"/>
        <v>448.8</v>
      </c>
      <c r="P579" s="20"/>
    </row>
    <row r="580" spans="1:20" x14ac:dyDescent="0.3">
      <c r="A580" s="19" t="s">
        <v>1768</v>
      </c>
      <c r="B580" s="20" t="s">
        <v>1769</v>
      </c>
      <c r="C580" s="19" t="s">
        <v>2804</v>
      </c>
      <c r="E580" s="19" t="s">
        <v>25</v>
      </c>
      <c r="F580" s="19" t="s">
        <v>278</v>
      </c>
      <c r="G580" s="19" t="s">
        <v>570</v>
      </c>
      <c r="H580" s="19" t="s">
        <v>121</v>
      </c>
      <c r="I580" s="19" t="s">
        <v>29</v>
      </c>
      <c r="J580" s="23">
        <v>6920</v>
      </c>
      <c r="K580" s="20">
        <v>46</v>
      </c>
      <c r="L580" s="25">
        <f t="shared" si="18"/>
        <v>3183.2</v>
      </c>
      <c r="M580" s="25">
        <f t="shared" si="19"/>
        <v>3736.8</v>
      </c>
      <c r="P580" s="20"/>
    </row>
    <row r="581" spans="1:20" x14ac:dyDescent="0.3">
      <c r="A581" s="19" t="s">
        <v>1768</v>
      </c>
      <c r="B581" s="20" t="s">
        <v>1769</v>
      </c>
      <c r="C581" s="19" t="s">
        <v>2805</v>
      </c>
      <c r="E581" s="19" t="s">
        <v>25</v>
      </c>
      <c r="F581" s="19" t="s">
        <v>278</v>
      </c>
      <c r="G581" s="19" t="s">
        <v>570</v>
      </c>
      <c r="H581" s="19" t="s">
        <v>121</v>
      </c>
      <c r="I581" s="19" t="s">
        <v>29</v>
      </c>
      <c r="J581" s="23">
        <v>6920</v>
      </c>
      <c r="K581" s="20">
        <v>46</v>
      </c>
      <c r="L581" s="25">
        <f t="shared" si="18"/>
        <v>3183.2</v>
      </c>
      <c r="M581" s="25">
        <f t="shared" si="19"/>
        <v>3736.8</v>
      </c>
      <c r="N581" s="19" t="s">
        <v>2806</v>
      </c>
      <c r="O581" s="19" t="s">
        <v>31</v>
      </c>
      <c r="P581" s="20"/>
      <c r="Q581" s="19" t="s">
        <v>32</v>
      </c>
      <c r="R581" s="19" t="s">
        <v>33</v>
      </c>
      <c r="S581" s="19" t="s">
        <v>34</v>
      </c>
      <c r="T581" s="19" t="s">
        <v>1403</v>
      </c>
    </row>
    <row r="582" spans="1:20" x14ac:dyDescent="0.3">
      <c r="A582" s="19" t="s">
        <v>1768</v>
      </c>
      <c r="B582" s="20" t="s">
        <v>1769</v>
      </c>
      <c r="C582" s="19" t="s">
        <v>2807</v>
      </c>
      <c r="E582" s="19" t="s">
        <v>25</v>
      </c>
      <c r="F582" s="19" t="s">
        <v>278</v>
      </c>
      <c r="G582" s="19" t="s">
        <v>570</v>
      </c>
      <c r="H582" s="19" t="s">
        <v>121</v>
      </c>
      <c r="I582" s="19" t="s">
        <v>29</v>
      </c>
      <c r="J582" s="23">
        <v>6920</v>
      </c>
      <c r="K582" s="20">
        <v>46</v>
      </c>
      <c r="L582" s="25">
        <f t="shared" si="18"/>
        <v>3183.2</v>
      </c>
      <c r="M582" s="25">
        <f t="shared" si="19"/>
        <v>3736.8</v>
      </c>
      <c r="N582" s="19" t="s">
        <v>2808</v>
      </c>
      <c r="O582" s="19" t="s">
        <v>31</v>
      </c>
      <c r="P582" s="20"/>
      <c r="Q582" s="19" t="s">
        <v>32</v>
      </c>
      <c r="R582" s="19" t="s">
        <v>33</v>
      </c>
      <c r="S582" s="19" t="s">
        <v>34</v>
      </c>
      <c r="T582" s="19" t="s">
        <v>1403</v>
      </c>
    </row>
    <row r="583" spans="1:20" x14ac:dyDescent="0.3">
      <c r="A583" s="19" t="s">
        <v>1768</v>
      </c>
      <c r="B583" s="20" t="s">
        <v>1769</v>
      </c>
      <c r="C583" s="19" t="s">
        <v>2809</v>
      </c>
      <c r="E583" s="19" t="s">
        <v>25</v>
      </c>
      <c r="F583" s="19" t="s">
        <v>26</v>
      </c>
      <c r="G583" s="19" t="s">
        <v>570</v>
      </c>
      <c r="H583" s="19" t="s">
        <v>28</v>
      </c>
      <c r="I583" s="19" t="s">
        <v>57</v>
      </c>
      <c r="J583" s="23">
        <v>1237</v>
      </c>
      <c r="K583" s="20">
        <v>100</v>
      </c>
      <c r="L583" s="25">
        <f t="shared" si="18"/>
        <v>1237</v>
      </c>
      <c r="M583" s="25">
        <f t="shared" si="19"/>
        <v>0</v>
      </c>
      <c r="N583" s="19" t="s">
        <v>2810</v>
      </c>
      <c r="O583" s="19" t="s">
        <v>31</v>
      </c>
      <c r="P583" s="20"/>
      <c r="Q583" s="19" t="s">
        <v>32</v>
      </c>
      <c r="R583" s="19" t="s">
        <v>33</v>
      </c>
      <c r="S583" s="19" t="s">
        <v>34</v>
      </c>
      <c r="T583" s="19" t="s">
        <v>557</v>
      </c>
    </row>
    <row r="584" spans="1:20" x14ac:dyDescent="0.3">
      <c r="A584" s="19" t="s">
        <v>1768</v>
      </c>
      <c r="B584" s="20" t="s">
        <v>1769</v>
      </c>
      <c r="C584" s="19" t="s">
        <v>2811</v>
      </c>
      <c r="E584" s="19" t="s">
        <v>25</v>
      </c>
      <c r="F584" s="19" t="s">
        <v>26</v>
      </c>
      <c r="G584" s="19" t="s">
        <v>570</v>
      </c>
      <c r="H584" s="19" t="s">
        <v>28</v>
      </c>
      <c r="I584" s="19" t="s">
        <v>57</v>
      </c>
      <c r="J584" s="23">
        <v>1237</v>
      </c>
      <c r="K584" s="20">
        <v>100</v>
      </c>
      <c r="L584" s="25">
        <f t="shared" si="18"/>
        <v>1237</v>
      </c>
      <c r="M584" s="25">
        <f t="shared" si="19"/>
        <v>0</v>
      </c>
      <c r="P584" s="20"/>
    </row>
    <row r="585" spans="1:20" x14ac:dyDescent="0.3">
      <c r="A585" s="19" t="s">
        <v>1768</v>
      </c>
      <c r="B585" s="20" t="s">
        <v>1769</v>
      </c>
      <c r="C585" s="19" t="s">
        <v>2812</v>
      </c>
      <c r="E585" s="19" t="s">
        <v>25</v>
      </c>
      <c r="F585" s="19" t="s">
        <v>26</v>
      </c>
      <c r="G585" s="19" t="s">
        <v>570</v>
      </c>
      <c r="H585" s="19" t="s">
        <v>28</v>
      </c>
      <c r="I585" s="19" t="s">
        <v>57</v>
      </c>
      <c r="J585" s="23">
        <v>1237</v>
      </c>
      <c r="K585" s="20">
        <v>100</v>
      </c>
      <c r="L585" s="25">
        <f t="shared" si="18"/>
        <v>1237</v>
      </c>
      <c r="M585" s="25">
        <f t="shared" si="19"/>
        <v>0</v>
      </c>
      <c r="P585" s="20"/>
    </row>
    <row r="586" spans="1:20" x14ac:dyDescent="0.3">
      <c r="A586" s="19" t="s">
        <v>1768</v>
      </c>
      <c r="B586" s="20" t="s">
        <v>1769</v>
      </c>
      <c r="C586" s="19" t="s">
        <v>2813</v>
      </c>
      <c r="E586" s="19" t="s">
        <v>25</v>
      </c>
      <c r="F586" s="19" t="s">
        <v>26</v>
      </c>
      <c r="G586" s="19" t="s">
        <v>570</v>
      </c>
      <c r="H586" s="19" t="s">
        <v>28</v>
      </c>
      <c r="I586" s="19" t="s">
        <v>57</v>
      </c>
      <c r="J586" s="23">
        <v>1237</v>
      </c>
      <c r="K586" s="20">
        <v>100</v>
      </c>
      <c r="L586" s="25">
        <f t="shared" si="18"/>
        <v>1237</v>
      </c>
      <c r="M586" s="25">
        <f t="shared" si="19"/>
        <v>0</v>
      </c>
      <c r="O586" s="19" t="s">
        <v>31</v>
      </c>
      <c r="P586" s="20"/>
      <c r="Q586" s="19" t="s">
        <v>32</v>
      </c>
      <c r="R586" s="19" t="s">
        <v>33</v>
      </c>
      <c r="S586" s="19" t="s">
        <v>34</v>
      </c>
      <c r="T586" s="19" t="s">
        <v>557</v>
      </c>
    </row>
    <row r="587" spans="1:20" x14ac:dyDescent="0.3">
      <c r="A587" s="19" t="s">
        <v>1768</v>
      </c>
      <c r="B587" s="20" t="s">
        <v>1769</v>
      </c>
      <c r="C587" s="19" t="s">
        <v>2814</v>
      </c>
      <c r="E587" s="19" t="s">
        <v>25</v>
      </c>
      <c r="F587" s="19" t="s">
        <v>26</v>
      </c>
      <c r="G587" s="19" t="s">
        <v>570</v>
      </c>
      <c r="H587" s="19" t="s">
        <v>28</v>
      </c>
      <c r="I587" s="19" t="s">
        <v>57</v>
      </c>
      <c r="J587" s="23">
        <v>1237</v>
      </c>
      <c r="K587" s="20">
        <v>100</v>
      </c>
      <c r="L587" s="25">
        <f t="shared" si="18"/>
        <v>1237</v>
      </c>
      <c r="M587" s="25">
        <f t="shared" si="19"/>
        <v>0</v>
      </c>
      <c r="N587" s="19" t="s">
        <v>2815</v>
      </c>
      <c r="O587" s="19" t="s">
        <v>31</v>
      </c>
      <c r="P587" s="20"/>
      <c r="Q587" s="19" t="s">
        <v>32</v>
      </c>
      <c r="R587" s="19" t="s">
        <v>33</v>
      </c>
      <c r="S587" s="19" t="s">
        <v>34</v>
      </c>
      <c r="T587" s="19" t="s">
        <v>557</v>
      </c>
    </row>
    <row r="588" spans="1:20" x14ac:dyDescent="0.3">
      <c r="A588" s="19" t="s">
        <v>1768</v>
      </c>
      <c r="B588" s="20" t="s">
        <v>1769</v>
      </c>
      <c r="C588" s="19" t="s">
        <v>2816</v>
      </c>
      <c r="E588" s="19" t="s">
        <v>25</v>
      </c>
      <c r="F588" s="19" t="s">
        <v>26</v>
      </c>
      <c r="G588" s="19" t="s">
        <v>570</v>
      </c>
      <c r="H588" s="19" t="s">
        <v>28</v>
      </c>
      <c r="I588" s="19" t="s">
        <v>57</v>
      </c>
      <c r="J588" s="23">
        <v>1237</v>
      </c>
      <c r="K588" s="20">
        <v>100</v>
      </c>
      <c r="L588" s="25">
        <f t="shared" si="18"/>
        <v>1237</v>
      </c>
      <c r="M588" s="25">
        <f t="shared" si="19"/>
        <v>0</v>
      </c>
      <c r="O588" s="19" t="s">
        <v>87</v>
      </c>
      <c r="P588" s="20"/>
      <c r="Q588" s="19" t="s">
        <v>32</v>
      </c>
      <c r="R588" s="19" t="s">
        <v>33</v>
      </c>
      <c r="S588" s="19" t="s">
        <v>34</v>
      </c>
      <c r="T588" s="19" t="s">
        <v>557</v>
      </c>
    </row>
    <row r="589" spans="1:20" x14ac:dyDescent="0.3">
      <c r="A589" s="19" t="s">
        <v>1768</v>
      </c>
      <c r="B589" s="20" t="s">
        <v>1769</v>
      </c>
      <c r="C589" s="19" t="s">
        <v>2817</v>
      </c>
      <c r="E589" s="19" t="s">
        <v>25</v>
      </c>
      <c r="F589" s="19" t="s">
        <v>26</v>
      </c>
      <c r="G589" s="19" t="s">
        <v>570</v>
      </c>
      <c r="H589" s="19" t="s">
        <v>28</v>
      </c>
      <c r="I589" s="19" t="s">
        <v>57</v>
      </c>
      <c r="J589" s="23">
        <v>1237</v>
      </c>
      <c r="K589" s="20">
        <v>100</v>
      </c>
      <c r="L589" s="25">
        <f t="shared" si="18"/>
        <v>1237</v>
      </c>
      <c r="M589" s="25">
        <f t="shared" si="19"/>
        <v>0</v>
      </c>
      <c r="O589" s="19" t="s">
        <v>87</v>
      </c>
      <c r="P589" s="20"/>
      <c r="Q589" s="19" t="s">
        <v>32</v>
      </c>
      <c r="R589" s="19" t="s">
        <v>33</v>
      </c>
      <c r="S589" s="19" t="s">
        <v>34</v>
      </c>
      <c r="T589" s="19" t="s">
        <v>557</v>
      </c>
    </row>
    <row r="590" spans="1:20" x14ac:dyDescent="0.3">
      <c r="A590" s="19" t="s">
        <v>1768</v>
      </c>
      <c r="B590" s="20" t="s">
        <v>1769</v>
      </c>
      <c r="C590" s="19" t="s">
        <v>2818</v>
      </c>
      <c r="E590" s="19" t="s">
        <v>25</v>
      </c>
      <c r="F590" s="19" t="s">
        <v>26</v>
      </c>
      <c r="G590" s="19" t="s">
        <v>570</v>
      </c>
      <c r="H590" s="19" t="s">
        <v>28</v>
      </c>
      <c r="I590" s="19" t="s">
        <v>57</v>
      </c>
      <c r="J590" s="23">
        <v>1210</v>
      </c>
      <c r="K590" s="20">
        <v>100</v>
      </c>
      <c r="L590" s="25">
        <f t="shared" si="18"/>
        <v>1210</v>
      </c>
      <c r="M590" s="25">
        <f t="shared" si="19"/>
        <v>0</v>
      </c>
      <c r="P590" s="20"/>
    </row>
    <row r="591" spans="1:20" x14ac:dyDescent="0.3">
      <c r="A591" s="19" t="s">
        <v>1768</v>
      </c>
      <c r="B591" s="20" t="s">
        <v>1769</v>
      </c>
      <c r="C591" s="19" t="s">
        <v>2819</v>
      </c>
      <c r="E591" s="19" t="s">
        <v>25</v>
      </c>
      <c r="F591" s="19" t="s">
        <v>26</v>
      </c>
      <c r="G591" s="19" t="s">
        <v>570</v>
      </c>
      <c r="H591" s="19" t="s">
        <v>28</v>
      </c>
      <c r="I591" s="19" t="s">
        <v>57</v>
      </c>
      <c r="J591" s="23">
        <v>1200</v>
      </c>
      <c r="K591" s="20">
        <v>100</v>
      </c>
      <c r="L591" s="25">
        <f t="shared" si="18"/>
        <v>1200</v>
      </c>
      <c r="M591" s="25">
        <f t="shared" si="19"/>
        <v>0</v>
      </c>
      <c r="O591" s="19" t="s">
        <v>31</v>
      </c>
      <c r="P591" s="20"/>
      <c r="Q591" s="19" t="s">
        <v>32</v>
      </c>
      <c r="R591" s="19" t="s">
        <v>33</v>
      </c>
      <c r="S591" s="19" t="s">
        <v>34</v>
      </c>
      <c r="T591" s="19" t="s">
        <v>557</v>
      </c>
    </row>
    <row r="592" spans="1:20" x14ac:dyDescent="0.3">
      <c r="A592" s="19" t="s">
        <v>1768</v>
      </c>
      <c r="B592" s="20" t="s">
        <v>1769</v>
      </c>
      <c r="C592" s="19" t="s">
        <v>2820</v>
      </c>
      <c r="E592" s="19" t="s">
        <v>25</v>
      </c>
      <c r="F592" s="19" t="s">
        <v>26</v>
      </c>
      <c r="G592" s="19" t="s">
        <v>570</v>
      </c>
      <c r="H592" s="19" t="s">
        <v>28</v>
      </c>
      <c r="I592" s="19" t="s">
        <v>57</v>
      </c>
      <c r="J592" s="23">
        <v>1200</v>
      </c>
      <c r="K592" s="20">
        <v>100</v>
      </c>
      <c r="L592" s="25">
        <f t="shared" si="18"/>
        <v>1200</v>
      </c>
      <c r="M592" s="25">
        <f t="shared" si="19"/>
        <v>0</v>
      </c>
      <c r="O592" s="19" t="s">
        <v>31</v>
      </c>
      <c r="P592" s="20"/>
      <c r="Q592" s="19" t="s">
        <v>32</v>
      </c>
      <c r="R592" s="19" t="s">
        <v>33</v>
      </c>
      <c r="S592" s="19" t="s">
        <v>34</v>
      </c>
      <c r="T592" s="19" t="s">
        <v>557</v>
      </c>
    </row>
    <row r="593" spans="1:20" x14ac:dyDescent="0.3">
      <c r="A593" s="19" t="s">
        <v>1768</v>
      </c>
      <c r="B593" s="20" t="s">
        <v>1769</v>
      </c>
      <c r="C593" s="19" t="s">
        <v>2821</v>
      </c>
      <c r="E593" s="19" t="s">
        <v>25</v>
      </c>
      <c r="F593" s="19" t="s">
        <v>26</v>
      </c>
      <c r="G593" s="19" t="s">
        <v>570</v>
      </c>
      <c r="H593" s="19" t="s">
        <v>28</v>
      </c>
      <c r="I593" s="19" t="s">
        <v>57</v>
      </c>
      <c r="J593" s="23">
        <v>1200</v>
      </c>
      <c r="K593" s="20">
        <v>100</v>
      </c>
      <c r="L593" s="25">
        <f t="shared" si="18"/>
        <v>1200</v>
      </c>
      <c r="M593" s="25">
        <f t="shared" si="19"/>
        <v>0</v>
      </c>
      <c r="O593" s="19" t="s">
        <v>31</v>
      </c>
      <c r="P593" s="20"/>
      <c r="Q593" s="19" t="s">
        <v>32</v>
      </c>
      <c r="R593" s="19" t="s">
        <v>33</v>
      </c>
      <c r="S593" s="19" t="s">
        <v>34</v>
      </c>
      <c r="T593" s="19" t="s">
        <v>557</v>
      </c>
    </row>
    <row r="594" spans="1:20" x14ac:dyDescent="0.3">
      <c r="A594" s="19" t="s">
        <v>1768</v>
      </c>
      <c r="B594" s="20" t="s">
        <v>1769</v>
      </c>
      <c r="C594" s="19" t="s">
        <v>2822</v>
      </c>
      <c r="E594" s="19" t="s">
        <v>25</v>
      </c>
      <c r="F594" s="19" t="s">
        <v>26</v>
      </c>
      <c r="G594" s="19" t="s">
        <v>570</v>
      </c>
      <c r="H594" s="19" t="s">
        <v>28</v>
      </c>
      <c r="I594" s="19" t="s">
        <v>57</v>
      </c>
      <c r="J594" s="23">
        <v>1200</v>
      </c>
      <c r="K594" s="20">
        <v>100</v>
      </c>
      <c r="L594" s="25">
        <f t="shared" si="18"/>
        <v>1200</v>
      </c>
      <c r="M594" s="25">
        <f t="shared" si="19"/>
        <v>0</v>
      </c>
      <c r="O594" s="19" t="s">
        <v>31</v>
      </c>
      <c r="P594" s="20"/>
      <c r="Q594" s="19" t="s">
        <v>32</v>
      </c>
      <c r="R594" s="19" t="s">
        <v>33</v>
      </c>
      <c r="S594" s="19" t="s">
        <v>34</v>
      </c>
      <c r="T594" s="19" t="s">
        <v>557</v>
      </c>
    </row>
    <row r="595" spans="1:20" x14ac:dyDescent="0.3">
      <c r="A595" s="19" t="s">
        <v>1768</v>
      </c>
      <c r="B595" s="20" t="s">
        <v>1769</v>
      </c>
      <c r="C595" s="19" t="s">
        <v>2823</v>
      </c>
      <c r="E595" s="19" t="s">
        <v>25</v>
      </c>
      <c r="F595" s="19" t="s">
        <v>26</v>
      </c>
      <c r="G595" s="19" t="s">
        <v>570</v>
      </c>
      <c r="H595" s="19" t="s">
        <v>28</v>
      </c>
      <c r="I595" s="19" t="s">
        <v>57</v>
      </c>
      <c r="J595" s="23">
        <v>1200</v>
      </c>
      <c r="K595" s="20">
        <v>100</v>
      </c>
      <c r="L595" s="25">
        <f t="shared" si="18"/>
        <v>1200</v>
      </c>
      <c r="M595" s="25">
        <f t="shared" si="19"/>
        <v>0</v>
      </c>
      <c r="O595" s="19" t="s">
        <v>31</v>
      </c>
      <c r="P595" s="20"/>
      <c r="Q595" s="19" t="s">
        <v>32</v>
      </c>
      <c r="R595" s="19" t="s">
        <v>33</v>
      </c>
      <c r="S595" s="19" t="s">
        <v>34</v>
      </c>
      <c r="T595" s="19" t="s">
        <v>557</v>
      </c>
    </row>
    <row r="596" spans="1:20" x14ac:dyDescent="0.3">
      <c r="A596" s="19" t="s">
        <v>1768</v>
      </c>
      <c r="B596" s="20" t="s">
        <v>1769</v>
      </c>
      <c r="C596" s="19" t="s">
        <v>2824</v>
      </c>
      <c r="E596" s="19" t="s">
        <v>25</v>
      </c>
      <c r="F596" s="19" t="s">
        <v>26</v>
      </c>
      <c r="G596" s="19" t="s">
        <v>570</v>
      </c>
      <c r="H596" s="19" t="s">
        <v>28</v>
      </c>
      <c r="I596" s="19" t="s">
        <v>57</v>
      </c>
      <c r="J596" s="23">
        <v>1195</v>
      </c>
      <c r="K596" s="20">
        <v>100</v>
      </c>
      <c r="L596" s="25">
        <f t="shared" si="18"/>
        <v>1195</v>
      </c>
      <c r="M596" s="25">
        <f t="shared" si="19"/>
        <v>0</v>
      </c>
      <c r="O596" s="19" t="s">
        <v>31</v>
      </c>
      <c r="P596" s="20"/>
      <c r="Q596" s="19" t="s">
        <v>32</v>
      </c>
      <c r="R596" s="19" t="s">
        <v>33</v>
      </c>
      <c r="S596" s="19" t="s">
        <v>34</v>
      </c>
      <c r="T596" s="19" t="s">
        <v>557</v>
      </c>
    </row>
    <row r="597" spans="1:20" x14ac:dyDescent="0.3">
      <c r="A597" s="19" t="s">
        <v>1768</v>
      </c>
      <c r="B597" s="20" t="s">
        <v>1769</v>
      </c>
      <c r="C597" s="19" t="s">
        <v>2825</v>
      </c>
      <c r="E597" s="19" t="s">
        <v>25</v>
      </c>
      <c r="F597" s="19" t="s">
        <v>278</v>
      </c>
      <c r="G597" s="19" t="s">
        <v>570</v>
      </c>
      <c r="H597" s="19" t="s">
        <v>28</v>
      </c>
      <c r="I597" s="19" t="s">
        <v>29</v>
      </c>
      <c r="J597" s="23">
        <v>1148</v>
      </c>
      <c r="K597" s="20">
        <v>52</v>
      </c>
      <c r="L597" s="25">
        <f t="shared" si="18"/>
        <v>596.96</v>
      </c>
      <c r="M597" s="25">
        <f t="shared" si="19"/>
        <v>551.04</v>
      </c>
      <c r="O597" s="19" t="s">
        <v>87</v>
      </c>
      <c r="P597" s="20"/>
      <c r="Q597" s="19" t="s">
        <v>32</v>
      </c>
      <c r="R597" s="19" t="s">
        <v>33</v>
      </c>
      <c r="S597" s="19" t="s">
        <v>34</v>
      </c>
      <c r="T597" s="19" t="s">
        <v>557</v>
      </c>
    </row>
    <row r="598" spans="1:20" x14ac:dyDescent="0.3">
      <c r="A598" s="19" t="s">
        <v>1768</v>
      </c>
      <c r="B598" s="20" t="s">
        <v>1769</v>
      </c>
      <c r="C598" s="19" t="s">
        <v>2826</v>
      </c>
      <c r="E598" s="19" t="s">
        <v>25</v>
      </c>
      <c r="F598" s="19" t="s">
        <v>26</v>
      </c>
      <c r="G598" s="19" t="s">
        <v>570</v>
      </c>
      <c r="H598" s="19" t="s">
        <v>141</v>
      </c>
      <c r="J598" s="23">
        <v>105752</v>
      </c>
      <c r="K598" s="20">
        <v>48</v>
      </c>
      <c r="L598" s="25">
        <f t="shared" si="18"/>
        <v>50760.959999999999</v>
      </c>
      <c r="M598" s="25">
        <f t="shared" si="19"/>
        <v>54991.040000000001</v>
      </c>
      <c r="N598" s="19" t="s">
        <v>2827</v>
      </c>
      <c r="O598" s="19" t="s">
        <v>87</v>
      </c>
      <c r="P598" s="20"/>
      <c r="Q598" s="19" t="s">
        <v>122</v>
      </c>
      <c r="T598" s="19" t="s">
        <v>1916</v>
      </c>
    </row>
    <row r="599" spans="1:20" x14ac:dyDescent="0.3">
      <c r="A599" s="19" t="s">
        <v>1768</v>
      </c>
      <c r="B599" s="20" t="s">
        <v>1769</v>
      </c>
      <c r="C599" s="19" t="s">
        <v>2828</v>
      </c>
      <c r="D599" s="19" t="s">
        <v>24</v>
      </c>
      <c r="E599" s="19" t="s">
        <v>25</v>
      </c>
      <c r="F599" s="19" t="s">
        <v>26</v>
      </c>
      <c r="G599" s="19" t="s">
        <v>570</v>
      </c>
      <c r="H599" s="19" t="s">
        <v>28</v>
      </c>
      <c r="I599" s="19" t="s">
        <v>42</v>
      </c>
      <c r="J599" s="23">
        <v>16110</v>
      </c>
      <c r="K599" s="20">
        <v>32</v>
      </c>
      <c r="L599" s="25">
        <f t="shared" si="18"/>
        <v>5155.2</v>
      </c>
      <c r="M599" s="25">
        <f t="shared" si="19"/>
        <v>10954.8</v>
      </c>
      <c r="N599" s="19" t="s">
        <v>2829</v>
      </c>
      <c r="O599" s="19" t="s">
        <v>31</v>
      </c>
      <c r="P599" s="20"/>
      <c r="Q599" s="19" t="s">
        <v>32</v>
      </c>
      <c r="R599" s="19" t="s">
        <v>33</v>
      </c>
      <c r="S599" s="19" t="s">
        <v>34</v>
      </c>
      <c r="T599" s="19" t="s">
        <v>1403</v>
      </c>
    </row>
    <row r="600" spans="1:20" x14ac:dyDescent="0.3">
      <c r="A600" s="19" t="s">
        <v>1768</v>
      </c>
      <c r="B600" s="20" t="s">
        <v>1769</v>
      </c>
      <c r="C600" s="19" t="s">
        <v>2830</v>
      </c>
      <c r="D600" s="19" t="s">
        <v>24</v>
      </c>
      <c r="E600" s="19" t="s">
        <v>25</v>
      </c>
      <c r="F600" s="19" t="s">
        <v>26</v>
      </c>
      <c r="G600" s="19" t="s">
        <v>570</v>
      </c>
      <c r="H600" s="19" t="s">
        <v>28</v>
      </c>
      <c r="I600" s="19" t="s">
        <v>29</v>
      </c>
      <c r="J600" s="23">
        <v>5629</v>
      </c>
      <c r="K600" s="20">
        <v>31</v>
      </c>
      <c r="L600" s="25">
        <f t="shared" si="18"/>
        <v>1744.99</v>
      </c>
      <c r="M600" s="25">
        <f t="shared" si="19"/>
        <v>3884.01</v>
      </c>
      <c r="N600" s="19" t="s">
        <v>2831</v>
      </c>
      <c r="O600" s="19" t="s">
        <v>31</v>
      </c>
      <c r="P600" s="20"/>
      <c r="Q600" s="19" t="s">
        <v>32</v>
      </c>
      <c r="R600" s="19" t="s">
        <v>33</v>
      </c>
      <c r="S600" s="19" t="s">
        <v>34</v>
      </c>
      <c r="T600" s="19" t="s">
        <v>1403</v>
      </c>
    </row>
    <row r="601" spans="1:20" x14ac:dyDescent="0.3">
      <c r="A601" s="19" t="s">
        <v>1768</v>
      </c>
      <c r="B601" s="20" t="s">
        <v>1769</v>
      </c>
      <c r="C601" s="19" t="s">
        <v>2832</v>
      </c>
      <c r="E601" s="19" t="s">
        <v>25</v>
      </c>
      <c r="F601" s="19" t="s">
        <v>278</v>
      </c>
      <c r="G601" s="19" t="s">
        <v>570</v>
      </c>
      <c r="H601" s="19" t="s">
        <v>28</v>
      </c>
      <c r="I601" s="19" t="s">
        <v>29</v>
      </c>
      <c r="J601" s="23">
        <v>3539</v>
      </c>
      <c r="K601" s="20">
        <v>51</v>
      </c>
      <c r="L601" s="25">
        <f t="shared" si="18"/>
        <v>1804.89</v>
      </c>
      <c r="M601" s="25">
        <f t="shared" si="19"/>
        <v>1734.11</v>
      </c>
      <c r="N601" s="19" t="s">
        <v>2833</v>
      </c>
      <c r="O601" s="19" t="s">
        <v>31</v>
      </c>
      <c r="P601" s="20"/>
      <c r="Q601" s="19" t="s">
        <v>32</v>
      </c>
      <c r="R601" s="19" t="s">
        <v>33</v>
      </c>
      <c r="S601" s="19" t="s">
        <v>34</v>
      </c>
      <c r="T601" s="19" t="s">
        <v>1403</v>
      </c>
    </row>
    <row r="602" spans="1:20" x14ac:dyDescent="0.3">
      <c r="A602" s="19" t="s">
        <v>1768</v>
      </c>
      <c r="B602" s="20" t="s">
        <v>1769</v>
      </c>
      <c r="C602" s="19" t="s">
        <v>2834</v>
      </c>
      <c r="D602" s="19" t="s">
        <v>24</v>
      </c>
      <c r="E602" s="19" t="s">
        <v>25</v>
      </c>
      <c r="F602" s="19" t="s">
        <v>26</v>
      </c>
      <c r="G602" s="19" t="s">
        <v>570</v>
      </c>
      <c r="H602" s="19" t="s">
        <v>28</v>
      </c>
      <c r="I602" s="19" t="s">
        <v>29</v>
      </c>
      <c r="J602" s="23">
        <v>271</v>
      </c>
      <c r="K602" s="20">
        <v>38</v>
      </c>
      <c r="L602" s="25">
        <f t="shared" si="18"/>
        <v>102.98</v>
      </c>
      <c r="M602" s="25">
        <f t="shared" si="19"/>
        <v>168.02</v>
      </c>
      <c r="N602" s="19" t="s">
        <v>2835</v>
      </c>
      <c r="O602" s="19" t="s">
        <v>31</v>
      </c>
      <c r="P602" s="20"/>
      <c r="Q602" s="19" t="s">
        <v>32</v>
      </c>
      <c r="R602" s="19" t="s">
        <v>33</v>
      </c>
      <c r="S602" s="19" t="s">
        <v>34</v>
      </c>
      <c r="T602" s="19" t="s">
        <v>1811</v>
      </c>
    </row>
    <row r="603" spans="1:20" x14ac:dyDescent="0.3">
      <c r="A603" s="19" t="s">
        <v>1768</v>
      </c>
      <c r="B603" s="20" t="s">
        <v>1769</v>
      </c>
      <c r="C603" s="19" t="s">
        <v>2836</v>
      </c>
      <c r="D603" s="19" t="s">
        <v>24</v>
      </c>
      <c r="E603" s="19" t="s">
        <v>25</v>
      </c>
      <c r="F603" s="19" t="s">
        <v>26</v>
      </c>
      <c r="G603" s="19" t="s">
        <v>570</v>
      </c>
      <c r="H603" s="19" t="s">
        <v>28</v>
      </c>
      <c r="I603" s="19" t="s">
        <v>29</v>
      </c>
      <c r="J603" s="23">
        <v>1401</v>
      </c>
      <c r="K603" s="20">
        <v>54</v>
      </c>
      <c r="L603" s="25">
        <f t="shared" si="18"/>
        <v>756.54</v>
      </c>
      <c r="M603" s="25">
        <f t="shared" si="19"/>
        <v>644.46</v>
      </c>
      <c r="N603" s="19" t="s">
        <v>2837</v>
      </c>
      <c r="O603" s="19" t="s">
        <v>31</v>
      </c>
      <c r="P603" s="20"/>
      <c r="Q603" s="19" t="s">
        <v>32</v>
      </c>
      <c r="R603" s="19" t="s">
        <v>33</v>
      </c>
      <c r="S603" s="19" t="s">
        <v>34</v>
      </c>
      <c r="T603" s="19" t="s">
        <v>557</v>
      </c>
    </row>
    <row r="604" spans="1:20" x14ac:dyDescent="0.3">
      <c r="A604" s="19" t="s">
        <v>1768</v>
      </c>
      <c r="B604" s="20" t="s">
        <v>1769</v>
      </c>
      <c r="C604" s="19" t="s">
        <v>2838</v>
      </c>
      <c r="D604" s="19" t="s">
        <v>24</v>
      </c>
      <c r="E604" s="19" t="s">
        <v>25</v>
      </c>
      <c r="F604" s="19" t="s">
        <v>26</v>
      </c>
      <c r="G604" s="19" t="s">
        <v>570</v>
      </c>
      <c r="H604" s="19" t="s">
        <v>28</v>
      </c>
      <c r="I604" s="19" t="s">
        <v>29</v>
      </c>
      <c r="J604" s="23">
        <v>2292</v>
      </c>
      <c r="K604" s="20">
        <v>32</v>
      </c>
      <c r="L604" s="25">
        <f t="shared" si="18"/>
        <v>733.44</v>
      </c>
      <c r="M604" s="25">
        <f t="shared" si="19"/>
        <v>1558.56</v>
      </c>
      <c r="P604" s="20"/>
    </row>
    <row r="605" spans="1:20" x14ac:dyDescent="0.3">
      <c r="A605" s="19" t="s">
        <v>1768</v>
      </c>
      <c r="B605" s="20" t="s">
        <v>1769</v>
      </c>
      <c r="C605" s="19" t="s">
        <v>2839</v>
      </c>
      <c r="E605" s="19" t="s">
        <v>25</v>
      </c>
      <c r="F605" s="19" t="s">
        <v>26</v>
      </c>
      <c r="G605" s="19" t="s">
        <v>570</v>
      </c>
      <c r="H605" s="19" t="s">
        <v>141</v>
      </c>
      <c r="J605" s="23">
        <v>137134</v>
      </c>
      <c r="K605" s="20">
        <v>51</v>
      </c>
      <c r="L605" s="25">
        <f t="shared" si="18"/>
        <v>69938.34</v>
      </c>
      <c r="M605" s="25">
        <f t="shared" si="19"/>
        <v>67195.66</v>
      </c>
      <c r="N605" s="19" t="s">
        <v>2840</v>
      </c>
      <c r="O605" s="19" t="s">
        <v>87</v>
      </c>
      <c r="P605" s="20"/>
      <c r="Q605" s="19" t="s">
        <v>122</v>
      </c>
      <c r="T605" s="19" t="s">
        <v>2841</v>
      </c>
    </row>
    <row r="606" spans="1:20" x14ac:dyDescent="0.3">
      <c r="A606" s="19" t="s">
        <v>1768</v>
      </c>
      <c r="B606" s="20" t="s">
        <v>1769</v>
      </c>
      <c r="C606" s="19" t="s">
        <v>2842</v>
      </c>
      <c r="D606" s="19" t="s">
        <v>24</v>
      </c>
      <c r="E606" s="19" t="s">
        <v>25</v>
      </c>
      <c r="F606" s="19" t="s">
        <v>26</v>
      </c>
      <c r="G606" s="19" t="s">
        <v>570</v>
      </c>
      <c r="H606" s="19" t="s">
        <v>28</v>
      </c>
      <c r="I606" s="19" t="s">
        <v>42</v>
      </c>
      <c r="J606" s="23">
        <v>4999</v>
      </c>
      <c r="K606" s="20">
        <v>29</v>
      </c>
      <c r="L606" s="25">
        <f t="shared" si="18"/>
        <v>1449.71</v>
      </c>
      <c r="M606" s="25">
        <f t="shared" si="19"/>
        <v>3549.29</v>
      </c>
      <c r="P606" s="20"/>
    </row>
    <row r="607" spans="1:20" x14ac:dyDescent="0.3">
      <c r="A607" s="19" t="s">
        <v>1768</v>
      </c>
      <c r="B607" s="20" t="s">
        <v>1769</v>
      </c>
      <c r="C607" s="19" t="s">
        <v>2843</v>
      </c>
      <c r="D607" s="19" t="s">
        <v>24</v>
      </c>
      <c r="E607" s="19" t="s">
        <v>25</v>
      </c>
      <c r="F607" s="19" t="s">
        <v>26</v>
      </c>
      <c r="G607" s="19" t="s">
        <v>570</v>
      </c>
      <c r="H607" s="19" t="s">
        <v>28</v>
      </c>
      <c r="I607" s="19" t="s">
        <v>29</v>
      </c>
      <c r="J607" s="23">
        <v>3539</v>
      </c>
      <c r="K607" s="20">
        <v>51</v>
      </c>
      <c r="L607" s="25">
        <f t="shared" si="18"/>
        <v>1804.89</v>
      </c>
      <c r="M607" s="25">
        <f t="shared" si="19"/>
        <v>1734.11</v>
      </c>
      <c r="N607" s="19" t="s">
        <v>2844</v>
      </c>
      <c r="O607" s="19" t="s">
        <v>31</v>
      </c>
      <c r="P607" s="20"/>
      <c r="Q607" s="19" t="s">
        <v>32</v>
      </c>
      <c r="R607" s="19" t="s">
        <v>33</v>
      </c>
      <c r="S607" s="19" t="s">
        <v>34</v>
      </c>
      <c r="T607" s="19" t="s">
        <v>1406</v>
      </c>
    </row>
    <row r="608" spans="1:20" x14ac:dyDescent="0.3">
      <c r="A608" s="19" t="s">
        <v>1768</v>
      </c>
      <c r="B608" s="20" t="s">
        <v>1769</v>
      </c>
      <c r="C608" s="19" t="s">
        <v>2845</v>
      </c>
      <c r="D608" s="19" t="s">
        <v>50</v>
      </c>
      <c r="E608" s="19" t="s">
        <v>25</v>
      </c>
      <c r="F608" s="19" t="s">
        <v>26</v>
      </c>
      <c r="G608" s="19" t="s">
        <v>570</v>
      </c>
      <c r="H608" s="19" t="s">
        <v>28</v>
      </c>
      <c r="I608" s="19" t="s">
        <v>57</v>
      </c>
      <c r="J608" s="23">
        <v>3660</v>
      </c>
      <c r="K608" s="20">
        <v>100</v>
      </c>
      <c r="L608" s="25">
        <f t="shared" si="18"/>
        <v>3660</v>
      </c>
      <c r="M608" s="25">
        <f t="shared" si="19"/>
        <v>0</v>
      </c>
      <c r="N608" s="19" t="s">
        <v>2846</v>
      </c>
      <c r="O608" s="19" t="s">
        <v>31</v>
      </c>
      <c r="P608" s="20"/>
      <c r="Q608" s="19" t="s">
        <v>32</v>
      </c>
      <c r="R608" s="19" t="s">
        <v>33</v>
      </c>
      <c r="S608" s="19" t="s">
        <v>34</v>
      </c>
      <c r="T608" s="19" t="s">
        <v>1791</v>
      </c>
    </row>
    <row r="609" spans="1:20" x14ac:dyDescent="0.3">
      <c r="A609" s="19" t="s">
        <v>1768</v>
      </c>
      <c r="B609" s="20" t="s">
        <v>1769</v>
      </c>
      <c r="C609" s="19" t="s">
        <v>2847</v>
      </c>
      <c r="D609" s="19" t="s">
        <v>24</v>
      </c>
      <c r="E609" s="19" t="s">
        <v>25</v>
      </c>
      <c r="F609" s="19" t="s">
        <v>26</v>
      </c>
      <c r="G609" s="19" t="s">
        <v>570</v>
      </c>
      <c r="H609" s="19" t="s">
        <v>28</v>
      </c>
      <c r="I609" s="19" t="s">
        <v>29</v>
      </c>
      <c r="J609" s="23">
        <v>5122</v>
      </c>
      <c r="K609" s="20">
        <v>30</v>
      </c>
      <c r="L609" s="25">
        <f t="shared" si="18"/>
        <v>1536.6</v>
      </c>
      <c r="M609" s="25">
        <f t="shared" si="19"/>
        <v>3585.4</v>
      </c>
      <c r="N609" s="19" t="s">
        <v>2848</v>
      </c>
      <c r="O609" s="19" t="s">
        <v>31</v>
      </c>
      <c r="P609" s="20"/>
      <c r="Q609" s="19" t="s">
        <v>32</v>
      </c>
      <c r="R609" s="19" t="s">
        <v>33</v>
      </c>
      <c r="S609" s="19" t="s">
        <v>34</v>
      </c>
      <c r="T609" s="19" t="s">
        <v>1403</v>
      </c>
    </row>
    <row r="610" spans="1:20" x14ac:dyDescent="0.3">
      <c r="A610" s="19" t="s">
        <v>1768</v>
      </c>
      <c r="B610" s="20" t="s">
        <v>1769</v>
      </c>
      <c r="C610" s="19" t="s">
        <v>2849</v>
      </c>
      <c r="D610" s="19" t="s">
        <v>24</v>
      </c>
      <c r="E610" s="19" t="s">
        <v>25</v>
      </c>
      <c r="F610" s="19" t="s">
        <v>26</v>
      </c>
      <c r="G610" s="19" t="s">
        <v>570</v>
      </c>
      <c r="H610" s="19" t="s">
        <v>28</v>
      </c>
      <c r="I610" s="19" t="s">
        <v>29</v>
      </c>
      <c r="J610" s="23">
        <v>4197</v>
      </c>
      <c r="K610" s="20">
        <v>33</v>
      </c>
      <c r="L610" s="25">
        <f t="shared" si="18"/>
        <v>1385.01</v>
      </c>
      <c r="M610" s="25">
        <f t="shared" si="19"/>
        <v>2811.99</v>
      </c>
      <c r="P610" s="20"/>
    </row>
    <row r="611" spans="1:20" x14ac:dyDescent="0.3">
      <c r="A611" s="19" t="s">
        <v>1768</v>
      </c>
      <c r="B611" s="20" t="s">
        <v>1769</v>
      </c>
      <c r="C611" s="19" t="s">
        <v>2850</v>
      </c>
      <c r="D611" s="19" t="s">
        <v>24</v>
      </c>
      <c r="E611" s="19" t="s">
        <v>25</v>
      </c>
      <c r="F611" s="19" t="s">
        <v>26</v>
      </c>
      <c r="G611" s="19" t="s">
        <v>570</v>
      </c>
      <c r="H611" s="19" t="s">
        <v>28</v>
      </c>
      <c r="I611" s="19" t="s">
        <v>29</v>
      </c>
      <c r="J611" s="23">
        <v>1302</v>
      </c>
      <c r="K611" s="20">
        <v>48</v>
      </c>
      <c r="L611" s="25">
        <f t="shared" si="18"/>
        <v>624.96</v>
      </c>
      <c r="M611" s="25">
        <f t="shared" si="19"/>
        <v>677.04</v>
      </c>
      <c r="N611" s="19" t="s">
        <v>2851</v>
      </c>
      <c r="O611" s="19" t="s">
        <v>31</v>
      </c>
      <c r="P611" s="20"/>
      <c r="Q611" s="19" t="s">
        <v>32</v>
      </c>
      <c r="R611" s="19" t="s">
        <v>33</v>
      </c>
      <c r="S611" s="19" t="s">
        <v>34</v>
      </c>
      <c r="T611" s="19" t="s">
        <v>557</v>
      </c>
    </row>
    <row r="612" spans="1:20" x14ac:dyDescent="0.3">
      <c r="A612" s="19" t="s">
        <v>1768</v>
      </c>
      <c r="B612" s="20" t="s">
        <v>1769</v>
      </c>
      <c r="C612" s="19" t="s">
        <v>2852</v>
      </c>
      <c r="D612" s="19" t="s">
        <v>24</v>
      </c>
      <c r="E612" s="19" t="s">
        <v>25</v>
      </c>
      <c r="F612" s="19" t="s">
        <v>26</v>
      </c>
      <c r="G612" s="19" t="s">
        <v>570</v>
      </c>
      <c r="H612" s="19" t="s">
        <v>28</v>
      </c>
      <c r="I612" s="19" t="s">
        <v>29</v>
      </c>
      <c r="J612" s="23">
        <v>1347</v>
      </c>
      <c r="K612" s="20">
        <v>53</v>
      </c>
      <c r="L612" s="25">
        <f t="shared" si="18"/>
        <v>713.91</v>
      </c>
      <c r="M612" s="25">
        <f t="shared" si="19"/>
        <v>633.09</v>
      </c>
      <c r="N612" s="19" t="s">
        <v>2853</v>
      </c>
      <c r="O612" s="19" t="s">
        <v>31</v>
      </c>
      <c r="P612" s="20"/>
      <c r="Q612" s="19" t="s">
        <v>32</v>
      </c>
      <c r="R612" s="19" t="s">
        <v>33</v>
      </c>
      <c r="S612" s="19" t="s">
        <v>34</v>
      </c>
      <c r="T612" s="19" t="s">
        <v>557</v>
      </c>
    </row>
    <row r="613" spans="1:20" x14ac:dyDescent="0.3">
      <c r="A613" s="19" t="s">
        <v>1768</v>
      </c>
      <c r="B613" s="20" t="s">
        <v>1769</v>
      </c>
      <c r="C613" s="19" t="s">
        <v>2854</v>
      </c>
      <c r="D613" s="19" t="s">
        <v>24</v>
      </c>
      <c r="E613" s="19" t="s">
        <v>25</v>
      </c>
      <c r="F613" s="19" t="s">
        <v>26</v>
      </c>
      <c r="G613" s="19" t="s">
        <v>570</v>
      </c>
      <c r="H613" s="19" t="s">
        <v>28</v>
      </c>
      <c r="I613" s="19" t="s">
        <v>29</v>
      </c>
      <c r="J613" s="23">
        <v>2211</v>
      </c>
      <c r="K613" s="20">
        <v>39</v>
      </c>
      <c r="L613" s="25">
        <f t="shared" si="18"/>
        <v>862.29</v>
      </c>
      <c r="M613" s="25">
        <f t="shared" si="19"/>
        <v>1348.71</v>
      </c>
      <c r="N613" s="19" t="s">
        <v>2855</v>
      </c>
      <c r="O613" s="19" t="s">
        <v>31</v>
      </c>
      <c r="P613" s="20"/>
      <c r="Q613" s="19" t="s">
        <v>32</v>
      </c>
      <c r="R613" s="19" t="s">
        <v>33</v>
      </c>
      <c r="S613" s="19" t="s">
        <v>34</v>
      </c>
      <c r="T613" s="19" t="s">
        <v>557</v>
      </c>
    </row>
    <row r="614" spans="1:20" x14ac:dyDescent="0.3">
      <c r="A614" s="19" t="s">
        <v>1768</v>
      </c>
      <c r="B614" s="20" t="s">
        <v>1769</v>
      </c>
      <c r="C614" s="19" t="s">
        <v>2856</v>
      </c>
      <c r="D614" s="19" t="s">
        <v>24</v>
      </c>
      <c r="E614" s="19" t="s">
        <v>25</v>
      </c>
      <c r="F614" s="19" t="s">
        <v>26</v>
      </c>
      <c r="G614" s="19" t="s">
        <v>570</v>
      </c>
      <c r="H614" s="19" t="s">
        <v>28</v>
      </c>
      <c r="I614" s="19" t="s">
        <v>29</v>
      </c>
      <c r="J614" s="23">
        <v>3499</v>
      </c>
      <c r="K614" s="20">
        <v>39</v>
      </c>
      <c r="L614" s="25">
        <f t="shared" si="18"/>
        <v>1364.61</v>
      </c>
      <c r="M614" s="25">
        <f t="shared" si="19"/>
        <v>2134.39</v>
      </c>
      <c r="N614" s="19" t="s">
        <v>2857</v>
      </c>
      <c r="O614" s="19" t="s">
        <v>31</v>
      </c>
      <c r="P614" s="20"/>
      <c r="Q614" s="19" t="s">
        <v>32</v>
      </c>
      <c r="R614" s="19" t="s">
        <v>33</v>
      </c>
      <c r="S614" s="19" t="s">
        <v>34</v>
      </c>
      <c r="T614" s="19" t="s">
        <v>557</v>
      </c>
    </row>
    <row r="615" spans="1:20" x14ac:dyDescent="0.3">
      <c r="A615" s="19" t="s">
        <v>1768</v>
      </c>
      <c r="B615" s="20" t="s">
        <v>1769</v>
      </c>
      <c r="C615" s="19" t="s">
        <v>2858</v>
      </c>
      <c r="D615" s="19" t="s">
        <v>24</v>
      </c>
      <c r="E615" s="19" t="s">
        <v>25</v>
      </c>
      <c r="F615" s="19" t="s">
        <v>26</v>
      </c>
      <c r="G615" s="19" t="s">
        <v>570</v>
      </c>
      <c r="H615" s="19" t="s">
        <v>28</v>
      </c>
      <c r="I615" s="19" t="s">
        <v>29</v>
      </c>
      <c r="J615" s="23">
        <v>2244</v>
      </c>
      <c r="K615" s="20">
        <v>46</v>
      </c>
      <c r="L615" s="25">
        <f t="shared" si="18"/>
        <v>1032.24</v>
      </c>
      <c r="M615" s="25">
        <f t="shared" si="19"/>
        <v>1211.76</v>
      </c>
      <c r="N615" s="19" t="s">
        <v>2859</v>
      </c>
      <c r="O615" s="19" t="s">
        <v>31</v>
      </c>
      <c r="P615" s="20"/>
      <c r="Q615" s="19" t="s">
        <v>32</v>
      </c>
      <c r="R615" s="19" t="s">
        <v>33</v>
      </c>
      <c r="S615" s="19" t="s">
        <v>34</v>
      </c>
      <c r="T615" s="19" t="s">
        <v>557</v>
      </c>
    </row>
    <row r="616" spans="1:20" x14ac:dyDescent="0.3">
      <c r="A616" s="19" t="s">
        <v>1768</v>
      </c>
      <c r="B616" s="20" t="s">
        <v>1769</v>
      </c>
      <c r="C616" s="19" t="s">
        <v>2860</v>
      </c>
      <c r="D616" s="19" t="s">
        <v>24</v>
      </c>
      <c r="E616" s="19" t="s">
        <v>25</v>
      </c>
      <c r="F616" s="19" t="s">
        <v>26</v>
      </c>
      <c r="G616" s="19" t="s">
        <v>570</v>
      </c>
      <c r="H616" s="19" t="s">
        <v>28</v>
      </c>
      <c r="I616" s="19" t="s">
        <v>29</v>
      </c>
      <c r="J616" s="23">
        <v>1565</v>
      </c>
      <c r="K616" s="20">
        <v>55</v>
      </c>
      <c r="L616" s="25">
        <f t="shared" si="18"/>
        <v>860.75</v>
      </c>
      <c r="M616" s="25">
        <f t="shared" si="19"/>
        <v>704.25</v>
      </c>
      <c r="N616" s="19" t="s">
        <v>2861</v>
      </c>
      <c r="O616" s="19" t="s">
        <v>31</v>
      </c>
      <c r="P616" s="20"/>
      <c r="Q616" s="19" t="s">
        <v>32</v>
      </c>
      <c r="R616" s="19" t="s">
        <v>33</v>
      </c>
      <c r="S616" s="19" t="s">
        <v>34</v>
      </c>
      <c r="T616" s="19" t="s">
        <v>557</v>
      </c>
    </row>
    <row r="617" spans="1:20" x14ac:dyDescent="0.3">
      <c r="A617" s="19" t="s">
        <v>1768</v>
      </c>
      <c r="B617" s="20" t="s">
        <v>1769</v>
      </c>
      <c r="C617" s="19" t="s">
        <v>2862</v>
      </c>
      <c r="D617" s="19" t="s">
        <v>24</v>
      </c>
      <c r="E617" s="19" t="s">
        <v>25</v>
      </c>
      <c r="F617" s="19" t="s">
        <v>26</v>
      </c>
      <c r="G617" s="19" t="s">
        <v>570</v>
      </c>
      <c r="H617" s="19" t="s">
        <v>28</v>
      </c>
      <c r="I617" s="19" t="s">
        <v>29</v>
      </c>
      <c r="J617" s="23">
        <v>3727</v>
      </c>
      <c r="K617" s="20">
        <v>42</v>
      </c>
      <c r="L617" s="25">
        <f t="shared" si="18"/>
        <v>1565.34</v>
      </c>
      <c r="M617" s="25">
        <f t="shared" si="19"/>
        <v>2161.66</v>
      </c>
      <c r="N617" s="19" t="s">
        <v>2863</v>
      </c>
      <c r="O617" s="19" t="s">
        <v>31</v>
      </c>
      <c r="P617" s="20"/>
      <c r="Q617" s="19" t="s">
        <v>32</v>
      </c>
      <c r="R617" s="19" t="s">
        <v>33</v>
      </c>
      <c r="S617" s="19" t="s">
        <v>34</v>
      </c>
      <c r="T617" s="19" t="s">
        <v>557</v>
      </c>
    </row>
    <row r="618" spans="1:20" x14ac:dyDescent="0.3">
      <c r="A618" s="19" t="s">
        <v>1768</v>
      </c>
      <c r="B618" s="20" t="s">
        <v>1769</v>
      </c>
      <c r="C618" s="19" t="s">
        <v>2864</v>
      </c>
      <c r="D618" s="19" t="s">
        <v>24</v>
      </c>
      <c r="E618" s="19" t="s">
        <v>25</v>
      </c>
      <c r="F618" s="19" t="s">
        <v>26</v>
      </c>
      <c r="G618" s="19" t="s">
        <v>570</v>
      </c>
      <c r="H618" s="19" t="s">
        <v>28</v>
      </c>
      <c r="I618" s="19" t="s">
        <v>29</v>
      </c>
      <c r="J618" s="23">
        <v>1641</v>
      </c>
      <c r="K618" s="20">
        <v>57</v>
      </c>
      <c r="L618" s="25">
        <f t="shared" si="18"/>
        <v>935.37</v>
      </c>
      <c r="M618" s="25">
        <f t="shared" si="19"/>
        <v>705.63</v>
      </c>
      <c r="N618" s="19" t="s">
        <v>2865</v>
      </c>
      <c r="O618" s="19" t="s">
        <v>31</v>
      </c>
      <c r="P618" s="20"/>
      <c r="Q618" s="19" t="s">
        <v>32</v>
      </c>
      <c r="R618" s="19" t="s">
        <v>33</v>
      </c>
      <c r="S618" s="19" t="s">
        <v>34</v>
      </c>
      <c r="T618" s="19" t="s">
        <v>557</v>
      </c>
    </row>
    <row r="619" spans="1:20" x14ac:dyDescent="0.3">
      <c r="A619" s="19" t="s">
        <v>1768</v>
      </c>
      <c r="B619" s="20" t="s">
        <v>1769</v>
      </c>
      <c r="C619" s="19" t="s">
        <v>2866</v>
      </c>
      <c r="D619" s="19" t="s">
        <v>24</v>
      </c>
      <c r="E619" s="19" t="s">
        <v>25</v>
      </c>
      <c r="F619" s="19" t="s">
        <v>26</v>
      </c>
      <c r="G619" s="19" t="s">
        <v>570</v>
      </c>
      <c r="H619" s="19" t="s">
        <v>28</v>
      </c>
      <c r="I619" s="19" t="s">
        <v>42</v>
      </c>
      <c r="J619" s="23">
        <v>6684</v>
      </c>
      <c r="K619" s="20">
        <v>29</v>
      </c>
      <c r="L619" s="25">
        <f t="shared" ref="L619:L682" si="20">J619*K619/100</f>
        <v>1938.36</v>
      </c>
      <c r="M619" s="25">
        <f t="shared" ref="M619:M682" si="21">J619*(100-K619)/100</f>
        <v>4745.6400000000003</v>
      </c>
      <c r="N619" s="19" t="s">
        <v>2867</v>
      </c>
      <c r="O619" s="19" t="s">
        <v>31</v>
      </c>
      <c r="P619" s="20"/>
      <c r="Q619" s="19" t="s">
        <v>32</v>
      </c>
      <c r="R619" s="19" t="s">
        <v>33</v>
      </c>
      <c r="S619" s="19" t="s">
        <v>34</v>
      </c>
      <c r="T619" s="19" t="s">
        <v>557</v>
      </c>
    </row>
    <row r="620" spans="1:20" x14ac:dyDescent="0.3">
      <c r="A620" s="19" t="s">
        <v>1768</v>
      </c>
      <c r="B620" s="20" t="s">
        <v>1769</v>
      </c>
      <c r="C620" s="19" t="s">
        <v>2868</v>
      </c>
      <c r="D620" s="19" t="s">
        <v>24</v>
      </c>
      <c r="E620" s="19" t="s">
        <v>25</v>
      </c>
      <c r="F620" s="19" t="s">
        <v>26</v>
      </c>
      <c r="G620" s="19" t="s">
        <v>570</v>
      </c>
      <c r="H620" s="19" t="s">
        <v>28</v>
      </c>
      <c r="I620" s="19" t="s">
        <v>29</v>
      </c>
      <c r="J620" s="23">
        <v>5418</v>
      </c>
      <c r="K620" s="20">
        <v>30</v>
      </c>
      <c r="L620" s="25">
        <f t="shared" si="20"/>
        <v>1625.4</v>
      </c>
      <c r="M620" s="25">
        <f t="shared" si="21"/>
        <v>3792.6</v>
      </c>
      <c r="N620" s="19" t="s">
        <v>2869</v>
      </c>
      <c r="O620" s="19" t="s">
        <v>31</v>
      </c>
      <c r="P620" s="20"/>
      <c r="Q620" s="19" t="s">
        <v>32</v>
      </c>
      <c r="R620" s="19" t="s">
        <v>33</v>
      </c>
      <c r="S620" s="19" t="s">
        <v>34</v>
      </c>
      <c r="T620" s="19" t="s">
        <v>1403</v>
      </c>
    </row>
    <row r="621" spans="1:20" x14ac:dyDescent="0.3">
      <c r="A621" s="19" t="s">
        <v>1768</v>
      </c>
      <c r="B621" s="20" t="s">
        <v>1769</v>
      </c>
      <c r="C621" s="19" t="s">
        <v>2870</v>
      </c>
      <c r="D621" s="19" t="s">
        <v>24</v>
      </c>
      <c r="E621" s="19" t="s">
        <v>25</v>
      </c>
      <c r="F621" s="19" t="s">
        <v>26</v>
      </c>
      <c r="G621" s="19" t="s">
        <v>570</v>
      </c>
      <c r="H621" s="19" t="s">
        <v>28</v>
      </c>
      <c r="I621" s="19" t="s">
        <v>29</v>
      </c>
      <c r="J621" s="23">
        <v>1327</v>
      </c>
      <c r="K621" s="20">
        <v>35</v>
      </c>
      <c r="L621" s="25">
        <f t="shared" si="20"/>
        <v>464.45</v>
      </c>
      <c r="M621" s="25">
        <f t="shared" si="21"/>
        <v>862.55</v>
      </c>
      <c r="N621" s="19" t="s">
        <v>2871</v>
      </c>
      <c r="O621" s="19" t="s">
        <v>31</v>
      </c>
      <c r="P621" s="20"/>
      <c r="Q621" s="19" t="s">
        <v>32</v>
      </c>
      <c r="R621" s="19" t="s">
        <v>33</v>
      </c>
      <c r="S621" s="19" t="s">
        <v>34</v>
      </c>
      <c r="T621" s="19" t="s">
        <v>1403</v>
      </c>
    </row>
    <row r="622" spans="1:20" x14ac:dyDescent="0.3">
      <c r="A622" s="19" t="s">
        <v>1768</v>
      </c>
      <c r="B622" s="20" t="s">
        <v>1769</v>
      </c>
      <c r="C622" s="19" t="s">
        <v>2872</v>
      </c>
      <c r="D622" s="19" t="s">
        <v>24</v>
      </c>
      <c r="E622" s="19" t="s">
        <v>25</v>
      </c>
      <c r="F622" s="19" t="s">
        <v>26</v>
      </c>
      <c r="G622" s="19" t="s">
        <v>570</v>
      </c>
      <c r="H622" s="19" t="s">
        <v>28</v>
      </c>
      <c r="I622" s="19" t="s">
        <v>29</v>
      </c>
      <c r="J622" s="23">
        <v>319</v>
      </c>
      <c r="K622" s="20">
        <v>50</v>
      </c>
      <c r="L622" s="25">
        <f t="shared" si="20"/>
        <v>159.5</v>
      </c>
      <c r="M622" s="25">
        <f t="shared" si="21"/>
        <v>159.5</v>
      </c>
      <c r="N622" s="19" t="s">
        <v>2873</v>
      </c>
      <c r="O622" s="19" t="s">
        <v>31</v>
      </c>
      <c r="P622" s="20"/>
      <c r="Q622" s="19" t="s">
        <v>32</v>
      </c>
      <c r="R622" s="19" t="s">
        <v>33</v>
      </c>
      <c r="S622" s="19" t="s">
        <v>34</v>
      </c>
      <c r="T622" s="19" t="s">
        <v>557</v>
      </c>
    </row>
    <row r="623" spans="1:20" x14ac:dyDescent="0.3">
      <c r="A623" s="19" t="s">
        <v>1768</v>
      </c>
      <c r="B623" s="20" t="s">
        <v>1769</v>
      </c>
      <c r="C623" s="19" t="s">
        <v>2874</v>
      </c>
      <c r="D623" s="19" t="s">
        <v>24</v>
      </c>
      <c r="E623" s="19" t="s">
        <v>25</v>
      </c>
      <c r="F623" s="19" t="s">
        <v>26</v>
      </c>
      <c r="G623" s="19" t="s">
        <v>570</v>
      </c>
      <c r="H623" s="19" t="s">
        <v>28</v>
      </c>
      <c r="I623" s="19" t="s">
        <v>29</v>
      </c>
      <c r="J623" s="23">
        <v>444</v>
      </c>
      <c r="K623" s="20">
        <v>49</v>
      </c>
      <c r="L623" s="25">
        <f t="shared" si="20"/>
        <v>217.56</v>
      </c>
      <c r="M623" s="25">
        <f t="shared" si="21"/>
        <v>226.44</v>
      </c>
      <c r="N623" s="19" t="s">
        <v>2875</v>
      </c>
      <c r="O623" s="19" t="s">
        <v>31</v>
      </c>
      <c r="P623" s="20"/>
      <c r="Q623" s="19" t="s">
        <v>32</v>
      </c>
      <c r="R623" s="19" t="s">
        <v>33</v>
      </c>
      <c r="S623" s="19" t="s">
        <v>34</v>
      </c>
      <c r="T623" s="19" t="s">
        <v>557</v>
      </c>
    </row>
    <row r="624" spans="1:20" x14ac:dyDescent="0.3">
      <c r="A624" s="19" t="s">
        <v>1768</v>
      </c>
      <c r="B624" s="20" t="s">
        <v>1769</v>
      </c>
      <c r="C624" s="19" t="s">
        <v>2876</v>
      </c>
      <c r="D624" s="19" t="s">
        <v>24</v>
      </c>
      <c r="E624" s="19" t="s">
        <v>25</v>
      </c>
      <c r="F624" s="19" t="s">
        <v>26</v>
      </c>
      <c r="G624" s="19" t="s">
        <v>570</v>
      </c>
      <c r="H624" s="19" t="s">
        <v>28</v>
      </c>
      <c r="I624" s="19" t="s">
        <v>29</v>
      </c>
      <c r="J624" s="23">
        <v>437</v>
      </c>
      <c r="K624" s="20">
        <v>51</v>
      </c>
      <c r="L624" s="25">
        <f t="shared" si="20"/>
        <v>222.87</v>
      </c>
      <c r="M624" s="25">
        <f t="shared" si="21"/>
        <v>214.13</v>
      </c>
      <c r="N624" s="19" t="s">
        <v>2877</v>
      </c>
      <c r="O624" s="19" t="s">
        <v>31</v>
      </c>
      <c r="P624" s="20"/>
      <c r="Q624" s="19" t="s">
        <v>32</v>
      </c>
      <c r="R624" s="19" t="s">
        <v>33</v>
      </c>
      <c r="S624" s="19" t="s">
        <v>34</v>
      </c>
      <c r="T624" s="19" t="s">
        <v>557</v>
      </c>
    </row>
    <row r="625" spans="1:20" x14ac:dyDescent="0.3">
      <c r="A625" s="19" t="s">
        <v>1768</v>
      </c>
      <c r="B625" s="20" t="s">
        <v>1769</v>
      </c>
      <c r="C625" s="19" t="s">
        <v>2878</v>
      </c>
      <c r="D625" s="19" t="s">
        <v>24</v>
      </c>
      <c r="E625" s="19" t="s">
        <v>25</v>
      </c>
      <c r="F625" s="19" t="s">
        <v>26</v>
      </c>
      <c r="G625" s="19" t="s">
        <v>570</v>
      </c>
      <c r="H625" s="19" t="s">
        <v>28</v>
      </c>
      <c r="I625" s="19" t="s">
        <v>29</v>
      </c>
      <c r="J625" s="23">
        <v>389</v>
      </c>
      <c r="K625" s="20">
        <v>50</v>
      </c>
      <c r="L625" s="25">
        <f t="shared" si="20"/>
        <v>194.5</v>
      </c>
      <c r="M625" s="25">
        <f t="shared" si="21"/>
        <v>194.5</v>
      </c>
      <c r="P625" s="20"/>
    </row>
    <row r="626" spans="1:20" x14ac:dyDescent="0.3">
      <c r="A626" s="19" t="s">
        <v>1768</v>
      </c>
      <c r="B626" s="20" t="s">
        <v>1769</v>
      </c>
      <c r="C626" s="19" t="s">
        <v>2879</v>
      </c>
      <c r="D626" s="19" t="s">
        <v>24</v>
      </c>
      <c r="E626" s="19" t="s">
        <v>25</v>
      </c>
      <c r="F626" s="19" t="s">
        <v>26</v>
      </c>
      <c r="G626" s="19" t="s">
        <v>570</v>
      </c>
      <c r="H626" s="19" t="s">
        <v>28</v>
      </c>
      <c r="I626" s="19" t="s">
        <v>29</v>
      </c>
      <c r="J626" s="23">
        <v>508</v>
      </c>
      <c r="K626" s="20">
        <v>47</v>
      </c>
      <c r="L626" s="25">
        <f t="shared" si="20"/>
        <v>238.76</v>
      </c>
      <c r="M626" s="25">
        <f t="shared" si="21"/>
        <v>269.24</v>
      </c>
      <c r="P626" s="20"/>
    </row>
    <row r="627" spans="1:20" x14ac:dyDescent="0.3">
      <c r="A627" s="19" t="s">
        <v>1768</v>
      </c>
      <c r="B627" s="20" t="s">
        <v>1769</v>
      </c>
      <c r="C627" s="19" t="s">
        <v>2880</v>
      </c>
      <c r="D627" s="19" t="s">
        <v>24</v>
      </c>
      <c r="E627" s="19" t="s">
        <v>25</v>
      </c>
      <c r="F627" s="19" t="s">
        <v>26</v>
      </c>
      <c r="G627" s="19" t="s">
        <v>570</v>
      </c>
      <c r="H627" s="19" t="s">
        <v>28</v>
      </c>
      <c r="I627" s="19" t="s">
        <v>29</v>
      </c>
      <c r="J627" s="23">
        <v>576</v>
      </c>
      <c r="K627" s="20">
        <v>47</v>
      </c>
      <c r="L627" s="25">
        <f t="shared" si="20"/>
        <v>270.72000000000003</v>
      </c>
      <c r="M627" s="25">
        <f t="shared" si="21"/>
        <v>305.27999999999997</v>
      </c>
      <c r="P627" s="20"/>
    </row>
    <row r="628" spans="1:20" x14ac:dyDescent="0.3">
      <c r="A628" s="19" t="s">
        <v>1768</v>
      </c>
      <c r="B628" s="20" t="s">
        <v>1769</v>
      </c>
      <c r="C628" s="19" t="s">
        <v>2881</v>
      </c>
      <c r="D628" s="19" t="s">
        <v>24</v>
      </c>
      <c r="E628" s="19" t="s">
        <v>25</v>
      </c>
      <c r="F628" s="19" t="s">
        <v>26</v>
      </c>
      <c r="G628" s="19" t="s">
        <v>570</v>
      </c>
      <c r="H628" s="19" t="s">
        <v>28</v>
      </c>
      <c r="I628" s="19" t="s">
        <v>29</v>
      </c>
      <c r="J628" s="23">
        <v>4896</v>
      </c>
      <c r="K628" s="20">
        <v>31</v>
      </c>
      <c r="L628" s="25">
        <f t="shared" si="20"/>
        <v>1517.76</v>
      </c>
      <c r="M628" s="25">
        <f t="shared" si="21"/>
        <v>3378.24</v>
      </c>
      <c r="P628" s="20"/>
    </row>
    <row r="629" spans="1:20" x14ac:dyDescent="0.3">
      <c r="A629" s="19" t="s">
        <v>1768</v>
      </c>
      <c r="B629" s="20" t="s">
        <v>1769</v>
      </c>
      <c r="C629" s="19" t="s">
        <v>2882</v>
      </c>
      <c r="E629" s="19" t="s">
        <v>25</v>
      </c>
      <c r="F629" s="19" t="s">
        <v>278</v>
      </c>
      <c r="G629" s="19" t="s">
        <v>570</v>
      </c>
      <c r="H629" s="19" t="s">
        <v>121</v>
      </c>
      <c r="I629" s="19" t="s">
        <v>29</v>
      </c>
      <c r="J629" s="23">
        <v>6920</v>
      </c>
      <c r="K629" s="20">
        <v>46</v>
      </c>
      <c r="L629" s="25">
        <f t="shared" si="20"/>
        <v>3183.2</v>
      </c>
      <c r="M629" s="25">
        <f t="shared" si="21"/>
        <v>3736.8</v>
      </c>
      <c r="N629" s="19" t="s">
        <v>2883</v>
      </c>
      <c r="O629" s="19" t="s">
        <v>31</v>
      </c>
      <c r="P629" s="20"/>
      <c r="Q629" s="19" t="s">
        <v>32</v>
      </c>
      <c r="R629" s="19" t="s">
        <v>33</v>
      </c>
      <c r="S629" s="19" t="s">
        <v>34</v>
      </c>
      <c r="T629" s="19" t="s">
        <v>1403</v>
      </c>
    </row>
    <row r="630" spans="1:20" x14ac:dyDescent="0.3">
      <c r="A630" s="19" t="s">
        <v>1768</v>
      </c>
      <c r="B630" s="20" t="s">
        <v>1769</v>
      </c>
      <c r="C630" s="19" t="s">
        <v>2884</v>
      </c>
      <c r="E630" s="19" t="s">
        <v>25</v>
      </c>
      <c r="F630" s="19" t="s">
        <v>26</v>
      </c>
      <c r="G630" s="19" t="s">
        <v>570</v>
      </c>
      <c r="H630" s="19" t="s">
        <v>28</v>
      </c>
      <c r="I630" s="19" t="s">
        <v>57</v>
      </c>
      <c r="J630" s="23">
        <v>1237</v>
      </c>
      <c r="K630" s="20">
        <v>100</v>
      </c>
      <c r="L630" s="25">
        <f t="shared" si="20"/>
        <v>1237</v>
      </c>
      <c r="M630" s="25">
        <f t="shared" si="21"/>
        <v>0</v>
      </c>
      <c r="O630" s="19" t="s">
        <v>87</v>
      </c>
      <c r="P630" s="20"/>
      <c r="Q630" s="19" t="s">
        <v>32</v>
      </c>
      <c r="R630" s="19" t="s">
        <v>33</v>
      </c>
      <c r="S630" s="19" t="s">
        <v>34</v>
      </c>
      <c r="T630" s="19" t="s">
        <v>557</v>
      </c>
    </row>
    <row r="631" spans="1:20" x14ac:dyDescent="0.3">
      <c r="A631" s="19" t="s">
        <v>1768</v>
      </c>
      <c r="B631" s="20" t="s">
        <v>1769</v>
      </c>
      <c r="C631" s="19" t="s">
        <v>2885</v>
      </c>
      <c r="E631" s="19" t="s">
        <v>25</v>
      </c>
      <c r="F631" s="19" t="s">
        <v>26</v>
      </c>
      <c r="G631" s="19" t="s">
        <v>570</v>
      </c>
      <c r="H631" s="19" t="s">
        <v>28</v>
      </c>
      <c r="I631" s="19" t="s">
        <v>57</v>
      </c>
      <c r="J631" s="23">
        <v>1237</v>
      </c>
      <c r="K631" s="20">
        <v>100</v>
      </c>
      <c r="L631" s="25">
        <f t="shared" si="20"/>
        <v>1237</v>
      </c>
      <c r="M631" s="25">
        <f t="shared" si="21"/>
        <v>0</v>
      </c>
      <c r="P631" s="20"/>
    </row>
    <row r="632" spans="1:20" x14ac:dyDescent="0.3">
      <c r="A632" s="19" t="s">
        <v>1768</v>
      </c>
      <c r="B632" s="20" t="s">
        <v>1769</v>
      </c>
      <c r="C632" s="19" t="s">
        <v>2886</v>
      </c>
      <c r="E632" s="19" t="s">
        <v>25</v>
      </c>
      <c r="F632" s="19" t="s">
        <v>26</v>
      </c>
      <c r="G632" s="19" t="s">
        <v>570</v>
      </c>
      <c r="H632" s="19" t="s">
        <v>28</v>
      </c>
      <c r="I632" s="19" t="s">
        <v>57</v>
      </c>
      <c r="J632" s="23">
        <v>1237</v>
      </c>
      <c r="K632" s="20">
        <v>100</v>
      </c>
      <c r="L632" s="25">
        <f t="shared" si="20"/>
        <v>1237</v>
      </c>
      <c r="M632" s="25">
        <f t="shared" si="21"/>
        <v>0</v>
      </c>
      <c r="P632" s="20"/>
    </row>
    <row r="633" spans="1:20" x14ac:dyDescent="0.3">
      <c r="A633" s="19" t="s">
        <v>1768</v>
      </c>
      <c r="B633" s="20" t="s">
        <v>1769</v>
      </c>
      <c r="C633" s="19" t="s">
        <v>2887</v>
      </c>
      <c r="E633" s="19" t="s">
        <v>25</v>
      </c>
      <c r="F633" s="19" t="s">
        <v>26</v>
      </c>
      <c r="G633" s="19" t="s">
        <v>570</v>
      </c>
      <c r="H633" s="19" t="s">
        <v>28</v>
      </c>
      <c r="I633" s="19" t="s">
        <v>57</v>
      </c>
      <c r="J633" s="23">
        <v>1237</v>
      </c>
      <c r="K633" s="20">
        <v>100</v>
      </c>
      <c r="L633" s="25">
        <f t="shared" si="20"/>
        <v>1237</v>
      </c>
      <c r="M633" s="25">
        <f t="shared" si="21"/>
        <v>0</v>
      </c>
      <c r="P633" s="20"/>
    </row>
    <row r="634" spans="1:20" x14ac:dyDescent="0.3">
      <c r="A634" s="19" t="s">
        <v>1768</v>
      </c>
      <c r="B634" s="20" t="s">
        <v>1769</v>
      </c>
      <c r="C634" s="19" t="s">
        <v>2888</v>
      </c>
      <c r="E634" s="19" t="s">
        <v>25</v>
      </c>
      <c r="F634" s="19" t="s">
        <v>26</v>
      </c>
      <c r="G634" s="19" t="s">
        <v>570</v>
      </c>
      <c r="H634" s="19" t="s">
        <v>28</v>
      </c>
      <c r="I634" s="19" t="s">
        <v>57</v>
      </c>
      <c r="J634" s="23">
        <v>1237</v>
      </c>
      <c r="K634" s="20">
        <v>100</v>
      </c>
      <c r="L634" s="25">
        <f t="shared" si="20"/>
        <v>1237</v>
      </c>
      <c r="M634" s="25">
        <f t="shared" si="21"/>
        <v>0</v>
      </c>
      <c r="P634" s="20"/>
    </row>
    <row r="635" spans="1:20" x14ac:dyDescent="0.3">
      <c r="A635" s="19" t="s">
        <v>1768</v>
      </c>
      <c r="B635" s="20" t="s">
        <v>1769</v>
      </c>
      <c r="C635" s="19" t="s">
        <v>2889</v>
      </c>
      <c r="E635" s="19" t="s">
        <v>25</v>
      </c>
      <c r="F635" s="19" t="s">
        <v>26</v>
      </c>
      <c r="G635" s="19" t="s">
        <v>570</v>
      </c>
      <c r="H635" s="19" t="s">
        <v>28</v>
      </c>
      <c r="I635" s="19" t="s">
        <v>57</v>
      </c>
      <c r="J635" s="23">
        <v>1237</v>
      </c>
      <c r="K635" s="20">
        <v>100</v>
      </c>
      <c r="L635" s="25">
        <f t="shared" si="20"/>
        <v>1237</v>
      </c>
      <c r="M635" s="25">
        <f t="shared" si="21"/>
        <v>0</v>
      </c>
      <c r="O635" s="19" t="s">
        <v>31</v>
      </c>
      <c r="P635" s="20"/>
      <c r="Q635" s="19" t="s">
        <v>32</v>
      </c>
      <c r="R635" s="19" t="s">
        <v>1396</v>
      </c>
      <c r="S635" s="19" t="s">
        <v>34</v>
      </c>
      <c r="T635" s="19" t="s">
        <v>1811</v>
      </c>
    </row>
    <row r="636" spans="1:20" x14ac:dyDescent="0.3">
      <c r="A636" s="19" t="s">
        <v>1768</v>
      </c>
      <c r="B636" s="20" t="s">
        <v>1769</v>
      </c>
      <c r="C636" s="19" t="s">
        <v>2890</v>
      </c>
      <c r="E636" s="19" t="s">
        <v>25</v>
      </c>
      <c r="F636" s="19" t="s">
        <v>26</v>
      </c>
      <c r="G636" s="19" t="s">
        <v>570</v>
      </c>
      <c r="H636" s="19" t="s">
        <v>28</v>
      </c>
      <c r="I636" s="19" t="s">
        <v>57</v>
      </c>
      <c r="J636" s="23">
        <v>1200</v>
      </c>
      <c r="K636" s="20">
        <v>100</v>
      </c>
      <c r="L636" s="25">
        <f t="shared" si="20"/>
        <v>1200</v>
      </c>
      <c r="M636" s="25">
        <f t="shared" si="21"/>
        <v>0</v>
      </c>
      <c r="N636" s="19" t="s">
        <v>2891</v>
      </c>
      <c r="O636" s="19" t="s">
        <v>31</v>
      </c>
      <c r="P636" s="20"/>
      <c r="Q636" s="19" t="s">
        <v>32</v>
      </c>
      <c r="R636" s="19" t="s">
        <v>33</v>
      </c>
      <c r="S636" s="19" t="s">
        <v>34</v>
      </c>
      <c r="T636" s="19" t="s">
        <v>557</v>
      </c>
    </row>
    <row r="637" spans="1:20" x14ac:dyDescent="0.3">
      <c r="A637" s="19" t="s">
        <v>1768</v>
      </c>
      <c r="B637" s="20" t="s">
        <v>1769</v>
      </c>
      <c r="C637" s="19" t="s">
        <v>2892</v>
      </c>
      <c r="E637" s="19" t="s">
        <v>25</v>
      </c>
      <c r="F637" s="19" t="s">
        <v>26</v>
      </c>
      <c r="G637" s="19" t="s">
        <v>570</v>
      </c>
      <c r="H637" s="19" t="s">
        <v>28</v>
      </c>
      <c r="I637" s="19" t="s">
        <v>57</v>
      </c>
      <c r="J637" s="23">
        <v>1200</v>
      </c>
      <c r="K637" s="20">
        <v>100</v>
      </c>
      <c r="L637" s="25">
        <f t="shared" si="20"/>
        <v>1200</v>
      </c>
      <c r="M637" s="25">
        <f t="shared" si="21"/>
        <v>0</v>
      </c>
      <c r="O637" s="19" t="s">
        <v>31</v>
      </c>
      <c r="P637" s="20"/>
      <c r="Q637" s="19" t="s">
        <v>32</v>
      </c>
      <c r="R637" s="19" t="s">
        <v>33</v>
      </c>
      <c r="S637" s="19" t="s">
        <v>34</v>
      </c>
      <c r="T637" s="19" t="s">
        <v>557</v>
      </c>
    </row>
    <row r="638" spans="1:20" x14ac:dyDescent="0.3">
      <c r="A638" s="19" t="s">
        <v>1768</v>
      </c>
      <c r="B638" s="20" t="s">
        <v>1769</v>
      </c>
      <c r="C638" s="19" t="s">
        <v>2893</v>
      </c>
      <c r="E638" s="19" t="s">
        <v>25</v>
      </c>
      <c r="F638" s="19" t="s">
        <v>26</v>
      </c>
      <c r="G638" s="19" t="s">
        <v>570</v>
      </c>
      <c r="H638" s="19" t="s">
        <v>28</v>
      </c>
      <c r="I638" s="19" t="s">
        <v>57</v>
      </c>
      <c r="J638" s="23">
        <v>1200</v>
      </c>
      <c r="K638" s="20">
        <v>100</v>
      </c>
      <c r="L638" s="25">
        <f t="shared" si="20"/>
        <v>1200</v>
      </c>
      <c r="M638" s="25">
        <f t="shared" si="21"/>
        <v>0</v>
      </c>
      <c r="O638" s="19" t="s">
        <v>31</v>
      </c>
      <c r="P638" s="20"/>
      <c r="Q638" s="19" t="s">
        <v>32</v>
      </c>
      <c r="R638" s="19" t="s">
        <v>33</v>
      </c>
      <c r="S638" s="19" t="s">
        <v>34</v>
      </c>
      <c r="T638" s="19" t="s">
        <v>557</v>
      </c>
    </row>
    <row r="639" spans="1:20" x14ac:dyDescent="0.3">
      <c r="A639" s="19" t="s">
        <v>1768</v>
      </c>
      <c r="B639" s="20" t="s">
        <v>1769</v>
      </c>
      <c r="C639" s="19" t="s">
        <v>2894</v>
      </c>
      <c r="E639" s="19" t="s">
        <v>25</v>
      </c>
      <c r="F639" s="19" t="s">
        <v>26</v>
      </c>
      <c r="G639" s="19" t="s">
        <v>570</v>
      </c>
      <c r="H639" s="19" t="s">
        <v>28</v>
      </c>
      <c r="I639" s="19" t="s">
        <v>57</v>
      </c>
      <c r="J639" s="23">
        <v>1200</v>
      </c>
      <c r="K639" s="20">
        <v>100</v>
      </c>
      <c r="L639" s="25">
        <f t="shared" si="20"/>
        <v>1200</v>
      </c>
      <c r="M639" s="25">
        <f t="shared" si="21"/>
        <v>0</v>
      </c>
      <c r="O639" s="19" t="s">
        <v>31</v>
      </c>
      <c r="P639" s="20"/>
      <c r="Q639" s="19" t="s">
        <v>32</v>
      </c>
      <c r="R639" s="19" t="s">
        <v>33</v>
      </c>
      <c r="S639" s="19" t="s">
        <v>34</v>
      </c>
      <c r="T639" s="19" t="s">
        <v>557</v>
      </c>
    </row>
    <row r="640" spans="1:20" x14ac:dyDescent="0.3">
      <c r="A640" s="19" t="s">
        <v>1768</v>
      </c>
      <c r="B640" s="20" t="s">
        <v>1769</v>
      </c>
      <c r="C640" s="19" t="s">
        <v>2895</v>
      </c>
      <c r="E640" s="19" t="s">
        <v>25</v>
      </c>
      <c r="F640" s="19" t="s">
        <v>26</v>
      </c>
      <c r="G640" s="19" t="s">
        <v>570</v>
      </c>
      <c r="H640" s="19" t="s">
        <v>28</v>
      </c>
      <c r="I640" s="19" t="s">
        <v>57</v>
      </c>
      <c r="J640" s="23">
        <v>1200</v>
      </c>
      <c r="K640" s="20">
        <v>100</v>
      </c>
      <c r="L640" s="25">
        <f t="shared" si="20"/>
        <v>1200</v>
      </c>
      <c r="M640" s="25">
        <f t="shared" si="21"/>
        <v>0</v>
      </c>
      <c r="O640" s="19" t="s">
        <v>31</v>
      </c>
      <c r="P640" s="20"/>
      <c r="Q640" s="19" t="s">
        <v>32</v>
      </c>
      <c r="R640" s="19" t="s">
        <v>33</v>
      </c>
      <c r="S640" s="19" t="s">
        <v>34</v>
      </c>
      <c r="T640" s="19" t="s">
        <v>557</v>
      </c>
    </row>
    <row r="641" spans="1:20" x14ac:dyDescent="0.3">
      <c r="A641" s="19" t="s">
        <v>1768</v>
      </c>
      <c r="B641" s="20" t="s">
        <v>1769</v>
      </c>
      <c r="C641" s="19" t="s">
        <v>2896</v>
      </c>
      <c r="E641" s="19" t="s">
        <v>25</v>
      </c>
      <c r="F641" s="19" t="s">
        <v>26</v>
      </c>
      <c r="G641" s="19" t="s">
        <v>570</v>
      </c>
      <c r="H641" s="19" t="s">
        <v>28</v>
      </c>
      <c r="I641" s="19" t="s">
        <v>57</v>
      </c>
      <c r="J641" s="23">
        <v>1200</v>
      </c>
      <c r="K641" s="20">
        <v>100</v>
      </c>
      <c r="L641" s="25">
        <f t="shared" si="20"/>
        <v>1200</v>
      </c>
      <c r="M641" s="25">
        <f t="shared" si="21"/>
        <v>0</v>
      </c>
      <c r="O641" s="19" t="s">
        <v>31</v>
      </c>
      <c r="P641" s="20"/>
      <c r="Q641" s="19" t="s">
        <v>32</v>
      </c>
      <c r="R641" s="19" t="s">
        <v>33</v>
      </c>
      <c r="S641" s="19" t="s">
        <v>34</v>
      </c>
      <c r="T641" s="19" t="s">
        <v>557</v>
      </c>
    </row>
    <row r="642" spans="1:20" x14ac:dyDescent="0.3">
      <c r="A642" s="19" t="s">
        <v>1768</v>
      </c>
      <c r="B642" s="20" t="s">
        <v>1769</v>
      </c>
      <c r="C642" s="19" t="s">
        <v>2897</v>
      </c>
      <c r="E642" s="19" t="s">
        <v>25</v>
      </c>
      <c r="F642" s="19" t="s">
        <v>26</v>
      </c>
      <c r="G642" s="19" t="s">
        <v>570</v>
      </c>
      <c r="H642" s="19" t="s">
        <v>28</v>
      </c>
      <c r="I642" s="19" t="s">
        <v>57</v>
      </c>
      <c r="J642" s="23">
        <v>1200</v>
      </c>
      <c r="K642" s="20">
        <v>100</v>
      </c>
      <c r="L642" s="25">
        <f t="shared" si="20"/>
        <v>1200</v>
      </c>
      <c r="M642" s="25">
        <f t="shared" si="21"/>
        <v>0</v>
      </c>
      <c r="O642" s="19" t="s">
        <v>31</v>
      </c>
      <c r="P642" s="20"/>
      <c r="Q642" s="19" t="s">
        <v>32</v>
      </c>
      <c r="R642" s="19" t="s">
        <v>33</v>
      </c>
      <c r="S642" s="19" t="s">
        <v>34</v>
      </c>
      <c r="T642" s="19" t="s">
        <v>557</v>
      </c>
    </row>
    <row r="643" spans="1:20" x14ac:dyDescent="0.3">
      <c r="A643" s="19" t="s">
        <v>1768</v>
      </c>
      <c r="B643" s="20" t="s">
        <v>1769</v>
      </c>
      <c r="C643" s="19" t="s">
        <v>2898</v>
      </c>
      <c r="E643" s="19" t="s">
        <v>25</v>
      </c>
      <c r="F643" s="19" t="s">
        <v>26</v>
      </c>
      <c r="G643" s="19" t="s">
        <v>570</v>
      </c>
      <c r="H643" s="19" t="s">
        <v>28</v>
      </c>
      <c r="I643" s="19" t="s">
        <v>57</v>
      </c>
      <c r="J643" s="23">
        <v>1200</v>
      </c>
      <c r="K643" s="20">
        <v>100</v>
      </c>
      <c r="L643" s="25">
        <f t="shared" si="20"/>
        <v>1200</v>
      </c>
      <c r="M643" s="25">
        <f t="shared" si="21"/>
        <v>0</v>
      </c>
      <c r="O643" s="19" t="s">
        <v>31</v>
      </c>
      <c r="P643" s="20"/>
      <c r="Q643" s="19" t="s">
        <v>32</v>
      </c>
      <c r="R643" s="19" t="s">
        <v>33</v>
      </c>
      <c r="S643" s="19" t="s">
        <v>34</v>
      </c>
      <c r="T643" s="19" t="s">
        <v>557</v>
      </c>
    </row>
    <row r="644" spans="1:20" x14ac:dyDescent="0.3">
      <c r="A644" s="19" t="s">
        <v>1768</v>
      </c>
      <c r="B644" s="20" t="s">
        <v>1769</v>
      </c>
      <c r="C644" s="19" t="s">
        <v>2899</v>
      </c>
      <c r="E644" s="19" t="s">
        <v>25</v>
      </c>
      <c r="F644" s="19" t="s">
        <v>26</v>
      </c>
      <c r="G644" s="19" t="s">
        <v>570</v>
      </c>
      <c r="H644" s="19" t="s">
        <v>28</v>
      </c>
      <c r="I644" s="19" t="s">
        <v>57</v>
      </c>
      <c r="J644" s="23">
        <v>1200</v>
      </c>
      <c r="K644" s="20">
        <v>100</v>
      </c>
      <c r="L644" s="25">
        <f t="shared" si="20"/>
        <v>1200</v>
      </c>
      <c r="M644" s="25">
        <f t="shared" si="21"/>
        <v>0</v>
      </c>
      <c r="O644" s="19" t="s">
        <v>31</v>
      </c>
      <c r="P644" s="20"/>
      <c r="Q644" s="19" t="s">
        <v>32</v>
      </c>
      <c r="R644" s="19" t="s">
        <v>33</v>
      </c>
      <c r="S644" s="19" t="s">
        <v>34</v>
      </c>
      <c r="T644" s="19" t="s">
        <v>557</v>
      </c>
    </row>
    <row r="645" spans="1:20" x14ac:dyDescent="0.3">
      <c r="A645" s="19" t="s">
        <v>1768</v>
      </c>
      <c r="B645" s="20" t="s">
        <v>1769</v>
      </c>
      <c r="C645" s="19" t="s">
        <v>2900</v>
      </c>
      <c r="E645" s="19" t="s">
        <v>25</v>
      </c>
      <c r="F645" s="19" t="s">
        <v>26</v>
      </c>
      <c r="G645" s="19" t="s">
        <v>570</v>
      </c>
      <c r="H645" s="19" t="s">
        <v>28</v>
      </c>
      <c r="I645" s="19" t="s">
        <v>57</v>
      </c>
      <c r="J645" s="23">
        <v>1200</v>
      </c>
      <c r="K645" s="20">
        <v>100</v>
      </c>
      <c r="L645" s="25">
        <f t="shared" si="20"/>
        <v>1200</v>
      </c>
      <c r="M645" s="25">
        <f t="shared" si="21"/>
        <v>0</v>
      </c>
      <c r="O645" s="19" t="s">
        <v>31</v>
      </c>
      <c r="P645" s="20"/>
      <c r="Q645" s="19" t="s">
        <v>32</v>
      </c>
      <c r="R645" s="19" t="s">
        <v>33</v>
      </c>
      <c r="S645" s="19" t="s">
        <v>34</v>
      </c>
      <c r="T645" s="19" t="s">
        <v>557</v>
      </c>
    </row>
    <row r="646" spans="1:20" x14ac:dyDescent="0.3">
      <c r="A646" s="19" t="s">
        <v>1768</v>
      </c>
      <c r="B646" s="20" t="s">
        <v>1769</v>
      </c>
      <c r="C646" s="19" t="s">
        <v>2901</v>
      </c>
      <c r="E646" s="19" t="s">
        <v>25</v>
      </c>
      <c r="F646" s="19" t="s">
        <v>26</v>
      </c>
      <c r="G646" s="19" t="s">
        <v>570</v>
      </c>
      <c r="H646" s="19" t="s">
        <v>28</v>
      </c>
      <c r="I646" s="19" t="s">
        <v>57</v>
      </c>
      <c r="J646" s="23">
        <v>1200</v>
      </c>
      <c r="K646" s="20">
        <v>100</v>
      </c>
      <c r="L646" s="25">
        <f t="shared" si="20"/>
        <v>1200</v>
      </c>
      <c r="M646" s="25">
        <f t="shared" si="21"/>
        <v>0</v>
      </c>
      <c r="O646" s="19" t="s">
        <v>31</v>
      </c>
      <c r="P646" s="20"/>
      <c r="Q646" s="19" t="s">
        <v>32</v>
      </c>
      <c r="R646" s="19" t="s">
        <v>33</v>
      </c>
      <c r="S646" s="19" t="s">
        <v>34</v>
      </c>
      <c r="T646" s="19" t="s">
        <v>557</v>
      </c>
    </row>
    <row r="647" spans="1:20" x14ac:dyDescent="0.3">
      <c r="A647" s="19" t="s">
        <v>1768</v>
      </c>
      <c r="B647" s="20" t="s">
        <v>1769</v>
      </c>
      <c r="C647" s="19" t="s">
        <v>2902</v>
      </c>
      <c r="E647" s="19" t="s">
        <v>25</v>
      </c>
      <c r="F647" s="19" t="s">
        <v>26</v>
      </c>
      <c r="G647" s="19" t="s">
        <v>570</v>
      </c>
      <c r="H647" s="19" t="s">
        <v>28</v>
      </c>
      <c r="I647" s="19" t="s">
        <v>57</v>
      </c>
      <c r="J647" s="23">
        <v>1195</v>
      </c>
      <c r="K647" s="20">
        <v>100</v>
      </c>
      <c r="L647" s="25">
        <f t="shared" si="20"/>
        <v>1195</v>
      </c>
      <c r="M647" s="25">
        <f t="shared" si="21"/>
        <v>0</v>
      </c>
      <c r="O647" s="19" t="s">
        <v>31</v>
      </c>
      <c r="P647" s="20"/>
      <c r="Q647" s="19" t="s">
        <v>32</v>
      </c>
      <c r="R647" s="19" t="s">
        <v>33</v>
      </c>
      <c r="S647" s="19" t="s">
        <v>34</v>
      </c>
      <c r="T647" s="19" t="s">
        <v>557</v>
      </c>
    </row>
    <row r="648" spans="1:20" x14ac:dyDescent="0.3">
      <c r="A648" s="19" t="s">
        <v>1768</v>
      </c>
      <c r="B648" s="20" t="s">
        <v>1769</v>
      </c>
      <c r="C648" s="19" t="s">
        <v>2903</v>
      </c>
      <c r="E648" s="19" t="s">
        <v>25</v>
      </c>
      <c r="F648" s="19" t="s">
        <v>26</v>
      </c>
      <c r="G648" s="19" t="s">
        <v>570</v>
      </c>
      <c r="H648" s="19" t="s">
        <v>28</v>
      </c>
      <c r="I648" s="19" t="s">
        <v>57</v>
      </c>
      <c r="J648" s="23">
        <v>1170</v>
      </c>
      <c r="K648" s="20">
        <v>100</v>
      </c>
      <c r="L648" s="25">
        <f t="shared" si="20"/>
        <v>1170</v>
      </c>
      <c r="M648" s="25">
        <f t="shared" si="21"/>
        <v>0</v>
      </c>
      <c r="O648" s="19" t="s">
        <v>31</v>
      </c>
      <c r="P648" s="20"/>
      <c r="Q648" s="19" t="s">
        <v>32</v>
      </c>
      <c r="R648" s="19" t="s">
        <v>33</v>
      </c>
      <c r="S648" s="19" t="s">
        <v>34</v>
      </c>
      <c r="T648" s="19" t="s">
        <v>557</v>
      </c>
    </row>
    <row r="649" spans="1:20" x14ac:dyDescent="0.3">
      <c r="A649" s="19" t="s">
        <v>1768</v>
      </c>
      <c r="B649" s="20" t="s">
        <v>1769</v>
      </c>
      <c r="C649" s="19" t="s">
        <v>2904</v>
      </c>
      <c r="E649" s="19" t="s">
        <v>25</v>
      </c>
      <c r="F649" s="19" t="s">
        <v>26</v>
      </c>
      <c r="G649" s="19" t="s">
        <v>570</v>
      </c>
      <c r="H649" s="19" t="s">
        <v>28</v>
      </c>
      <c r="I649" s="19" t="s">
        <v>57</v>
      </c>
      <c r="J649" s="23">
        <v>1170</v>
      </c>
      <c r="K649" s="20">
        <v>100</v>
      </c>
      <c r="L649" s="25">
        <f t="shared" si="20"/>
        <v>1170</v>
      </c>
      <c r="M649" s="25">
        <f t="shared" si="21"/>
        <v>0</v>
      </c>
      <c r="O649" s="19" t="s">
        <v>31</v>
      </c>
      <c r="P649" s="20"/>
      <c r="Q649" s="19" t="s">
        <v>32</v>
      </c>
      <c r="R649" s="19" t="s">
        <v>33</v>
      </c>
      <c r="S649" s="19" t="s">
        <v>34</v>
      </c>
      <c r="T649" s="19" t="s">
        <v>557</v>
      </c>
    </row>
    <row r="650" spans="1:20" x14ac:dyDescent="0.3">
      <c r="A650" s="19" t="s">
        <v>1768</v>
      </c>
      <c r="B650" s="20" t="s">
        <v>1769</v>
      </c>
      <c r="C650" s="19" t="s">
        <v>2905</v>
      </c>
      <c r="E650" s="19" t="s">
        <v>25</v>
      </c>
      <c r="F650" s="19" t="s">
        <v>278</v>
      </c>
      <c r="G650" s="19" t="s">
        <v>570</v>
      </c>
      <c r="H650" s="19" t="s">
        <v>28</v>
      </c>
      <c r="I650" s="19" t="s">
        <v>29</v>
      </c>
      <c r="J650" s="23">
        <v>1118</v>
      </c>
      <c r="K650" s="20">
        <v>52</v>
      </c>
      <c r="L650" s="25">
        <f t="shared" si="20"/>
        <v>581.36</v>
      </c>
      <c r="M650" s="25">
        <f t="shared" si="21"/>
        <v>536.64</v>
      </c>
      <c r="P650" s="20"/>
    </row>
    <row r="651" spans="1:20" x14ac:dyDescent="0.3">
      <c r="A651" s="19" t="s">
        <v>1768</v>
      </c>
      <c r="B651" s="20" t="s">
        <v>1769</v>
      </c>
      <c r="C651" s="19" t="s">
        <v>2906</v>
      </c>
      <c r="D651" s="19" t="s">
        <v>24</v>
      </c>
      <c r="E651" s="19" t="s">
        <v>25</v>
      </c>
      <c r="F651" s="19" t="s">
        <v>26</v>
      </c>
      <c r="G651" s="19" t="s">
        <v>570</v>
      </c>
      <c r="H651" s="19" t="s">
        <v>28</v>
      </c>
      <c r="I651" s="19" t="s">
        <v>29</v>
      </c>
      <c r="J651" s="23">
        <v>1118</v>
      </c>
      <c r="K651" s="20">
        <v>52</v>
      </c>
      <c r="L651" s="25">
        <f t="shared" si="20"/>
        <v>581.36</v>
      </c>
      <c r="M651" s="25">
        <f t="shared" si="21"/>
        <v>536.64</v>
      </c>
      <c r="O651" s="19" t="s">
        <v>87</v>
      </c>
      <c r="P651" s="20"/>
      <c r="Q651" s="19" t="s">
        <v>32</v>
      </c>
      <c r="R651" s="19" t="s">
        <v>33</v>
      </c>
      <c r="S651" s="19" t="s">
        <v>34</v>
      </c>
      <c r="T651" s="19" t="s">
        <v>557</v>
      </c>
    </row>
    <row r="652" spans="1:20" x14ac:dyDescent="0.3">
      <c r="A652" s="19" t="s">
        <v>1768</v>
      </c>
      <c r="B652" s="20" t="s">
        <v>1769</v>
      </c>
      <c r="C652" s="19" t="s">
        <v>2907</v>
      </c>
      <c r="E652" s="19" t="s">
        <v>25</v>
      </c>
      <c r="F652" s="19" t="s">
        <v>26</v>
      </c>
      <c r="G652" s="19" t="s">
        <v>570</v>
      </c>
      <c r="H652" s="19" t="s">
        <v>141</v>
      </c>
      <c r="J652" s="23">
        <v>811745</v>
      </c>
      <c r="K652" s="20">
        <v>66</v>
      </c>
      <c r="L652" s="25">
        <f t="shared" si="20"/>
        <v>535751.69999999995</v>
      </c>
      <c r="M652" s="25">
        <f t="shared" si="21"/>
        <v>275993.3</v>
      </c>
      <c r="O652" s="19" t="s">
        <v>87</v>
      </c>
      <c r="P652" s="20"/>
      <c r="Q652" s="19" t="s">
        <v>122</v>
      </c>
      <c r="T652" s="19" t="s">
        <v>2841</v>
      </c>
    </row>
    <row r="653" spans="1:20" x14ac:dyDescent="0.3">
      <c r="A653" s="19" t="s">
        <v>1768</v>
      </c>
      <c r="B653" s="20" t="s">
        <v>1769</v>
      </c>
      <c r="C653" s="19" t="s">
        <v>2908</v>
      </c>
      <c r="E653" s="19" t="s">
        <v>25</v>
      </c>
      <c r="F653" s="19" t="s">
        <v>26</v>
      </c>
      <c r="G653" s="19" t="s">
        <v>570</v>
      </c>
      <c r="H653" s="19" t="s">
        <v>141</v>
      </c>
      <c r="J653" s="23">
        <v>29011</v>
      </c>
      <c r="K653" s="20">
        <v>48</v>
      </c>
      <c r="L653" s="25">
        <f t="shared" si="20"/>
        <v>13925.28</v>
      </c>
      <c r="M653" s="25">
        <f t="shared" si="21"/>
        <v>15085.72</v>
      </c>
      <c r="N653" s="19" t="s">
        <v>2909</v>
      </c>
      <c r="O653" s="19" t="s">
        <v>87</v>
      </c>
      <c r="P653" s="20"/>
      <c r="Q653" s="19" t="s">
        <v>122</v>
      </c>
      <c r="T653" s="19" t="s">
        <v>1916</v>
      </c>
    </row>
    <row r="654" spans="1:20" x14ac:dyDescent="0.3">
      <c r="A654" s="19" t="s">
        <v>1768</v>
      </c>
      <c r="B654" s="20" t="s">
        <v>1769</v>
      </c>
      <c r="C654" s="19" t="s">
        <v>2910</v>
      </c>
      <c r="D654" s="19" t="s">
        <v>24</v>
      </c>
      <c r="E654" s="19" t="s">
        <v>25</v>
      </c>
      <c r="F654" s="19" t="s">
        <v>26</v>
      </c>
      <c r="G654" s="19" t="s">
        <v>570</v>
      </c>
      <c r="H654" s="19" t="s">
        <v>28</v>
      </c>
      <c r="I654" s="19" t="s">
        <v>29</v>
      </c>
      <c r="J654" s="23">
        <v>868</v>
      </c>
      <c r="K654" s="20">
        <v>45</v>
      </c>
      <c r="L654" s="25">
        <f t="shared" si="20"/>
        <v>390.6</v>
      </c>
      <c r="M654" s="25">
        <f t="shared" si="21"/>
        <v>477.4</v>
      </c>
      <c r="N654" s="19" t="s">
        <v>2911</v>
      </c>
      <c r="O654" s="19" t="s">
        <v>87</v>
      </c>
      <c r="P654" s="20"/>
      <c r="Q654" s="19" t="s">
        <v>32</v>
      </c>
      <c r="R654" s="19" t="s">
        <v>33</v>
      </c>
      <c r="S654" s="19" t="s">
        <v>34</v>
      </c>
      <c r="T654" s="19" t="s">
        <v>571</v>
      </c>
    </row>
    <row r="655" spans="1:20" x14ac:dyDescent="0.3">
      <c r="A655" s="19" t="s">
        <v>1768</v>
      </c>
      <c r="B655" s="20" t="s">
        <v>1769</v>
      </c>
      <c r="C655" s="19" t="s">
        <v>2912</v>
      </c>
      <c r="D655" s="19" t="s">
        <v>24</v>
      </c>
      <c r="E655" s="19" t="s">
        <v>25</v>
      </c>
      <c r="F655" s="19" t="s">
        <v>26</v>
      </c>
      <c r="G655" s="19" t="s">
        <v>570</v>
      </c>
      <c r="H655" s="19" t="s">
        <v>28</v>
      </c>
      <c r="I655" s="19" t="s">
        <v>29</v>
      </c>
      <c r="J655" s="23">
        <v>412</v>
      </c>
      <c r="K655" s="20">
        <v>44</v>
      </c>
      <c r="L655" s="25">
        <f t="shared" si="20"/>
        <v>181.28</v>
      </c>
      <c r="M655" s="25">
        <f t="shared" si="21"/>
        <v>230.72</v>
      </c>
      <c r="N655" s="19" t="s">
        <v>2913</v>
      </c>
      <c r="O655" s="19" t="s">
        <v>31</v>
      </c>
      <c r="P655" s="20"/>
      <c r="Q655" s="19" t="s">
        <v>32</v>
      </c>
      <c r="R655" s="19" t="s">
        <v>33</v>
      </c>
      <c r="S655" s="19" t="s">
        <v>34</v>
      </c>
      <c r="T655" s="19" t="s">
        <v>1774</v>
      </c>
    </row>
    <row r="656" spans="1:20" x14ac:dyDescent="0.3">
      <c r="A656" s="19" t="s">
        <v>1768</v>
      </c>
      <c r="B656" s="20" t="s">
        <v>1769</v>
      </c>
      <c r="C656" s="19" t="s">
        <v>2914</v>
      </c>
      <c r="D656" s="19" t="s">
        <v>24</v>
      </c>
      <c r="E656" s="19" t="s">
        <v>25</v>
      </c>
      <c r="F656" s="19" t="s">
        <v>26</v>
      </c>
      <c r="G656" s="19" t="s">
        <v>570</v>
      </c>
      <c r="H656" s="19" t="s">
        <v>28</v>
      </c>
      <c r="I656" s="19" t="s">
        <v>29</v>
      </c>
      <c r="J656" s="23">
        <v>980</v>
      </c>
      <c r="K656" s="20">
        <v>47</v>
      </c>
      <c r="L656" s="25">
        <f t="shared" si="20"/>
        <v>460.6</v>
      </c>
      <c r="M656" s="25">
        <f t="shared" si="21"/>
        <v>519.4</v>
      </c>
      <c r="N656" s="19" t="s">
        <v>2915</v>
      </c>
      <c r="O656" s="19" t="s">
        <v>31</v>
      </c>
      <c r="P656" s="20"/>
      <c r="Q656" s="19" t="s">
        <v>32</v>
      </c>
      <c r="R656" s="19" t="s">
        <v>33</v>
      </c>
      <c r="S656" s="19" t="s">
        <v>34</v>
      </c>
      <c r="T656" s="19" t="s">
        <v>571</v>
      </c>
    </row>
    <row r="657" spans="1:20" x14ac:dyDescent="0.3">
      <c r="A657" s="19" t="s">
        <v>1768</v>
      </c>
      <c r="B657" s="20" t="s">
        <v>1769</v>
      </c>
      <c r="C657" s="19" t="s">
        <v>2916</v>
      </c>
      <c r="D657" s="19" t="s">
        <v>24</v>
      </c>
      <c r="E657" s="19" t="s">
        <v>25</v>
      </c>
      <c r="F657" s="19" t="s">
        <v>26</v>
      </c>
      <c r="G657" s="19" t="s">
        <v>570</v>
      </c>
      <c r="H657" s="19" t="s">
        <v>28</v>
      </c>
      <c r="I657" s="19" t="s">
        <v>29</v>
      </c>
      <c r="J657" s="23">
        <v>545</v>
      </c>
      <c r="K657" s="20">
        <v>44</v>
      </c>
      <c r="L657" s="25">
        <f t="shared" si="20"/>
        <v>239.8</v>
      </c>
      <c r="M657" s="25">
        <f t="shared" si="21"/>
        <v>305.2</v>
      </c>
      <c r="N657" s="19" t="s">
        <v>2917</v>
      </c>
      <c r="O657" s="19" t="s">
        <v>31</v>
      </c>
      <c r="P657" s="20"/>
      <c r="Q657" s="19" t="s">
        <v>32</v>
      </c>
      <c r="R657" s="19" t="s">
        <v>33</v>
      </c>
      <c r="S657" s="19" t="s">
        <v>34</v>
      </c>
      <c r="T657" s="19" t="s">
        <v>1774</v>
      </c>
    </row>
    <row r="658" spans="1:20" x14ac:dyDescent="0.3">
      <c r="A658" s="19" t="s">
        <v>1768</v>
      </c>
      <c r="B658" s="20" t="s">
        <v>1769</v>
      </c>
      <c r="C658" s="19" t="s">
        <v>2918</v>
      </c>
      <c r="D658" s="19" t="s">
        <v>50</v>
      </c>
      <c r="E658" s="19" t="s">
        <v>25</v>
      </c>
      <c r="F658" s="19" t="s">
        <v>26</v>
      </c>
      <c r="G658" s="19" t="s">
        <v>570</v>
      </c>
      <c r="H658" s="19" t="s">
        <v>28</v>
      </c>
      <c r="I658" s="19" t="s">
        <v>57</v>
      </c>
      <c r="J658" s="23">
        <v>1400</v>
      </c>
      <c r="K658" s="20">
        <v>100</v>
      </c>
      <c r="L658" s="25">
        <f t="shared" si="20"/>
        <v>1400</v>
      </c>
      <c r="M658" s="25">
        <f t="shared" si="21"/>
        <v>0</v>
      </c>
      <c r="N658" s="19" t="s">
        <v>2919</v>
      </c>
      <c r="O658" s="19" t="s">
        <v>87</v>
      </c>
      <c r="P658" s="20"/>
      <c r="Q658" s="19" t="s">
        <v>32</v>
      </c>
      <c r="R658" s="19" t="s">
        <v>33</v>
      </c>
      <c r="S658" s="19" t="s">
        <v>34</v>
      </c>
      <c r="T658" s="19" t="s">
        <v>571</v>
      </c>
    </row>
    <row r="659" spans="1:20" x14ac:dyDescent="0.3">
      <c r="A659" s="19" t="s">
        <v>1768</v>
      </c>
      <c r="B659" s="20" t="s">
        <v>1769</v>
      </c>
      <c r="C659" s="19" t="s">
        <v>2920</v>
      </c>
      <c r="D659" s="19" t="s">
        <v>50</v>
      </c>
      <c r="E659" s="19" t="s">
        <v>25</v>
      </c>
      <c r="F659" s="19" t="s">
        <v>26</v>
      </c>
      <c r="G659" s="19" t="s">
        <v>570</v>
      </c>
      <c r="H659" s="19" t="s">
        <v>28</v>
      </c>
      <c r="I659" s="19" t="s">
        <v>57</v>
      </c>
      <c r="J659" s="23">
        <v>240</v>
      </c>
      <c r="K659" s="20">
        <v>100</v>
      </c>
      <c r="L659" s="25">
        <f t="shared" si="20"/>
        <v>240</v>
      </c>
      <c r="M659" s="25">
        <f t="shared" si="21"/>
        <v>0</v>
      </c>
      <c r="N659" s="19" t="s">
        <v>2921</v>
      </c>
      <c r="O659" s="19" t="s">
        <v>31</v>
      </c>
      <c r="P659" s="20"/>
      <c r="Q659" s="19" t="s">
        <v>32</v>
      </c>
      <c r="R659" s="19" t="s">
        <v>33</v>
      </c>
      <c r="S659" s="19" t="s">
        <v>34</v>
      </c>
      <c r="T659" s="19" t="s">
        <v>1406</v>
      </c>
    </row>
    <row r="660" spans="1:20" x14ac:dyDescent="0.3">
      <c r="A660" s="19" t="s">
        <v>1768</v>
      </c>
      <c r="B660" s="20" t="s">
        <v>1769</v>
      </c>
      <c r="C660" s="19" t="s">
        <v>2922</v>
      </c>
      <c r="D660" s="19" t="s">
        <v>50</v>
      </c>
      <c r="E660" s="19" t="s">
        <v>25</v>
      </c>
      <c r="F660" s="19" t="s">
        <v>26</v>
      </c>
      <c r="G660" s="19" t="s">
        <v>570</v>
      </c>
      <c r="H660" s="19" t="s">
        <v>28</v>
      </c>
      <c r="I660" s="19" t="s">
        <v>51</v>
      </c>
      <c r="J660" s="23">
        <v>53432</v>
      </c>
      <c r="K660" s="20">
        <v>100</v>
      </c>
      <c r="L660" s="25">
        <f t="shared" si="20"/>
        <v>53432</v>
      </c>
      <c r="M660" s="25">
        <f t="shared" si="21"/>
        <v>0</v>
      </c>
      <c r="N660" s="19" t="s">
        <v>2923</v>
      </c>
      <c r="O660" s="19" t="s">
        <v>87</v>
      </c>
      <c r="P660" s="20"/>
      <c r="Q660" s="19" t="s">
        <v>32</v>
      </c>
      <c r="R660" s="19" t="s">
        <v>33</v>
      </c>
      <c r="S660" s="19" t="s">
        <v>34</v>
      </c>
      <c r="T660" s="19" t="s">
        <v>1777</v>
      </c>
    </row>
    <row r="661" spans="1:20" x14ac:dyDescent="0.3">
      <c r="A661" s="19" t="s">
        <v>1768</v>
      </c>
      <c r="B661" s="20" t="s">
        <v>1769</v>
      </c>
      <c r="C661" s="19" t="s">
        <v>2924</v>
      </c>
      <c r="D661" s="19" t="s">
        <v>24</v>
      </c>
      <c r="E661" s="19" t="s">
        <v>25</v>
      </c>
      <c r="F661" s="19" t="s">
        <v>26</v>
      </c>
      <c r="G661" s="19" t="s">
        <v>570</v>
      </c>
      <c r="H661" s="19" t="s">
        <v>28</v>
      </c>
      <c r="I661" s="19" t="s">
        <v>29</v>
      </c>
      <c r="J661" s="23">
        <v>343</v>
      </c>
      <c r="K661" s="20">
        <v>51</v>
      </c>
      <c r="L661" s="25">
        <f t="shared" si="20"/>
        <v>174.93</v>
      </c>
      <c r="M661" s="25">
        <f t="shared" si="21"/>
        <v>168.07</v>
      </c>
      <c r="N661" s="19" t="s">
        <v>2925</v>
      </c>
      <c r="O661" s="19" t="s">
        <v>31</v>
      </c>
      <c r="P661" s="20"/>
      <c r="Q661" s="19" t="s">
        <v>32</v>
      </c>
      <c r="R661" s="19" t="s">
        <v>33</v>
      </c>
      <c r="S661" s="19" t="s">
        <v>34</v>
      </c>
      <c r="T661" s="19" t="s">
        <v>1791</v>
      </c>
    </row>
    <row r="662" spans="1:20" x14ac:dyDescent="0.3">
      <c r="A662" s="19" t="s">
        <v>1768</v>
      </c>
      <c r="B662" s="20" t="s">
        <v>1769</v>
      </c>
      <c r="C662" s="19" t="s">
        <v>2926</v>
      </c>
      <c r="D662" s="19" t="s">
        <v>24</v>
      </c>
      <c r="E662" s="19" t="s">
        <v>25</v>
      </c>
      <c r="F662" s="19" t="s">
        <v>26</v>
      </c>
      <c r="G662" s="19" t="s">
        <v>570</v>
      </c>
      <c r="H662" s="19" t="s">
        <v>28</v>
      </c>
      <c r="I662" s="19" t="s">
        <v>29</v>
      </c>
      <c r="J662" s="23">
        <v>1457</v>
      </c>
      <c r="K662" s="20">
        <v>44</v>
      </c>
      <c r="L662" s="25">
        <f t="shared" si="20"/>
        <v>641.08000000000004</v>
      </c>
      <c r="M662" s="25">
        <f t="shared" si="21"/>
        <v>815.92</v>
      </c>
      <c r="N662" s="19" t="s">
        <v>2927</v>
      </c>
      <c r="O662" s="19" t="s">
        <v>31</v>
      </c>
      <c r="P662" s="20"/>
      <c r="Q662" s="19" t="s">
        <v>32</v>
      </c>
      <c r="R662" s="19" t="s">
        <v>33</v>
      </c>
      <c r="S662" s="19" t="s">
        <v>34</v>
      </c>
      <c r="T662" s="19" t="s">
        <v>1791</v>
      </c>
    </row>
    <row r="663" spans="1:20" x14ac:dyDescent="0.3">
      <c r="A663" s="19" t="s">
        <v>1768</v>
      </c>
      <c r="B663" s="20" t="s">
        <v>1769</v>
      </c>
      <c r="C663" s="19" t="s">
        <v>2928</v>
      </c>
      <c r="D663" s="19" t="s">
        <v>50</v>
      </c>
      <c r="E663" s="19" t="s">
        <v>25</v>
      </c>
      <c r="F663" s="19" t="s">
        <v>26</v>
      </c>
      <c r="G663" s="19" t="s">
        <v>570</v>
      </c>
      <c r="H663" s="19" t="s">
        <v>28</v>
      </c>
      <c r="I663" s="19" t="s">
        <v>57</v>
      </c>
      <c r="J663" s="23">
        <v>6127</v>
      </c>
      <c r="K663" s="20">
        <v>100</v>
      </c>
      <c r="L663" s="25">
        <f t="shared" si="20"/>
        <v>6127</v>
      </c>
      <c r="M663" s="25">
        <f t="shared" si="21"/>
        <v>0</v>
      </c>
      <c r="N663" s="19" t="s">
        <v>2929</v>
      </c>
      <c r="O663" s="19" t="s">
        <v>31</v>
      </c>
      <c r="P663" s="20"/>
      <c r="Q663" s="19" t="s">
        <v>32</v>
      </c>
      <c r="R663" s="19" t="s">
        <v>33</v>
      </c>
      <c r="S663" s="19" t="s">
        <v>34</v>
      </c>
      <c r="T663" s="19" t="s">
        <v>1791</v>
      </c>
    </row>
    <row r="664" spans="1:20" x14ac:dyDescent="0.3">
      <c r="A664" s="19" t="s">
        <v>1768</v>
      </c>
      <c r="B664" s="20" t="s">
        <v>1769</v>
      </c>
      <c r="C664" s="19" t="s">
        <v>2930</v>
      </c>
      <c r="D664" s="19" t="s">
        <v>24</v>
      </c>
      <c r="E664" s="19" t="s">
        <v>25</v>
      </c>
      <c r="F664" s="19" t="s">
        <v>26</v>
      </c>
      <c r="G664" s="19" t="s">
        <v>570</v>
      </c>
      <c r="H664" s="19" t="s">
        <v>28</v>
      </c>
      <c r="I664" s="19" t="s">
        <v>29</v>
      </c>
      <c r="J664" s="23">
        <v>7642</v>
      </c>
      <c r="K664" s="20">
        <v>51</v>
      </c>
      <c r="L664" s="25">
        <f t="shared" si="20"/>
        <v>3897.42</v>
      </c>
      <c r="M664" s="25">
        <f t="shared" si="21"/>
        <v>3744.58</v>
      </c>
      <c r="N664" s="19" t="s">
        <v>2931</v>
      </c>
      <c r="O664" s="19" t="s">
        <v>31</v>
      </c>
      <c r="P664" s="20"/>
      <c r="Q664" s="19" t="s">
        <v>32</v>
      </c>
      <c r="R664" s="19" t="s">
        <v>33</v>
      </c>
      <c r="S664" s="19" t="s">
        <v>34</v>
      </c>
      <c r="T664" s="19" t="s">
        <v>1791</v>
      </c>
    </row>
    <row r="665" spans="1:20" x14ac:dyDescent="0.3">
      <c r="A665" s="19" t="s">
        <v>1768</v>
      </c>
      <c r="B665" s="20" t="s">
        <v>1769</v>
      </c>
      <c r="C665" s="19" t="s">
        <v>2932</v>
      </c>
      <c r="D665" s="19" t="s">
        <v>24</v>
      </c>
      <c r="E665" s="19" t="s">
        <v>25</v>
      </c>
      <c r="F665" s="19" t="s">
        <v>26</v>
      </c>
      <c r="G665" s="19" t="s">
        <v>570</v>
      </c>
      <c r="H665" s="19" t="s">
        <v>28</v>
      </c>
      <c r="I665" s="19" t="s">
        <v>29</v>
      </c>
      <c r="J665" s="23">
        <v>5086</v>
      </c>
      <c r="K665" s="20">
        <v>46</v>
      </c>
      <c r="L665" s="25">
        <f t="shared" si="20"/>
        <v>2339.56</v>
      </c>
      <c r="M665" s="25">
        <f t="shared" si="21"/>
        <v>2746.44</v>
      </c>
      <c r="P665" s="20"/>
    </row>
    <row r="666" spans="1:20" x14ac:dyDescent="0.3">
      <c r="A666" s="19" t="s">
        <v>1768</v>
      </c>
      <c r="B666" s="20" t="s">
        <v>1769</v>
      </c>
      <c r="C666" s="19" t="s">
        <v>2933</v>
      </c>
      <c r="D666" s="19" t="s">
        <v>50</v>
      </c>
      <c r="E666" s="19" t="s">
        <v>25</v>
      </c>
      <c r="F666" s="19" t="s">
        <v>26</v>
      </c>
      <c r="G666" s="19" t="s">
        <v>570</v>
      </c>
      <c r="H666" s="19" t="s">
        <v>28</v>
      </c>
      <c r="I666" s="19" t="s">
        <v>57</v>
      </c>
      <c r="J666" s="23">
        <v>2703</v>
      </c>
      <c r="K666" s="20">
        <v>100</v>
      </c>
      <c r="L666" s="25">
        <f t="shared" si="20"/>
        <v>2703</v>
      </c>
      <c r="M666" s="25">
        <f t="shared" si="21"/>
        <v>0</v>
      </c>
      <c r="N666" s="19" t="s">
        <v>2934</v>
      </c>
      <c r="O666" s="19" t="s">
        <v>31</v>
      </c>
      <c r="P666" s="20"/>
      <c r="Q666" s="19" t="s">
        <v>32</v>
      </c>
      <c r="R666" s="19" t="s">
        <v>33</v>
      </c>
      <c r="S666" s="19" t="s">
        <v>34</v>
      </c>
      <c r="T666" s="19" t="s">
        <v>1791</v>
      </c>
    </row>
    <row r="667" spans="1:20" x14ac:dyDescent="0.3">
      <c r="A667" s="19" t="s">
        <v>1768</v>
      </c>
      <c r="B667" s="20" t="s">
        <v>1769</v>
      </c>
      <c r="C667" s="19" t="s">
        <v>2935</v>
      </c>
      <c r="D667" s="19" t="s">
        <v>24</v>
      </c>
      <c r="E667" s="19" t="s">
        <v>25</v>
      </c>
      <c r="F667" s="19" t="s">
        <v>26</v>
      </c>
      <c r="G667" s="19" t="s">
        <v>570</v>
      </c>
      <c r="H667" s="19" t="s">
        <v>28</v>
      </c>
      <c r="I667" s="19" t="s">
        <v>29</v>
      </c>
      <c r="J667" s="23">
        <v>8107</v>
      </c>
      <c r="K667" s="20">
        <v>48</v>
      </c>
      <c r="L667" s="25">
        <f t="shared" si="20"/>
        <v>3891.36</v>
      </c>
      <c r="M667" s="25">
        <f t="shared" si="21"/>
        <v>4215.6400000000003</v>
      </c>
      <c r="N667" s="19" t="s">
        <v>2936</v>
      </c>
      <c r="O667" s="19" t="s">
        <v>31</v>
      </c>
      <c r="P667" s="20"/>
      <c r="Q667" s="19" t="s">
        <v>32</v>
      </c>
      <c r="R667" s="19" t="s">
        <v>33</v>
      </c>
      <c r="S667" s="19" t="s">
        <v>34</v>
      </c>
      <c r="T667" s="19" t="s">
        <v>1791</v>
      </c>
    </row>
    <row r="668" spans="1:20" x14ac:dyDescent="0.3">
      <c r="A668" s="19" t="s">
        <v>1768</v>
      </c>
      <c r="B668" s="20" t="s">
        <v>1769</v>
      </c>
      <c r="C668" s="19" t="s">
        <v>2937</v>
      </c>
      <c r="D668" s="19" t="s">
        <v>24</v>
      </c>
      <c r="E668" s="19" t="s">
        <v>25</v>
      </c>
      <c r="F668" s="19" t="s">
        <v>26</v>
      </c>
      <c r="G668" s="19" t="s">
        <v>570</v>
      </c>
      <c r="H668" s="19" t="s">
        <v>28</v>
      </c>
      <c r="I668" s="19" t="s">
        <v>29</v>
      </c>
      <c r="J668" s="23">
        <v>7213</v>
      </c>
      <c r="K668" s="20">
        <v>46</v>
      </c>
      <c r="L668" s="25">
        <f t="shared" si="20"/>
        <v>3317.98</v>
      </c>
      <c r="M668" s="25">
        <f t="shared" si="21"/>
        <v>3895.02</v>
      </c>
      <c r="P668" s="20"/>
    </row>
    <row r="669" spans="1:20" x14ac:dyDescent="0.3">
      <c r="A669" s="19" t="s">
        <v>1768</v>
      </c>
      <c r="B669" s="20" t="s">
        <v>1769</v>
      </c>
      <c r="C669" s="19" t="s">
        <v>2938</v>
      </c>
      <c r="D669" s="19" t="s">
        <v>24</v>
      </c>
      <c r="E669" s="19" t="s">
        <v>25</v>
      </c>
      <c r="F669" s="19" t="s">
        <v>26</v>
      </c>
      <c r="G669" s="19" t="s">
        <v>570</v>
      </c>
      <c r="H669" s="19" t="s">
        <v>28</v>
      </c>
      <c r="I669" s="19" t="s">
        <v>29</v>
      </c>
      <c r="J669" s="23">
        <v>97</v>
      </c>
      <c r="K669" s="20">
        <v>48</v>
      </c>
      <c r="L669" s="25">
        <f t="shared" si="20"/>
        <v>46.56</v>
      </c>
      <c r="M669" s="25">
        <f t="shared" si="21"/>
        <v>50.44</v>
      </c>
      <c r="N669" s="19" t="s">
        <v>2939</v>
      </c>
      <c r="O669" s="19" t="s">
        <v>31</v>
      </c>
      <c r="P669" s="20"/>
      <c r="Q669" s="19" t="s">
        <v>32</v>
      </c>
      <c r="R669" s="19" t="s">
        <v>33</v>
      </c>
      <c r="S669" s="19" t="s">
        <v>34</v>
      </c>
      <c r="T669" s="19" t="s">
        <v>1791</v>
      </c>
    </row>
    <row r="670" spans="1:20" x14ac:dyDescent="0.3">
      <c r="A670" s="19" t="s">
        <v>1768</v>
      </c>
      <c r="B670" s="20" t="s">
        <v>1769</v>
      </c>
      <c r="C670" s="19" t="s">
        <v>2940</v>
      </c>
      <c r="D670" s="19" t="s">
        <v>24</v>
      </c>
      <c r="E670" s="19" t="s">
        <v>25</v>
      </c>
      <c r="F670" s="19" t="s">
        <v>26</v>
      </c>
      <c r="G670" s="19" t="s">
        <v>570</v>
      </c>
      <c r="H670" s="19" t="s">
        <v>28</v>
      </c>
      <c r="I670" s="19" t="s">
        <v>42</v>
      </c>
      <c r="J670" s="23">
        <v>4034</v>
      </c>
      <c r="K670" s="20">
        <v>58</v>
      </c>
      <c r="L670" s="25">
        <f t="shared" si="20"/>
        <v>2339.7199999999998</v>
      </c>
      <c r="M670" s="25">
        <f t="shared" si="21"/>
        <v>1694.28</v>
      </c>
      <c r="N670" s="19" t="s">
        <v>2941</v>
      </c>
      <c r="O670" s="19" t="s">
        <v>87</v>
      </c>
      <c r="P670" s="20"/>
      <c r="Q670" s="19" t="s">
        <v>32</v>
      </c>
      <c r="R670" s="19" t="s">
        <v>33</v>
      </c>
      <c r="S670" s="19" t="s">
        <v>34</v>
      </c>
      <c r="T670" s="19" t="s">
        <v>1788</v>
      </c>
    </row>
    <row r="671" spans="1:20" x14ac:dyDescent="0.3">
      <c r="A671" s="19" t="s">
        <v>1768</v>
      </c>
      <c r="B671" s="20" t="s">
        <v>1769</v>
      </c>
      <c r="C671" s="19" t="s">
        <v>2942</v>
      </c>
      <c r="D671" s="19" t="s">
        <v>24</v>
      </c>
      <c r="E671" s="19" t="s">
        <v>25</v>
      </c>
      <c r="F671" s="19" t="s">
        <v>26</v>
      </c>
      <c r="G671" s="19" t="s">
        <v>570</v>
      </c>
      <c r="H671" s="19" t="s">
        <v>28</v>
      </c>
      <c r="I671" s="19" t="s">
        <v>29</v>
      </c>
      <c r="J671" s="23">
        <v>724</v>
      </c>
      <c r="K671" s="20">
        <v>53</v>
      </c>
      <c r="L671" s="25">
        <f t="shared" si="20"/>
        <v>383.72</v>
      </c>
      <c r="M671" s="25">
        <f t="shared" si="21"/>
        <v>340.28</v>
      </c>
      <c r="N671" s="19" t="s">
        <v>2943</v>
      </c>
      <c r="O671" s="19" t="s">
        <v>31</v>
      </c>
      <c r="P671" s="20"/>
      <c r="Q671" s="19" t="s">
        <v>32</v>
      </c>
      <c r="R671" s="19" t="s">
        <v>33</v>
      </c>
      <c r="S671" s="19" t="s">
        <v>34</v>
      </c>
      <c r="T671" s="19" t="s">
        <v>1774</v>
      </c>
    </row>
    <row r="672" spans="1:20" x14ac:dyDescent="0.3">
      <c r="A672" s="19" t="s">
        <v>1768</v>
      </c>
      <c r="B672" s="20" t="s">
        <v>1769</v>
      </c>
      <c r="C672" s="19" t="s">
        <v>2944</v>
      </c>
      <c r="D672" s="19" t="s">
        <v>24</v>
      </c>
      <c r="E672" s="19" t="s">
        <v>25</v>
      </c>
      <c r="F672" s="19" t="s">
        <v>26</v>
      </c>
      <c r="G672" s="19" t="s">
        <v>570</v>
      </c>
      <c r="H672" s="19" t="s">
        <v>28</v>
      </c>
      <c r="I672" s="19" t="s">
        <v>29</v>
      </c>
      <c r="J672" s="23">
        <v>0</v>
      </c>
      <c r="K672" s="20"/>
      <c r="L672" s="25">
        <f t="shared" si="20"/>
        <v>0</v>
      </c>
      <c r="M672" s="25">
        <f t="shared" si="21"/>
        <v>0</v>
      </c>
      <c r="N672" s="19" t="s">
        <v>2945</v>
      </c>
      <c r="O672" s="19" t="s">
        <v>31</v>
      </c>
      <c r="P672" s="20"/>
      <c r="Q672" s="19" t="s">
        <v>32</v>
      </c>
      <c r="R672" s="19" t="s">
        <v>33</v>
      </c>
      <c r="S672" s="19" t="s">
        <v>34</v>
      </c>
      <c r="T672" s="19" t="s">
        <v>1774</v>
      </c>
    </row>
    <row r="673" spans="1:20" x14ac:dyDescent="0.3">
      <c r="A673" s="19" t="s">
        <v>1768</v>
      </c>
      <c r="B673" s="20" t="s">
        <v>1769</v>
      </c>
      <c r="C673" s="19" t="s">
        <v>2946</v>
      </c>
      <c r="D673" s="19" t="s">
        <v>50</v>
      </c>
      <c r="E673" s="19" t="s">
        <v>25</v>
      </c>
      <c r="F673" s="19" t="s">
        <v>26</v>
      </c>
      <c r="G673" s="19" t="s">
        <v>570</v>
      </c>
      <c r="H673" s="19" t="s">
        <v>28</v>
      </c>
      <c r="I673" s="19" t="s">
        <v>57</v>
      </c>
      <c r="J673" s="23">
        <v>2635</v>
      </c>
      <c r="K673" s="20">
        <v>100</v>
      </c>
      <c r="L673" s="25">
        <f t="shared" si="20"/>
        <v>2635</v>
      </c>
      <c r="M673" s="25">
        <f t="shared" si="21"/>
        <v>0</v>
      </c>
      <c r="N673" s="19" t="s">
        <v>1863</v>
      </c>
      <c r="O673" s="19" t="s">
        <v>31</v>
      </c>
      <c r="P673" s="20"/>
      <c r="Q673" s="19" t="s">
        <v>32</v>
      </c>
      <c r="R673" s="19" t="s">
        <v>33</v>
      </c>
      <c r="S673" s="19" t="s">
        <v>34</v>
      </c>
      <c r="T673" s="19" t="s">
        <v>1777</v>
      </c>
    </row>
    <row r="674" spans="1:20" x14ac:dyDescent="0.3">
      <c r="A674" s="19" t="s">
        <v>1768</v>
      </c>
      <c r="B674" s="20" t="s">
        <v>1769</v>
      </c>
      <c r="C674" s="19" t="s">
        <v>2947</v>
      </c>
      <c r="D674" s="19" t="s">
        <v>50</v>
      </c>
      <c r="E674" s="19" t="s">
        <v>25</v>
      </c>
      <c r="F674" s="19" t="s">
        <v>26</v>
      </c>
      <c r="G674" s="19" t="s">
        <v>570</v>
      </c>
      <c r="H674" s="19" t="s">
        <v>28</v>
      </c>
      <c r="I674" s="19" t="s">
        <v>57</v>
      </c>
      <c r="J674" s="23">
        <v>1895</v>
      </c>
      <c r="K674" s="20">
        <v>100</v>
      </c>
      <c r="L674" s="25">
        <f t="shared" si="20"/>
        <v>1895</v>
      </c>
      <c r="M674" s="25">
        <f t="shared" si="21"/>
        <v>0</v>
      </c>
      <c r="N674" s="19" t="s">
        <v>2948</v>
      </c>
      <c r="O674" s="19" t="s">
        <v>31</v>
      </c>
      <c r="P674" s="20"/>
      <c r="Q674" s="19" t="s">
        <v>32</v>
      </c>
      <c r="R674" s="19" t="s">
        <v>33</v>
      </c>
      <c r="S674" s="19" t="s">
        <v>34</v>
      </c>
      <c r="T674" s="19" t="s">
        <v>1403</v>
      </c>
    </row>
    <row r="675" spans="1:20" x14ac:dyDescent="0.3">
      <c r="A675" s="19" t="s">
        <v>1768</v>
      </c>
      <c r="B675" s="20" t="s">
        <v>1769</v>
      </c>
      <c r="C675" s="19" t="s">
        <v>2949</v>
      </c>
      <c r="D675" s="19" t="s">
        <v>24</v>
      </c>
      <c r="E675" s="19" t="s">
        <v>25</v>
      </c>
      <c r="F675" s="19" t="s">
        <v>26</v>
      </c>
      <c r="G675" s="19" t="s">
        <v>570</v>
      </c>
      <c r="H675" s="19" t="s">
        <v>28</v>
      </c>
      <c r="I675" s="19" t="s">
        <v>42</v>
      </c>
      <c r="J675" s="23">
        <v>10578</v>
      </c>
      <c r="K675" s="20">
        <v>45</v>
      </c>
      <c r="L675" s="25">
        <f t="shared" si="20"/>
        <v>4760.1000000000004</v>
      </c>
      <c r="M675" s="25">
        <f t="shared" si="21"/>
        <v>5817.9</v>
      </c>
      <c r="N675" s="19" t="s">
        <v>2950</v>
      </c>
      <c r="O675" s="19" t="s">
        <v>31</v>
      </c>
      <c r="P675" s="20"/>
      <c r="Q675" s="19" t="s">
        <v>32</v>
      </c>
      <c r="R675" s="19" t="s">
        <v>33</v>
      </c>
      <c r="S675" s="19" t="s">
        <v>34</v>
      </c>
      <c r="T675" s="19" t="s">
        <v>1777</v>
      </c>
    </row>
    <row r="676" spans="1:20" x14ac:dyDescent="0.3">
      <c r="A676" s="19" t="s">
        <v>1768</v>
      </c>
      <c r="B676" s="20" t="s">
        <v>1769</v>
      </c>
      <c r="C676" s="19" t="s">
        <v>2951</v>
      </c>
      <c r="D676" s="19" t="s">
        <v>24</v>
      </c>
      <c r="E676" s="19" t="s">
        <v>25</v>
      </c>
      <c r="F676" s="19" t="s">
        <v>26</v>
      </c>
      <c r="G676" s="19" t="s">
        <v>570</v>
      </c>
      <c r="H676" s="19" t="s">
        <v>28</v>
      </c>
      <c r="I676" s="19" t="s">
        <v>29</v>
      </c>
      <c r="J676" s="23">
        <v>577</v>
      </c>
      <c r="K676" s="20">
        <v>45</v>
      </c>
      <c r="L676" s="25">
        <f t="shared" si="20"/>
        <v>259.64999999999998</v>
      </c>
      <c r="M676" s="25">
        <f t="shared" si="21"/>
        <v>317.35000000000002</v>
      </c>
      <c r="N676" s="19" t="s">
        <v>2952</v>
      </c>
      <c r="O676" s="19" t="s">
        <v>31</v>
      </c>
      <c r="P676" s="20"/>
      <c r="Q676" s="19" t="s">
        <v>32</v>
      </c>
      <c r="R676" s="19" t="s">
        <v>33</v>
      </c>
      <c r="S676" s="19" t="s">
        <v>34</v>
      </c>
      <c r="T676" s="19" t="s">
        <v>1774</v>
      </c>
    </row>
    <row r="677" spans="1:20" x14ac:dyDescent="0.3">
      <c r="A677" s="19" t="s">
        <v>1768</v>
      </c>
      <c r="B677" s="20" t="s">
        <v>1769</v>
      </c>
      <c r="C677" s="19" t="s">
        <v>2953</v>
      </c>
      <c r="D677" s="19" t="s">
        <v>24</v>
      </c>
      <c r="E677" s="19" t="s">
        <v>25</v>
      </c>
      <c r="F677" s="19" t="s">
        <v>26</v>
      </c>
      <c r="G677" s="19" t="s">
        <v>570</v>
      </c>
      <c r="H677" s="19" t="s">
        <v>28</v>
      </c>
      <c r="I677" s="19" t="s">
        <v>29</v>
      </c>
      <c r="J677" s="23">
        <v>19098</v>
      </c>
      <c r="K677" s="20">
        <v>48</v>
      </c>
      <c r="L677" s="25">
        <f t="shared" si="20"/>
        <v>9167.0400000000009</v>
      </c>
      <c r="M677" s="25">
        <f t="shared" si="21"/>
        <v>9930.9599999999991</v>
      </c>
      <c r="N677" s="19" t="s">
        <v>2954</v>
      </c>
      <c r="O677" s="19" t="s">
        <v>87</v>
      </c>
      <c r="P677" s="20"/>
      <c r="Q677" s="19" t="s">
        <v>32</v>
      </c>
      <c r="R677" s="19" t="s">
        <v>33</v>
      </c>
      <c r="S677" s="19" t="s">
        <v>34</v>
      </c>
      <c r="T677" s="19" t="s">
        <v>1777</v>
      </c>
    </row>
    <row r="678" spans="1:20" x14ac:dyDescent="0.3">
      <c r="A678" s="19" t="s">
        <v>1768</v>
      </c>
      <c r="B678" s="20" t="s">
        <v>1769</v>
      </c>
      <c r="C678" s="19" t="s">
        <v>2955</v>
      </c>
      <c r="D678" s="19" t="s">
        <v>24</v>
      </c>
      <c r="E678" s="19" t="s">
        <v>25</v>
      </c>
      <c r="F678" s="19" t="s">
        <v>26</v>
      </c>
      <c r="G678" s="19" t="s">
        <v>570</v>
      </c>
      <c r="H678" s="19" t="s">
        <v>28</v>
      </c>
      <c r="I678" s="19" t="s">
        <v>29</v>
      </c>
      <c r="J678" s="23">
        <v>50984</v>
      </c>
      <c r="K678" s="20">
        <v>49</v>
      </c>
      <c r="L678" s="25">
        <f t="shared" si="20"/>
        <v>24982.16</v>
      </c>
      <c r="M678" s="25">
        <f t="shared" si="21"/>
        <v>26001.84</v>
      </c>
      <c r="N678" s="19" t="s">
        <v>2956</v>
      </c>
      <c r="O678" s="19" t="s">
        <v>87</v>
      </c>
      <c r="P678" s="20"/>
      <c r="Q678" s="19" t="s">
        <v>32</v>
      </c>
      <c r="R678" s="19" t="s">
        <v>33</v>
      </c>
      <c r="S678" s="19" t="s">
        <v>34</v>
      </c>
      <c r="T678" s="19" t="s">
        <v>1788</v>
      </c>
    </row>
    <row r="679" spans="1:20" x14ac:dyDescent="0.3">
      <c r="A679" s="19" t="s">
        <v>1768</v>
      </c>
      <c r="B679" s="20" t="s">
        <v>1769</v>
      </c>
      <c r="C679" s="19" t="s">
        <v>2957</v>
      </c>
      <c r="D679" s="19" t="s">
        <v>24</v>
      </c>
      <c r="E679" s="19" t="s">
        <v>25</v>
      </c>
      <c r="F679" s="19" t="s">
        <v>26</v>
      </c>
      <c r="G679" s="19" t="s">
        <v>1392</v>
      </c>
      <c r="H679" s="19" t="s">
        <v>28</v>
      </c>
      <c r="I679" s="19" t="s">
        <v>748</v>
      </c>
      <c r="J679" s="23">
        <v>2766</v>
      </c>
      <c r="K679" s="20">
        <v>41</v>
      </c>
      <c r="L679" s="25">
        <f t="shared" si="20"/>
        <v>1134.06</v>
      </c>
      <c r="M679" s="25">
        <f t="shared" si="21"/>
        <v>1631.94</v>
      </c>
      <c r="P679" s="20"/>
    </row>
    <row r="680" spans="1:20" x14ac:dyDescent="0.3">
      <c r="A680" s="19" t="s">
        <v>1768</v>
      </c>
      <c r="B680" s="20" t="s">
        <v>1769</v>
      </c>
      <c r="C680" s="19" t="s">
        <v>2958</v>
      </c>
      <c r="D680" s="19" t="s">
        <v>24</v>
      </c>
      <c r="E680" s="19" t="s">
        <v>25</v>
      </c>
      <c r="F680" s="19" t="s">
        <v>26</v>
      </c>
      <c r="G680" s="19" t="s">
        <v>1392</v>
      </c>
      <c r="H680" s="19" t="s">
        <v>28</v>
      </c>
      <c r="I680" s="19" t="s">
        <v>748</v>
      </c>
      <c r="J680" s="23">
        <v>366</v>
      </c>
      <c r="K680" s="20">
        <v>40</v>
      </c>
      <c r="L680" s="25">
        <f t="shared" si="20"/>
        <v>146.4</v>
      </c>
      <c r="M680" s="25">
        <f t="shared" si="21"/>
        <v>219.6</v>
      </c>
      <c r="N680" s="19" t="s">
        <v>2959</v>
      </c>
      <c r="O680" s="19" t="s">
        <v>31</v>
      </c>
      <c r="P680" s="20"/>
      <c r="Q680" s="19" t="s">
        <v>32</v>
      </c>
      <c r="R680" s="19" t="s">
        <v>33</v>
      </c>
      <c r="S680" s="19" t="s">
        <v>34</v>
      </c>
      <c r="T680" s="19" t="s">
        <v>1774</v>
      </c>
    </row>
    <row r="681" spans="1:20" x14ac:dyDescent="0.3">
      <c r="A681" s="19" t="s">
        <v>1768</v>
      </c>
      <c r="B681" s="20" t="s">
        <v>1769</v>
      </c>
      <c r="C681" s="19" t="s">
        <v>2960</v>
      </c>
      <c r="D681" s="19" t="s">
        <v>24</v>
      </c>
      <c r="E681" s="19" t="s">
        <v>25</v>
      </c>
      <c r="F681" s="19" t="s">
        <v>26</v>
      </c>
      <c r="G681" s="19" t="s">
        <v>1392</v>
      </c>
      <c r="H681" s="19" t="s">
        <v>28</v>
      </c>
      <c r="I681" s="19" t="s">
        <v>42</v>
      </c>
      <c r="J681" s="23">
        <v>11721</v>
      </c>
      <c r="K681" s="20">
        <v>42</v>
      </c>
      <c r="L681" s="25">
        <f t="shared" si="20"/>
        <v>4922.82</v>
      </c>
      <c r="M681" s="25">
        <f t="shared" si="21"/>
        <v>6798.18</v>
      </c>
      <c r="N681" s="19" t="s">
        <v>2961</v>
      </c>
      <c r="O681" s="19" t="s">
        <v>87</v>
      </c>
      <c r="P681" s="20"/>
      <c r="Q681" s="19" t="s">
        <v>32</v>
      </c>
      <c r="R681" s="19" t="s">
        <v>33</v>
      </c>
      <c r="S681" s="19" t="s">
        <v>34</v>
      </c>
      <c r="T681" s="19" t="s">
        <v>1777</v>
      </c>
    </row>
    <row r="682" spans="1:20" x14ac:dyDescent="0.3">
      <c r="A682" s="19" t="s">
        <v>1768</v>
      </c>
      <c r="B682" s="20" t="s">
        <v>1769</v>
      </c>
      <c r="C682" s="19" t="s">
        <v>2962</v>
      </c>
      <c r="D682" s="19" t="s">
        <v>24</v>
      </c>
      <c r="E682" s="19" t="s">
        <v>25</v>
      </c>
      <c r="F682" s="19" t="s">
        <v>26</v>
      </c>
      <c r="G682" s="19" t="s">
        <v>1392</v>
      </c>
      <c r="H682" s="19" t="s">
        <v>28</v>
      </c>
      <c r="I682" s="19" t="s">
        <v>748</v>
      </c>
      <c r="J682" s="23">
        <v>422</v>
      </c>
      <c r="K682" s="20">
        <v>40</v>
      </c>
      <c r="L682" s="25">
        <f t="shared" si="20"/>
        <v>168.8</v>
      </c>
      <c r="M682" s="25">
        <f t="shared" si="21"/>
        <v>253.2</v>
      </c>
      <c r="P682" s="20"/>
    </row>
    <row r="683" spans="1:20" x14ac:dyDescent="0.3">
      <c r="A683" s="19" t="s">
        <v>1768</v>
      </c>
      <c r="B683" s="20" t="s">
        <v>1769</v>
      </c>
      <c r="C683" s="19" t="s">
        <v>2963</v>
      </c>
      <c r="D683" s="19" t="s">
        <v>24</v>
      </c>
      <c r="E683" s="19" t="s">
        <v>25</v>
      </c>
      <c r="F683" s="19" t="s">
        <v>26</v>
      </c>
      <c r="G683" s="19" t="s">
        <v>1392</v>
      </c>
      <c r="H683" s="19" t="s">
        <v>28</v>
      </c>
      <c r="I683" s="19" t="s">
        <v>748</v>
      </c>
      <c r="J683" s="23">
        <v>5194</v>
      </c>
      <c r="K683" s="20">
        <v>39</v>
      </c>
      <c r="L683" s="25">
        <f t="shared" ref="L683:L746" si="22">J683*K683/100</f>
        <v>2025.66</v>
      </c>
      <c r="M683" s="25">
        <f t="shared" ref="M683:M746" si="23">J683*(100-K683)/100</f>
        <v>3168.34</v>
      </c>
      <c r="P683" s="20"/>
    </row>
    <row r="684" spans="1:20" x14ac:dyDescent="0.3">
      <c r="A684" s="19" t="s">
        <v>1768</v>
      </c>
      <c r="B684" s="20" t="s">
        <v>1769</v>
      </c>
      <c r="C684" s="19" t="s">
        <v>2964</v>
      </c>
      <c r="D684" s="19" t="s">
        <v>24</v>
      </c>
      <c r="E684" s="19" t="s">
        <v>25</v>
      </c>
      <c r="F684" s="19" t="s">
        <v>26</v>
      </c>
      <c r="G684" s="19" t="s">
        <v>1392</v>
      </c>
      <c r="H684" s="19" t="s">
        <v>28</v>
      </c>
      <c r="I684" s="19" t="s">
        <v>42</v>
      </c>
      <c r="J684" s="23">
        <v>13680</v>
      </c>
      <c r="K684" s="20">
        <v>38</v>
      </c>
      <c r="L684" s="25">
        <f t="shared" si="22"/>
        <v>5198.3999999999996</v>
      </c>
      <c r="M684" s="25">
        <f t="shared" si="23"/>
        <v>8481.6</v>
      </c>
      <c r="N684" s="19" t="s">
        <v>2965</v>
      </c>
      <c r="O684" s="19" t="s">
        <v>87</v>
      </c>
      <c r="P684" s="20"/>
      <c r="Q684" s="19" t="s">
        <v>32</v>
      </c>
      <c r="R684" s="19" t="s">
        <v>33</v>
      </c>
      <c r="S684" s="19" t="s">
        <v>34</v>
      </c>
      <c r="T684" s="19" t="s">
        <v>1777</v>
      </c>
    </row>
    <row r="685" spans="1:20" x14ac:dyDescent="0.3">
      <c r="A685" s="19" t="s">
        <v>1768</v>
      </c>
      <c r="B685" s="20" t="s">
        <v>1769</v>
      </c>
      <c r="C685" s="19" t="s">
        <v>2966</v>
      </c>
      <c r="D685" s="19" t="s">
        <v>24</v>
      </c>
      <c r="E685" s="19" t="s">
        <v>25</v>
      </c>
      <c r="F685" s="19" t="s">
        <v>26</v>
      </c>
      <c r="G685" s="19" t="s">
        <v>1392</v>
      </c>
      <c r="H685" s="19" t="s">
        <v>28</v>
      </c>
      <c r="I685" s="19" t="s">
        <v>42</v>
      </c>
      <c r="J685" s="23">
        <v>13513</v>
      </c>
      <c r="K685" s="20">
        <v>40</v>
      </c>
      <c r="L685" s="25">
        <f t="shared" si="22"/>
        <v>5405.2</v>
      </c>
      <c r="M685" s="25">
        <f t="shared" si="23"/>
        <v>8107.8</v>
      </c>
      <c r="N685" s="19" t="s">
        <v>2967</v>
      </c>
      <c r="O685" s="19" t="s">
        <v>87</v>
      </c>
      <c r="P685" s="20"/>
      <c r="Q685" s="19" t="s">
        <v>32</v>
      </c>
      <c r="R685" s="19" t="s">
        <v>33</v>
      </c>
      <c r="S685" s="19" t="s">
        <v>34</v>
      </c>
      <c r="T685" s="19" t="s">
        <v>1777</v>
      </c>
    </row>
    <row r="686" spans="1:20" x14ac:dyDescent="0.3">
      <c r="A686" s="19" t="s">
        <v>1768</v>
      </c>
      <c r="B686" s="20" t="s">
        <v>1769</v>
      </c>
      <c r="C686" s="19" t="s">
        <v>2968</v>
      </c>
      <c r="D686" s="19" t="s">
        <v>24</v>
      </c>
      <c r="E686" s="19" t="s">
        <v>25</v>
      </c>
      <c r="F686" s="19" t="s">
        <v>26</v>
      </c>
      <c r="G686" s="19" t="s">
        <v>1392</v>
      </c>
      <c r="H686" s="19" t="s">
        <v>28</v>
      </c>
      <c r="I686" s="19" t="s">
        <v>748</v>
      </c>
      <c r="J686" s="23">
        <v>5405</v>
      </c>
      <c r="K686" s="20">
        <v>39</v>
      </c>
      <c r="L686" s="25">
        <f t="shared" si="22"/>
        <v>2107.9499999999998</v>
      </c>
      <c r="M686" s="25">
        <f t="shared" si="23"/>
        <v>3297.05</v>
      </c>
      <c r="N686" s="19" t="s">
        <v>2969</v>
      </c>
      <c r="O686" s="19" t="s">
        <v>31</v>
      </c>
      <c r="P686" s="20"/>
      <c r="Q686" s="19" t="s">
        <v>32</v>
      </c>
      <c r="R686" s="19" t="s">
        <v>33</v>
      </c>
      <c r="S686" s="19" t="s">
        <v>34</v>
      </c>
      <c r="T686" s="19" t="s">
        <v>1791</v>
      </c>
    </row>
    <row r="687" spans="1:20" x14ac:dyDescent="0.3">
      <c r="A687" s="19" t="s">
        <v>1768</v>
      </c>
      <c r="B687" s="20" t="s">
        <v>1769</v>
      </c>
      <c r="C687" s="19" t="s">
        <v>2970</v>
      </c>
      <c r="D687" s="19" t="s">
        <v>50</v>
      </c>
      <c r="E687" s="19" t="s">
        <v>25</v>
      </c>
      <c r="F687" s="19" t="s">
        <v>26</v>
      </c>
      <c r="G687" s="19" t="s">
        <v>1392</v>
      </c>
      <c r="H687" s="19" t="s">
        <v>28</v>
      </c>
      <c r="I687" s="19" t="s">
        <v>51</v>
      </c>
      <c r="J687" s="23">
        <v>2216</v>
      </c>
      <c r="K687" s="20">
        <v>100</v>
      </c>
      <c r="L687" s="25">
        <f t="shared" si="22"/>
        <v>2216</v>
      </c>
      <c r="M687" s="25">
        <f t="shared" si="23"/>
        <v>0</v>
      </c>
      <c r="N687" s="19" t="s">
        <v>2971</v>
      </c>
      <c r="O687" s="19" t="s">
        <v>31</v>
      </c>
      <c r="P687" s="20"/>
      <c r="Q687" s="19" t="s">
        <v>32</v>
      </c>
      <c r="R687" s="19" t="s">
        <v>33</v>
      </c>
      <c r="S687" s="19" t="s">
        <v>34</v>
      </c>
      <c r="T687" s="19" t="s">
        <v>2038</v>
      </c>
    </row>
    <row r="688" spans="1:20" x14ac:dyDescent="0.3">
      <c r="A688" s="19" t="s">
        <v>1768</v>
      </c>
      <c r="B688" s="20" t="s">
        <v>1769</v>
      </c>
      <c r="C688" s="19" t="s">
        <v>2972</v>
      </c>
      <c r="D688" s="19" t="s">
        <v>50</v>
      </c>
      <c r="E688" s="19" t="s">
        <v>25</v>
      </c>
      <c r="F688" s="19" t="s">
        <v>26</v>
      </c>
      <c r="G688" s="19" t="s">
        <v>1392</v>
      </c>
      <c r="H688" s="19" t="s">
        <v>28</v>
      </c>
      <c r="I688" s="19" t="s">
        <v>57</v>
      </c>
      <c r="J688" s="23">
        <v>628</v>
      </c>
      <c r="K688" s="20">
        <v>100</v>
      </c>
      <c r="L688" s="25">
        <f t="shared" si="22"/>
        <v>628</v>
      </c>
      <c r="M688" s="25">
        <f t="shared" si="23"/>
        <v>0</v>
      </c>
      <c r="N688" s="19" t="s">
        <v>2973</v>
      </c>
      <c r="O688" s="19" t="s">
        <v>31</v>
      </c>
      <c r="P688" s="20"/>
      <c r="Q688" s="19" t="s">
        <v>32</v>
      </c>
      <c r="R688" s="19" t="s">
        <v>33</v>
      </c>
      <c r="S688" s="19" t="s">
        <v>34</v>
      </c>
      <c r="T688" s="19" t="s">
        <v>1774</v>
      </c>
    </row>
    <row r="689" spans="1:20" x14ac:dyDescent="0.3">
      <c r="A689" s="19" t="s">
        <v>1768</v>
      </c>
      <c r="B689" s="20" t="s">
        <v>1769</v>
      </c>
      <c r="C689" s="19" t="s">
        <v>2974</v>
      </c>
      <c r="D689" s="19" t="s">
        <v>24</v>
      </c>
      <c r="E689" s="19" t="s">
        <v>25</v>
      </c>
      <c r="F689" s="19" t="s">
        <v>26</v>
      </c>
      <c r="G689" s="19" t="s">
        <v>1392</v>
      </c>
      <c r="H689" s="19" t="s">
        <v>28</v>
      </c>
      <c r="I689" s="19" t="s">
        <v>748</v>
      </c>
      <c r="J689" s="23">
        <v>6648</v>
      </c>
      <c r="K689" s="20">
        <v>42</v>
      </c>
      <c r="L689" s="25">
        <f t="shared" si="22"/>
        <v>2792.16</v>
      </c>
      <c r="M689" s="25">
        <f t="shared" si="23"/>
        <v>3855.84</v>
      </c>
      <c r="N689" s="19" t="s">
        <v>2975</v>
      </c>
      <c r="O689" s="19" t="s">
        <v>31</v>
      </c>
      <c r="P689" s="20"/>
      <c r="Q689" s="19" t="s">
        <v>32</v>
      </c>
      <c r="R689" s="19" t="s">
        <v>33</v>
      </c>
      <c r="S689" s="19" t="s">
        <v>34</v>
      </c>
      <c r="T689" s="19" t="s">
        <v>1791</v>
      </c>
    </row>
    <row r="690" spans="1:20" x14ac:dyDescent="0.3">
      <c r="A690" s="19" t="s">
        <v>1768</v>
      </c>
      <c r="B690" s="20" t="s">
        <v>1769</v>
      </c>
      <c r="C690" s="19" t="s">
        <v>2976</v>
      </c>
      <c r="D690" s="19" t="s">
        <v>24</v>
      </c>
      <c r="E690" s="19" t="s">
        <v>25</v>
      </c>
      <c r="F690" s="19" t="s">
        <v>26</v>
      </c>
      <c r="G690" s="19" t="s">
        <v>1392</v>
      </c>
      <c r="H690" s="19" t="s">
        <v>28</v>
      </c>
      <c r="I690" s="19" t="s">
        <v>748</v>
      </c>
      <c r="J690" s="23">
        <v>73</v>
      </c>
      <c r="K690" s="20">
        <v>100</v>
      </c>
      <c r="L690" s="25">
        <f t="shared" si="22"/>
        <v>73</v>
      </c>
      <c r="M690" s="25">
        <f t="shared" si="23"/>
        <v>0</v>
      </c>
      <c r="N690" s="19" t="s">
        <v>2977</v>
      </c>
      <c r="O690" s="19" t="s">
        <v>87</v>
      </c>
      <c r="P690" s="20"/>
      <c r="Q690" s="19" t="s">
        <v>32</v>
      </c>
      <c r="R690" s="19" t="s">
        <v>33</v>
      </c>
      <c r="S690" s="19" t="s">
        <v>34</v>
      </c>
      <c r="T690" s="19" t="s">
        <v>1788</v>
      </c>
    </row>
    <row r="691" spans="1:20" x14ac:dyDescent="0.3">
      <c r="A691" s="19" t="s">
        <v>1768</v>
      </c>
      <c r="B691" s="20" t="s">
        <v>1769</v>
      </c>
      <c r="C691" s="19" t="s">
        <v>2978</v>
      </c>
      <c r="D691" s="19" t="s">
        <v>24</v>
      </c>
      <c r="E691" s="19" t="s">
        <v>25</v>
      </c>
      <c r="F691" s="19" t="s">
        <v>26</v>
      </c>
      <c r="G691" s="19" t="s">
        <v>1392</v>
      </c>
      <c r="H691" s="19" t="s">
        <v>28</v>
      </c>
      <c r="I691" s="19" t="s">
        <v>42</v>
      </c>
      <c r="J691" s="23">
        <v>13507</v>
      </c>
      <c r="K691" s="20">
        <v>38</v>
      </c>
      <c r="L691" s="25">
        <f t="shared" si="22"/>
        <v>5132.66</v>
      </c>
      <c r="M691" s="25">
        <f t="shared" si="23"/>
        <v>8374.34</v>
      </c>
      <c r="N691" s="19" t="s">
        <v>2979</v>
      </c>
      <c r="O691" s="19" t="s">
        <v>87</v>
      </c>
      <c r="P691" s="20"/>
      <c r="Q691" s="19" t="s">
        <v>32</v>
      </c>
      <c r="R691" s="19" t="s">
        <v>33</v>
      </c>
      <c r="S691" s="19" t="s">
        <v>34</v>
      </c>
      <c r="T691" s="19" t="s">
        <v>1777</v>
      </c>
    </row>
    <row r="692" spans="1:20" x14ac:dyDescent="0.3">
      <c r="A692" s="19" t="s">
        <v>1768</v>
      </c>
      <c r="B692" s="20" t="s">
        <v>1769</v>
      </c>
      <c r="C692" s="19" t="s">
        <v>2980</v>
      </c>
      <c r="D692" s="19" t="s">
        <v>24</v>
      </c>
      <c r="E692" s="19" t="s">
        <v>25</v>
      </c>
      <c r="F692" s="19" t="s">
        <v>26</v>
      </c>
      <c r="G692" s="19" t="s">
        <v>1392</v>
      </c>
      <c r="H692" s="19" t="s">
        <v>28</v>
      </c>
      <c r="I692" s="19" t="s">
        <v>748</v>
      </c>
      <c r="J692" s="23">
        <v>1284</v>
      </c>
      <c r="K692" s="20">
        <v>41</v>
      </c>
      <c r="L692" s="25">
        <f t="shared" si="22"/>
        <v>526.44000000000005</v>
      </c>
      <c r="M692" s="25">
        <f t="shared" si="23"/>
        <v>757.56</v>
      </c>
      <c r="N692" s="19" t="s">
        <v>2981</v>
      </c>
      <c r="O692" s="19" t="s">
        <v>31</v>
      </c>
      <c r="P692" s="20"/>
      <c r="Q692" s="19" t="s">
        <v>32</v>
      </c>
      <c r="R692" s="19" t="s">
        <v>33</v>
      </c>
      <c r="S692" s="19" t="s">
        <v>34</v>
      </c>
      <c r="T692" s="19" t="s">
        <v>571</v>
      </c>
    </row>
    <row r="693" spans="1:20" x14ac:dyDescent="0.3">
      <c r="A693" s="19" t="s">
        <v>1768</v>
      </c>
      <c r="B693" s="20" t="s">
        <v>1769</v>
      </c>
      <c r="C693" s="19" t="s">
        <v>2982</v>
      </c>
      <c r="D693" s="19" t="s">
        <v>24</v>
      </c>
      <c r="E693" s="19" t="s">
        <v>25</v>
      </c>
      <c r="F693" s="19" t="s">
        <v>26</v>
      </c>
      <c r="G693" s="19" t="s">
        <v>1392</v>
      </c>
      <c r="H693" s="19" t="s">
        <v>28</v>
      </c>
      <c r="I693" s="19" t="s">
        <v>748</v>
      </c>
      <c r="J693" s="23">
        <v>3546</v>
      </c>
      <c r="K693" s="20">
        <v>39</v>
      </c>
      <c r="L693" s="25">
        <f t="shared" si="22"/>
        <v>1382.94</v>
      </c>
      <c r="M693" s="25">
        <f t="shared" si="23"/>
        <v>2163.06</v>
      </c>
      <c r="N693" s="19" t="s">
        <v>2983</v>
      </c>
      <c r="O693" s="19" t="s">
        <v>31</v>
      </c>
      <c r="P693" s="20"/>
      <c r="Q693" s="19" t="s">
        <v>32</v>
      </c>
      <c r="R693" s="19" t="s">
        <v>33</v>
      </c>
      <c r="S693" s="19" t="s">
        <v>34</v>
      </c>
      <c r="T693" s="19" t="s">
        <v>1791</v>
      </c>
    </row>
    <row r="694" spans="1:20" x14ac:dyDescent="0.3">
      <c r="A694" s="19" t="s">
        <v>1768</v>
      </c>
      <c r="B694" s="20" t="s">
        <v>1769</v>
      </c>
      <c r="C694" s="19" t="s">
        <v>2984</v>
      </c>
      <c r="D694" s="19" t="s">
        <v>24</v>
      </c>
      <c r="E694" s="19" t="s">
        <v>25</v>
      </c>
      <c r="F694" s="19" t="s">
        <v>26</v>
      </c>
      <c r="G694" s="19" t="s">
        <v>1392</v>
      </c>
      <c r="H694" s="19" t="s">
        <v>28</v>
      </c>
      <c r="I694" s="19" t="s">
        <v>42</v>
      </c>
      <c r="J694" s="23">
        <v>14010</v>
      </c>
      <c r="K694" s="20">
        <v>36</v>
      </c>
      <c r="L694" s="25">
        <f t="shared" si="22"/>
        <v>5043.6000000000004</v>
      </c>
      <c r="M694" s="25">
        <f t="shared" si="23"/>
        <v>8966.4</v>
      </c>
      <c r="N694" s="19" t="s">
        <v>2985</v>
      </c>
      <c r="O694" s="19" t="s">
        <v>87</v>
      </c>
      <c r="P694" s="20"/>
      <c r="Q694" s="19" t="s">
        <v>32</v>
      </c>
      <c r="R694" s="19" t="s">
        <v>33</v>
      </c>
      <c r="S694" s="19" t="s">
        <v>34</v>
      </c>
      <c r="T694" s="19" t="s">
        <v>1777</v>
      </c>
    </row>
    <row r="695" spans="1:20" x14ac:dyDescent="0.3">
      <c r="A695" s="19" t="s">
        <v>1768</v>
      </c>
      <c r="B695" s="20" t="s">
        <v>1769</v>
      </c>
      <c r="C695" s="19" t="s">
        <v>2986</v>
      </c>
      <c r="D695" s="19" t="s">
        <v>24</v>
      </c>
      <c r="E695" s="19" t="s">
        <v>25</v>
      </c>
      <c r="F695" s="19" t="s">
        <v>26</v>
      </c>
      <c r="G695" s="19" t="s">
        <v>1392</v>
      </c>
      <c r="H695" s="19" t="s">
        <v>28</v>
      </c>
      <c r="I695" s="19" t="s">
        <v>748</v>
      </c>
      <c r="J695" s="23">
        <v>495</v>
      </c>
      <c r="K695" s="20">
        <v>39</v>
      </c>
      <c r="L695" s="25">
        <f t="shared" si="22"/>
        <v>193.05</v>
      </c>
      <c r="M695" s="25">
        <f t="shared" si="23"/>
        <v>301.95</v>
      </c>
      <c r="N695" s="19" t="s">
        <v>2987</v>
      </c>
      <c r="O695" s="19" t="s">
        <v>31</v>
      </c>
      <c r="P695" s="20"/>
      <c r="Q695" s="19" t="s">
        <v>32</v>
      </c>
      <c r="R695" s="19" t="s">
        <v>33</v>
      </c>
      <c r="S695" s="19" t="s">
        <v>34</v>
      </c>
      <c r="T695" s="19" t="s">
        <v>571</v>
      </c>
    </row>
    <row r="696" spans="1:20" x14ac:dyDescent="0.3">
      <c r="A696" s="19" t="s">
        <v>1768</v>
      </c>
      <c r="B696" s="20" t="s">
        <v>1769</v>
      </c>
      <c r="C696" s="19" t="s">
        <v>2988</v>
      </c>
      <c r="D696" s="19" t="s">
        <v>24</v>
      </c>
      <c r="E696" s="19" t="s">
        <v>25</v>
      </c>
      <c r="F696" s="19" t="s">
        <v>26</v>
      </c>
      <c r="G696" s="19" t="s">
        <v>1392</v>
      </c>
      <c r="H696" s="19" t="s">
        <v>28</v>
      </c>
      <c r="I696" s="19" t="s">
        <v>748</v>
      </c>
      <c r="J696" s="23">
        <v>469</v>
      </c>
      <c r="K696" s="20">
        <v>47</v>
      </c>
      <c r="L696" s="25">
        <f t="shared" si="22"/>
        <v>220.43</v>
      </c>
      <c r="M696" s="25">
        <f t="shared" si="23"/>
        <v>248.57</v>
      </c>
      <c r="N696" s="19" t="s">
        <v>2989</v>
      </c>
      <c r="O696" s="19" t="s">
        <v>31</v>
      </c>
      <c r="P696" s="20"/>
      <c r="Q696" s="19" t="s">
        <v>32</v>
      </c>
      <c r="R696" s="19" t="s">
        <v>33</v>
      </c>
      <c r="S696" s="19" t="s">
        <v>34</v>
      </c>
      <c r="T696" s="19" t="s">
        <v>571</v>
      </c>
    </row>
    <row r="697" spans="1:20" x14ac:dyDescent="0.3">
      <c r="A697" s="19" t="s">
        <v>1768</v>
      </c>
      <c r="B697" s="20" t="s">
        <v>1769</v>
      </c>
      <c r="C697" s="19" t="s">
        <v>2990</v>
      </c>
      <c r="D697" s="19" t="s">
        <v>24</v>
      </c>
      <c r="E697" s="19" t="s">
        <v>25</v>
      </c>
      <c r="F697" s="19" t="s">
        <v>26</v>
      </c>
      <c r="G697" s="19" t="s">
        <v>1392</v>
      </c>
      <c r="H697" s="19" t="s">
        <v>28</v>
      </c>
      <c r="I697" s="19" t="s">
        <v>748</v>
      </c>
      <c r="J697" s="23">
        <v>7442</v>
      </c>
      <c r="K697" s="20">
        <v>45</v>
      </c>
      <c r="L697" s="25">
        <f t="shared" si="22"/>
        <v>3348.9</v>
      </c>
      <c r="M697" s="25">
        <f t="shared" si="23"/>
        <v>4093.1</v>
      </c>
      <c r="N697" s="19" t="s">
        <v>2991</v>
      </c>
      <c r="O697" s="19" t="s">
        <v>31</v>
      </c>
      <c r="P697" s="20"/>
      <c r="Q697" s="19" t="s">
        <v>32</v>
      </c>
      <c r="R697" s="19" t="s">
        <v>33</v>
      </c>
      <c r="S697" s="19" t="s">
        <v>34</v>
      </c>
      <c r="T697" s="19" t="s">
        <v>1791</v>
      </c>
    </row>
    <row r="698" spans="1:20" x14ac:dyDescent="0.3">
      <c r="A698" s="19" t="s">
        <v>1768</v>
      </c>
      <c r="B698" s="20" t="s">
        <v>1769</v>
      </c>
      <c r="C698" s="19" t="s">
        <v>2992</v>
      </c>
      <c r="E698" s="19" t="s">
        <v>25</v>
      </c>
      <c r="F698" s="19" t="s">
        <v>26</v>
      </c>
      <c r="G698" s="19" t="s">
        <v>1392</v>
      </c>
      <c r="H698" s="19" t="s">
        <v>28</v>
      </c>
      <c r="I698" s="19" t="s">
        <v>57</v>
      </c>
      <c r="J698" s="23">
        <v>9338</v>
      </c>
      <c r="K698" s="20">
        <v>100</v>
      </c>
      <c r="L698" s="25">
        <f t="shared" si="22"/>
        <v>9338</v>
      </c>
      <c r="M698" s="25">
        <f t="shared" si="23"/>
        <v>0</v>
      </c>
      <c r="N698" s="19" t="s">
        <v>2993</v>
      </c>
      <c r="O698" s="19" t="s">
        <v>31</v>
      </c>
      <c r="P698" s="20"/>
      <c r="Q698" s="19" t="s">
        <v>32</v>
      </c>
      <c r="R698" s="19" t="s">
        <v>33</v>
      </c>
      <c r="S698" s="19" t="s">
        <v>34</v>
      </c>
      <c r="T698" s="19" t="s">
        <v>1774</v>
      </c>
    </row>
    <row r="699" spans="1:20" x14ac:dyDescent="0.3">
      <c r="A699" s="19" t="s">
        <v>1768</v>
      </c>
      <c r="B699" s="20" t="s">
        <v>1769</v>
      </c>
      <c r="C699" s="19" t="s">
        <v>2994</v>
      </c>
      <c r="D699" s="19" t="s">
        <v>24</v>
      </c>
      <c r="E699" s="19" t="s">
        <v>25</v>
      </c>
      <c r="F699" s="19" t="s">
        <v>26</v>
      </c>
      <c r="G699" s="19" t="s">
        <v>1392</v>
      </c>
      <c r="H699" s="19" t="s">
        <v>28</v>
      </c>
      <c r="I699" s="19" t="s">
        <v>1265</v>
      </c>
      <c r="J699" s="23">
        <v>5112</v>
      </c>
      <c r="K699" s="20">
        <v>17</v>
      </c>
      <c r="L699" s="25">
        <f t="shared" si="22"/>
        <v>869.04</v>
      </c>
      <c r="M699" s="25">
        <f t="shared" si="23"/>
        <v>4242.96</v>
      </c>
      <c r="N699" s="19" t="s">
        <v>2995</v>
      </c>
      <c r="O699" s="19" t="s">
        <v>31</v>
      </c>
      <c r="P699" s="20"/>
      <c r="Q699" s="19" t="s">
        <v>32</v>
      </c>
      <c r="R699" s="19" t="s">
        <v>33</v>
      </c>
      <c r="S699" s="19" t="s">
        <v>34</v>
      </c>
      <c r="T699" s="19" t="s">
        <v>1403</v>
      </c>
    </row>
    <row r="700" spans="1:20" x14ac:dyDescent="0.3">
      <c r="A700" s="19" t="s">
        <v>1768</v>
      </c>
      <c r="B700" s="20" t="s">
        <v>1769</v>
      </c>
      <c r="C700" s="19" t="s">
        <v>2996</v>
      </c>
      <c r="D700" s="19" t="s">
        <v>50</v>
      </c>
      <c r="E700" s="19" t="s">
        <v>25</v>
      </c>
      <c r="F700" s="19" t="s">
        <v>26</v>
      </c>
      <c r="G700" s="19" t="s">
        <v>1392</v>
      </c>
      <c r="H700" s="19" t="s">
        <v>28</v>
      </c>
      <c r="I700" s="19" t="s">
        <v>51</v>
      </c>
      <c r="J700" s="23">
        <v>67907</v>
      </c>
      <c r="K700" s="20">
        <v>100</v>
      </c>
      <c r="L700" s="25">
        <f t="shared" si="22"/>
        <v>67907</v>
      </c>
      <c r="M700" s="25">
        <f t="shared" si="23"/>
        <v>0</v>
      </c>
      <c r="N700" s="19" t="s">
        <v>2997</v>
      </c>
      <c r="O700" s="19" t="s">
        <v>87</v>
      </c>
      <c r="P700" s="20"/>
      <c r="Q700" s="19" t="s">
        <v>32</v>
      </c>
      <c r="R700" s="19" t="s">
        <v>33</v>
      </c>
      <c r="S700" s="19" t="s">
        <v>34</v>
      </c>
      <c r="T700" s="19" t="s">
        <v>1777</v>
      </c>
    </row>
    <row r="701" spans="1:20" x14ac:dyDescent="0.3">
      <c r="A701" s="19" t="s">
        <v>1768</v>
      </c>
      <c r="B701" s="20" t="s">
        <v>1769</v>
      </c>
      <c r="C701" s="19" t="s">
        <v>2998</v>
      </c>
      <c r="D701" s="19" t="s">
        <v>24</v>
      </c>
      <c r="E701" s="19" t="s">
        <v>25</v>
      </c>
      <c r="F701" s="19" t="s">
        <v>26</v>
      </c>
      <c r="G701" s="19" t="s">
        <v>1392</v>
      </c>
      <c r="H701" s="19" t="s">
        <v>28</v>
      </c>
      <c r="I701" s="19" t="s">
        <v>1265</v>
      </c>
      <c r="J701" s="23">
        <v>10667</v>
      </c>
      <c r="K701" s="20">
        <v>14</v>
      </c>
      <c r="L701" s="25">
        <f t="shared" si="22"/>
        <v>1493.38</v>
      </c>
      <c r="M701" s="25">
        <f t="shared" si="23"/>
        <v>9173.6200000000008</v>
      </c>
      <c r="N701" s="19" t="s">
        <v>2999</v>
      </c>
      <c r="O701" s="19" t="s">
        <v>31</v>
      </c>
      <c r="P701" s="20"/>
      <c r="Q701" s="19" t="s">
        <v>32</v>
      </c>
      <c r="R701" s="19" t="s">
        <v>33</v>
      </c>
      <c r="S701" s="19" t="s">
        <v>34</v>
      </c>
      <c r="T701" s="19" t="s">
        <v>1403</v>
      </c>
    </row>
    <row r="702" spans="1:20" x14ac:dyDescent="0.3">
      <c r="A702" s="19" t="s">
        <v>1768</v>
      </c>
      <c r="B702" s="20" t="s">
        <v>1769</v>
      </c>
      <c r="C702" s="19" t="s">
        <v>3000</v>
      </c>
      <c r="D702" s="19" t="s">
        <v>24</v>
      </c>
      <c r="E702" s="19" t="s">
        <v>25</v>
      </c>
      <c r="F702" s="19" t="s">
        <v>26</v>
      </c>
      <c r="G702" s="19" t="s">
        <v>1392</v>
      </c>
      <c r="H702" s="19" t="s">
        <v>28</v>
      </c>
      <c r="I702" s="19" t="s">
        <v>1265</v>
      </c>
      <c r="J702" s="23">
        <v>1541</v>
      </c>
      <c r="K702" s="20">
        <v>16</v>
      </c>
      <c r="L702" s="25">
        <f t="shared" si="22"/>
        <v>246.56</v>
      </c>
      <c r="M702" s="25">
        <f t="shared" si="23"/>
        <v>1294.44</v>
      </c>
      <c r="N702" s="19" t="s">
        <v>3001</v>
      </c>
      <c r="O702" s="19" t="s">
        <v>31</v>
      </c>
      <c r="P702" s="20"/>
      <c r="Q702" s="19" t="s">
        <v>32</v>
      </c>
      <c r="R702" s="19" t="s">
        <v>33</v>
      </c>
      <c r="S702" s="19" t="s">
        <v>34</v>
      </c>
      <c r="T702" s="19" t="s">
        <v>1403</v>
      </c>
    </row>
    <row r="703" spans="1:20" x14ac:dyDescent="0.3">
      <c r="A703" s="19" t="s">
        <v>1768</v>
      </c>
      <c r="B703" s="20" t="s">
        <v>1769</v>
      </c>
      <c r="C703" s="19" t="s">
        <v>3002</v>
      </c>
      <c r="D703" s="19" t="s">
        <v>24</v>
      </c>
      <c r="E703" s="19" t="s">
        <v>25</v>
      </c>
      <c r="F703" s="19" t="s">
        <v>26</v>
      </c>
      <c r="G703" s="19" t="s">
        <v>1392</v>
      </c>
      <c r="H703" s="19" t="s">
        <v>28</v>
      </c>
      <c r="I703" s="19" t="s">
        <v>42</v>
      </c>
      <c r="J703" s="23">
        <v>28967</v>
      </c>
      <c r="K703" s="20">
        <v>14</v>
      </c>
      <c r="L703" s="25">
        <f t="shared" si="22"/>
        <v>4055.38</v>
      </c>
      <c r="M703" s="25">
        <f t="shared" si="23"/>
        <v>24911.62</v>
      </c>
      <c r="N703" s="19" t="s">
        <v>3003</v>
      </c>
      <c r="O703" s="19" t="s">
        <v>31</v>
      </c>
      <c r="P703" s="20"/>
      <c r="Q703" s="19" t="s">
        <v>32</v>
      </c>
      <c r="R703" s="19" t="s">
        <v>33</v>
      </c>
      <c r="S703" s="19" t="s">
        <v>34</v>
      </c>
      <c r="T703" s="19" t="s">
        <v>1403</v>
      </c>
    </row>
    <row r="704" spans="1:20" x14ac:dyDescent="0.3">
      <c r="A704" s="19" t="s">
        <v>1768</v>
      </c>
      <c r="B704" s="20" t="s">
        <v>1769</v>
      </c>
      <c r="C704" s="19" t="s">
        <v>3004</v>
      </c>
      <c r="D704" s="19" t="s">
        <v>24</v>
      </c>
      <c r="E704" s="19" t="s">
        <v>25</v>
      </c>
      <c r="F704" s="19" t="s">
        <v>26</v>
      </c>
      <c r="G704" s="19" t="s">
        <v>1392</v>
      </c>
      <c r="H704" s="19" t="s">
        <v>28</v>
      </c>
      <c r="I704" s="19" t="s">
        <v>748</v>
      </c>
      <c r="J704" s="23">
        <v>5798</v>
      </c>
      <c r="K704" s="20">
        <v>47</v>
      </c>
      <c r="L704" s="25">
        <f t="shared" si="22"/>
        <v>2725.06</v>
      </c>
      <c r="M704" s="25">
        <f t="shared" si="23"/>
        <v>3072.94</v>
      </c>
      <c r="N704" s="19" t="s">
        <v>3005</v>
      </c>
      <c r="O704" s="19" t="s">
        <v>31</v>
      </c>
      <c r="P704" s="20"/>
      <c r="Q704" s="19" t="s">
        <v>32</v>
      </c>
      <c r="R704" s="19" t="s">
        <v>33</v>
      </c>
      <c r="S704" s="19" t="s">
        <v>34</v>
      </c>
      <c r="T704" s="19" t="s">
        <v>1791</v>
      </c>
    </row>
    <row r="705" spans="1:20" x14ac:dyDescent="0.3">
      <c r="A705" s="19" t="s">
        <v>1768</v>
      </c>
      <c r="B705" s="20" t="s">
        <v>1769</v>
      </c>
      <c r="C705" s="19" t="s">
        <v>3006</v>
      </c>
      <c r="D705" s="19" t="s">
        <v>24</v>
      </c>
      <c r="E705" s="19" t="s">
        <v>25</v>
      </c>
      <c r="F705" s="19" t="s">
        <v>26</v>
      </c>
      <c r="G705" s="19" t="s">
        <v>1392</v>
      </c>
      <c r="H705" s="19" t="s">
        <v>28</v>
      </c>
      <c r="I705" s="19" t="s">
        <v>1265</v>
      </c>
      <c r="J705" s="23">
        <v>23798</v>
      </c>
      <c r="K705" s="20">
        <v>19</v>
      </c>
      <c r="L705" s="25">
        <f t="shared" si="22"/>
        <v>4521.62</v>
      </c>
      <c r="M705" s="25">
        <f t="shared" si="23"/>
        <v>19276.38</v>
      </c>
      <c r="N705" s="19" t="s">
        <v>3007</v>
      </c>
      <c r="O705" s="19" t="s">
        <v>31</v>
      </c>
      <c r="P705" s="20"/>
      <c r="Q705" s="19" t="s">
        <v>32</v>
      </c>
      <c r="R705" s="19" t="s">
        <v>33</v>
      </c>
      <c r="S705" s="19" t="s">
        <v>34</v>
      </c>
      <c r="T705" s="19" t="s">
        <v>1403</v>
      </c>
    </row>
    <row r="706" spans="1:20" x14ac:dyDescent="0.3">
      <c r="A706" s="19" t="s">
        <v>1768</v>
      </c>
      <c r="B706" s="20" t="s">
        <v>1769</v>
      </c>
      <c r="C706" s="19" t="s">
        <v>3008</v>
      </c>
      <c r="D706" s="19" t="s">
        <v>24</v>
      </c>
      <c r="E706" s="19" t="s">
        <v>25</v>
      </c>
      <c r="F706" s="19" t="s">
        <v>26</v>
      </c>
      <c r="G706" s="19" t="s">
        <v>1392</v>
      </c>
      <c r="H706" s="19" t="s">
        <v>28</v>
      </c>
      <c r="I706" s="19" t="s">
        <v>1265</v>
      </c>
      <c r="J706" s="23">
        <v>17263</v>
      </c>
      <c r="K706" s="20">
        <v>14</v>
      </c>
      <c r="L706" s="25">
        <f t="shared" si="22"/>
        <v>2416.8200000000002</v>
      </c>
      <c r="M706" s="25">
        <f t="shared" si="23"/>
        <v>14846.18</v>
      </c>
      <c r="N706" s="19" t="s">
        <v>3009</v>
      </c>
      <c r="O706" s="19" t="s">
        <v>31</v>
      </c>
      <c r="P706" s="20"/>
      <c r="Q706" s="19" t="s">
        <v>32</v>
      </c>
      <c r="R706" s="19" t="s">
        <v>33</v>
      </c>
      <c r="S706" s="19" t="s">
        <v>34</v>
      </c>
      <c r="T706" s="19" t="s">
        <v>1403</v>
      </c>
    </row>
    <row r="707" spans="1:20" x14ac:dyDescent="0.3">
      <c r="A707" s="19" t="s">
        <v>1768</v>
      </c>
      <c r="B707" s="20" t="s">
        <v>1769</v>
      </c>
      <c r="C707" s="19" t="s">
        <v>3010</v>
      </c>
      <c r="D707" s="19" t="s">
        <v>24</v>
      </c>
      <c r="E707" s="19" t="s">
        <v>25</v>
      </c>
      <c r="F707" s="19" t="s">
        <v>26</v>
      </c>
      <c r="G707" s="19" t="s">
        <v>1392</v>
      </c>
      <c r="H707" s="19" t="s">
        <v>28</v>
      </c>
      <c r="I707" s="19" t="s">
        <v>748</v>
      </c>
      <c r="J707" s="23">
        <v>670</v>
      </c>
      <c r="K707" s="20">
        <v>43</v>
      </c>
      <c r="L707" s="25">
        <f t="shared" si="22"/>
        <v>288.10000000000002</v>
      </c>
      <c r="M707" s="25">
        <f t="shared" si="23"/>
        <v>381.9</v>
      </c>
      <c r="N707" s="19" t="s">
        <v>3011</v>
      </c>
      <c r="O707" s="19" t="s">
        <v>31</v>
      </c>
      <c r="P707" s="20"/>
      <c r="Q707" s="19" t="s">
        <v>32</v>
      </c>
      <c r="R707" s="19" t="s">
        <v>33</v>
      </c>
      <c r="S707" s="19" t="s">
        <v>34</v>
      </c>
      <c r="T707" s="19" t="s">
        <v>557</v>
      </c>
    </row>
    <row r="708" spans="1:20" x14ac:dyDescent="0.3">
      <c r="A708" s="19" t="s">
        <v>1768</v>
      </c>
      <c r="B708" s="20" t="s">
        <v>1769</v>
      </c>
      <c r="C708" s="19" t="s">
        <v>3012</v>
      </c>
      <c r="E708" s="19" t="s">
        <v>25</v>
      </c>
      <c r="F708" s="19" t="s">
        <v>26</v>
      </c>
      <c r="G708" s="19" t="s">
        <v>1392</v>
      </c>
      <c r="H708" s="19" t="s">
        <v>28</v>
      </c>
      <c r="I708" s="19" t="s">
        <v>57</v>
      </c>
      <c r="J708" s="23">
        <v>4571</v>
      </c>
      <c r="K708" s="20">
        <v>100</v>
      </c>
      <c r="L708" s="25">
        <f t="shared" si="22"/>
        <v>4571</v>
      </c>
      <c r="M708" s="25">
        <f t="shared" si="23"/>
        <v>0</v>
      </c>
      <c r="N708" s="19" t="s">
        <v>3013</v>
      </c>
      <c r="O708" s="19" t="s">
        <v>31</v>
      </c>
      <c r="P708" s="20"/>
      <c r="Q708" s="19" t="s">
        <v>32</v>
      </c>
      <c r="R708" s="19" t="s">
        <v>33</v>
      </c>
      <c r="S708" s="19" t="s">
        <v>34</v>
      </c>
      <c r="T708" s="19" t="s">
        <v>557</v>
      </c>
    </row>
    <row r="709" spans="1:20" x14ac:dyDescent="0.3">
      <c r="A709" s="19" t="s">
        <v>1768</v>
      </c>
      <c r="B709" s="20" t="s">
        <v>1769</v>
      </c>
      <c r="C709" s="19" t="s">
        <v>3014</v>
      </c>
      <c r="D709" s="19" t="s">
        <v>24</v>
      </c>
      <c r="E709" s="19" t="s">
        <v>25</v>
      </c>
      <c r="F709" s="19" t="s">
        <v>26</v>
      </c>
      <c r="G709" s="19" t="s">
        <v>1392</v>
      </c>
      <c r="H709" s="19" t="s">
        <v>28</v>
      </c>
      <c r="I709" s="19" t="s">
        <v>42</v>
      </c>
      <c r="J709" s="23">
        <v>6830</v>
      </c>
      <c r="K709" s="20">
        <v>34</v>
      </c>
      <c r="L709" s="25">
        <f t="shared" si="22"/>
        <v>2322.1999999999998</v>
      </c>
      <c r="M709" s="25">
        <f t="shared" si="23"/>
        <v>4507.8</v>
      </c>
      <c r="N709" s="19" t="s">
        <v>3015</v>
      </c>
      <c r="O709" s="19" t="s">
        <v>31</v>
      </c>
      <c r="P709" s="20"/>
      <c r="Q709" s="19" t="s">
        <v>32</v>
      </c>
      <c r="R709" s="19" t="s">
        <v>33</v>
      </c>
      <c r="S709" s="19" t="s">
        <v>34</v>
      </c>
      <c r="T709" s="19" t="s">
        <v>1852</v>
      </c>
    </row>
    <row r="710" spans="1:20" x14ac:dyDescent="0.3">
      <c r="A710" s="19" t="s">
        <v>1768</v>
      </c>
      <c r="B710" s="20" t="s">
        <v>1769</v>
      </c>
      <c r="C710" s="19" t="s">
        <v>3016</v>
      </c>
      <c r="D710" s="19" t="s">
        <v>24</v>
      </c>
      <c r="E710" s="19" t="s">
        <v>25</v>
      </c>
      <c r="F710" s="19" t="s">
        <v>26</v>
      </c>
      <c r="G710" s="19" t="s">
        <v>1392</v>
      </c>
      <c r="H710" s="19" t="s">
        <v>28</v>
      </c>
      <c r="I710" s="19" t="s">
        <v>1265</v>
      </c>
      <c r="J710" s="23">
        <v>13928</v>
      </c>
      <c r="K710" s="20">
        <v>13</v>
      </c>
      <c r="L710" s="25">
        <f t="shared" si="22"/>
        <v>1810.64</v>
      </c>
      <c r="M710" s="25">
        <f t="shared" si="23"/>
        <v>12117.36</v>
      </c>
      <c r="N710" s="19" t="s">
        <v>3017</v>
      </c>
      <c r="O710" s="19" t="s">
        <v>31</v>
      </c>
      <c r="P710" s="20"/>
      <c r="Q710" s="19" t="s">
        <v>32</v>
      </c>
      <c r="R710" s="19" t="s">
        <v>33</v>
      </c>
      <c r="S710" s="19" t="s">
        <v>34</v>
      </c>
      <c r="T710" s="19" t="s">
        <v>1403</v>
      </c>
    </row>
    <row r="711" spans="1:20" x14ac:dyDescent="0.3">
      <c r="A711" s="19" t="s">
        <v>1768</v>
      </c>
      <c r="B711" s="20" t="s">
        <v>1769</v>
      </c>
      <c r="C711" s="19" t="s">
        <v>3018</v>
      </c>
      <c r="D711" s="19" t="s">
        <v>50</v>
      </c>
      <c r="E711" s="19" t="s">
        <v>25</v>
      </c>
      <c r="F711" s="19" t="s">
        <v>26</v>
      </c>
      <c r="G711" s="19" t="s">
        <v>1392</v>
      </c>
      <c r="H711" s="19" t="s">
        <v>28</v>
      </c>
      <c r="I711" s="19" t="s">
        <v>1265</v>
      </c>
      <c r="J711" s="23">
        <v>25315</v>
      </c>
      <c r="K711" s="20">
        <v>16</v>
      </c>
      <c r="L711" s="25">
        <f t="shared" si="22"/>
        <v>4050.4</v>
      </c>
      <c r="M711" s="25">
        <f t="shared" si="23"/>
        <v>21264.6</v>
      </c>
      <c r="N711" s="19" t="s">
        <v>3019</v>
      </c>
      <c r="O711" s="19" t="s">
        <v>31</v>
      </c>
      <c r="P711" s="20"/>
      <c r="Q711" s="19" t="s">
        <v>32</v>
      </c>
      <c r="R711" s="19" t="s">
        <v>33</v>
      </c>
      <c r="S711" s="19" t="s">
        <v>34</v>
      </c>
      <c r="T711" s="19" t="s">
        <v>1403</v>
      </c>
    </row>
    <row r="712" spans="1:20" x14ac:dyDescent="0.3">
      <c r="A712" s="19" t="s">
        <v>1768</v>
      </c>
      <c r="B712" s="20" t="s">
        <v>1769</v>
      </c>
      <c r="C712" s="19" t="s">
        <v>3020</v>
      </c>
      <c r="D712" s="19" t="s">
        <v>50</v>
      </c>
      <c r="E712" s="19" t="s">
        <v>25</v>
      </c>
      <c r="F712" s="19" t="s">
        <v>26</v>
      </c>
      <c r="G712" s="19" t="s">
        <v>1392</v>
      </c>
      <c r="H712" s="19" t="s">
        <v>28</v>
      </c>
      <c r="I712" s="19" t="s">
        <v>1265</v>
      </c>
      <c r="J712" s="23">
        <v>8777</v>
      </c>
      <c r="K712" s="20">
        <v>13</v>
      </c>
      <c r="L712" s="25">
        <f t="shared" si="22"/>
        <v>1141.01</v>
      </c>
      <c r="M712" s="25">
        <f t="shared" si="23"/>
        <v>7635.99</v>
      </c>
      <c r="N712" s="19" t="s">
        <v>3021</v>
      </c>
      <c r="O712" s="19" t="s">
        <v>31</v>
      </c>
      <c r="P712" s="20"/>
      <c r="Q712" s="19" t="s">
        <v>32</v>
      </c>
      <c r="R712" s="19" t="s">
        <v>33</v>
      </c>
      <c r="S712" s="19" t="s">
        <v>34</v>
      </c>
      <c r="T712" s="19" t="s">
        <v>1403</v>
      </c>
    </row>
    <row r="713" spans="1:20" x14ac:dyDescent="0.3">
      <c r="A713" s="19" t="s">
        <v>1768</v>
      </c>
      <c r="B713" s="20" t="s">
        <v>1769</v>
      </c>
      <c r="C713" s="19" t="s">
        <v>3022</v>
      </c>
      <c r="E713" s="19" t="s">
        <v>25</v>
      </c>
      <c r="F713" s="19" t="s">
        <v>26</v>
      </c>
      <c r="G713" s="19" t="s">
        <v>1392</v>
      </c>
      <c r="H713" s="19" t="s">
        <v>141</v>
      </c>
      <c r="I713" s="19" t="s">
        <v>745</v>
      </c>
      <c r="J713" s="23">
        <v>231566</v>
      </c>
      <c r="K713" s="20">
        <v>46</v>
      </c>
      <c r="L713" s="25">
        <f t="shared" si="22"/>
        <v>106520.36</v>
      </c>
      <c r="M713" s="25">
        <f t="shared" si="23"/>
        <v>125045.64</v>
      </c>
      <c r="N713" s="19" t="s">
        <v>3023</v>
      </c>
      <c r="O713" s="19" t="s">
        <v>87</v>
      </c>
      <c r="P713" s="20"/>
      <c r="Q713" s="19" t="s">
        <v>122</v>
      </c>
      <c r="T713" s="19" t="s">
        <v>3024</v>
      </c>
    </row>
    <row r="714" spans="1:20" x14ac:dyDescent="0.3">
      <c r="A714" s="19" t="s">
        <v>1768</v>
      </c>
      <c r="B714" s="20" t="s">
        <v>1769</v>
      </c>
      <c r="C714" s="19" t="s">
        <v>3025</v>
      </c>
      <c r="D714" s="19" t="s">
        <v>24</v>
      </c>
      <c r="E714" s="19" t="s">
        <v>25</v>
      </c>
      <c r="F714" s="19" t="s">
        <v>26</v>
      </c>
      <c r="G714" s="19" t="s">
        <v>1392</v>
      </c>
      <c r="H714" s="19" t="s">
        <v>28</v>
      </c>
      <c r="I714" s="19" t="s">
        <v>748</v>
      </c>
      <c r="J714" s="23">
        <v>2864</v>
      </c>
      <c r="K714" s="20">
        <v>44</v>
      </c>
      <c r="L714" s="25">
        <f t="shared" si="22"/>
        <v>1260.1600000000001</v>
      </c>
      <c r="M714" s="25">
        <f t="shared" si="23"/>
        <v>1603.84</v>
      </c>
      <c r="N714" s="19" t="s">
        <v>3026</v>
      </c>
      <c r="O714" s="19" t="s">
        <v>31</v>
      </c>
      <c r="P714" s="20"/>
      <c r="Q714" s="19" t="s">
        <v>32</v>
      </c>
      <c r="R714" s="19" t="s">
        <v>33</v>
      </c>
      <c r="S714" s="19" t="s">
        <v>34</v>
      </c>
      <c r="T714" s="19" t="s">
        <v>1811</v>
      </c>
    </row>
    <row r="715" spans="1:20" x14ac:dyDescent="0.3">
      <c r="A715" s="19" t="s">
        <v>1768</v>
      </c>
      <c r="B715" s="20" t="s">
        <v>1769</v>
      </c>
      <c r="C715" s="19" t="s">
        <v>3027</v>
      </c>
      <c r="D715" s="19" t="s">
        <v>24</v>
      </c>
      <c r="E715" s="19" t="s">
        <v>25</v>
      </c>
      <c r="F715" s="19" t="s">
        <v>26</v>
      </c>
      <c r="G715" s="19" t="s">
        <v>1392</v>
      </c>
      <c r="H715" s="19" t="s">
        <v>28</v>
      </c>
      <c r="I715" s="19" t="s">
        <v>748</v>
      </c>
      <c r="J715" s="23">
        <v>250</v>
      </c>
      <c r="K715" s="20">
        <v>34</v>
      </c>
      <c r="L715" s="25">
        <f t="shared" si="22"/>
        <v>85</v>
      </c>
      <c r="M715" s="25">
        <f t="shared" si="23"/>
        <v>165</v>
      </c>
      <c r="N715" s="19" t="s">
        <v>3028</v>
      </c>
      <c r="O715" s="19" t="s">
        <v>31</v>
      </c>
      <c r="P715" s="20"/>
      <c r="Q715" s="19" t="s">
        <v>32</v>
      </c>
      <c r="R715" s="19" t="s">
        <v>33</v>
      </c>
      <c r="S715" s="19" t="s">
        <v>34</v>
      </c>
      <c r="T715" s="19" t="s">
        <v>1811</v>
      </c>
    </row>
    <row r="716" spans="1:20" x14ac:dyDescent="0.3">
      <c r="A716" s="19" t="s">
        <v>1768</v>
      </c>
      <c r="B716" s="20" t="s">
        <v>1769</v>
      </c>
      <c r="C716" s="19" t="s">
        <v>3029</v>
      </c>
      <c r="D716" s="19" t="s">
        <v>24</v>
      </c>
      <c r="E716" s="19" t="s">
        <v>25</v>
      </c>
      <c r="F716" s="19" t="s">
        <v>26</v>
      </c>
      <c r="G716" s="19" t="s">
        <v>1392</v>
      </c>
      <c r="H716" s="19" t="s">
        <v>28</v>
      </c>
      <c r="I716" s="19" t="s">
        <v>748</v>
      </c>
      <c r="J716" s="23">
        <v>145</v>
      </c>
      <c r="K716" s="20">
        <v>38</v>
      </c>
      <c r="L716" s="25">
        <f t="shared" si="22"/>
        <v>55.1</v>
      </c>
      <c r="M716" s="25">
        <f t="shared" si="23"/>
        <v>89.9</v>
      </c>
      <c r="N716" s="19" t="s">
        <v>3030</v>
      </c>
      <c r="O716" s="19" t="s">
        <v>31</v>
      </c>
      <c r="P716" s="20"/>
      <c r="Q716" s="19" t="s">
        <v>32</v>
      </c>
      <c r="R716" s="19" t="s">
        <v>33</v>
      </c>
      <c r="S716" s="19" t="s">
        <v>34</v>
      </c>
      <c r="T716" s="19" t="s">
        <v>1811</v>
      </c>
    </row>
    <row r="717" spans="1:20" x14ac:dyDescent="0.3">
      <c r="A717" s="19" t="s">
        <v>1768</v>
      </c>
      <c r="B717" s="20" t="s">
        <v>1769</v>
      </c>
      <c r="C717" s="19" t="s">
        <v>3031</v>
      </c>
      <c r="D717" s="19" t="s">
        <v>24</v>
      </c>
      <c r="E717" s="19" t="s">
        <v>25</v>
      </c>
      <c r="F717" s="19" t="s">
        <v>26</v>
      </c>
      <c r="G717" s="19" t="s">
        <v>1392</v>
      </c>
      <c r="H717" s="19" t="s">
        <v>28</v>
      </c>
      <c r="I717" s="19" t="s">
        <v>748</v>
      </c>
      <c r="J717" s="23">
        <v>115</v>
      </c>
      <c r="K717" s="20">
        <v>40</v>
      </c>
      <c r="L717" s="25">
        <f t="shared" si="22"/>
        <v>46</v>
      </c>
      <c r="M717" s="25">
        <f t="shared" si="23"/>
        <v>69</v>
      </c>
      <c r="N717" s="19" t="s">
        <v>3032</v>
      </c>
      <c r="O717" s="19" t="s">
        <v>31</v>
      </c>
      <c r="P717" s="20"/>
      <c r="Q717" s="19" t="s">
        <v>32</v>
      </c>
      <c r="R717" s="19" t="s">
        <v>33</v>
      </c>
      <c r="S717" s="19" t="s">
        <v>34</v>
      </c>
      <c r="T717" s="19" t="s">
        <v>1811</v>
      </c>
    </row>
    <row r="718" spans="1:20" x14ac:dyDescent="0.3">
      <c r="A718" s="19" t="s">
        <v>1768</v>
      </c>
      <c r="B718" s="20" t="s">
        <v>1769</v>
      </c>
      <c r="C718" s="19" t="s">
        <v>3033</v>
      </c>
      <c r="D718" s="19" t="s">
        <v>24</v>
      </c>
      <c r="E718" s="19" t="s">
        <v>25</v>
      </c>
      <c r="F718" s="19" t="s">
        <v>26</v>
      </c>
      <c r="G718" s="19" t="s">
        <v>1392</v>
      </c>
      <c r="H718" s="19" t="s">
        <v>28</v>
      </c>
      <c r="I718" s="19" t="s">
        <v>748</v>
      </c>
      <c r="J718" s="23">
        <v>296</v>
      </c>
      <c r="K718" s="20">
        <v>34</v>
      </c>
      <c r="L718" s="25">
        <f t="shared" si="22"/>
        <v>100.64</v>
      </c>
      <c r="M718" s="25">
        <f t="shared" si="23"/>
        <v>195.36</v>
      </c>
      <c r="N718" s="19" t="s">
        <v>3034</v>
      </c>
      <c r="O718" s="19" t="s">
        <v>31</v>
      </c>
      <c r="P718" s="20"/>
      <c r="Q718" s="19" t="s">
        <v>32</v>
      </c>
      <c r="R718" s="19" t="s">
        <v>33</v>
      </c>
      <c r="S718" s="19" t="s">
        <v>34</v>
      </c>
      <c r="T718" s="19" t="s">
        <v>1811</v>
      </c>
    </row>
    <row r="719" spans="1:20" x14ac:dyDescent="0.3">
      <c r="A719" s="19" t="s">
        <v>1768</v>
      </c>
      <c r="B719" s="20" t="s">
        <v>1769</v>
      </c>
      <c r="C719" s="19" t="s">
        <v>3035</v>
      </c>
      <c r="D719" s="19" t="s">
        <v>24</v>
      </c>
      <c r="E719" s="19" t="s">
        <v>25</v>
      </c>
      <c r="F719" s="19" t="s">
        <v>26</v>
      </c>
      <c r="G719" s="19" t="s">
        <v>1392</v>
      </c>
      <c r="H719" s="19" t="s">
        <v>28</v>
      </c>
      <c r="I719" s="19" t="s">
        <v>748</v>
      </c>
      <c r="J719" s="23">
        <v>379</v>
      </c>
      <c r="K719" s="20">
        <v>35</v>
      </c>
      <c r="L719" s="25">
        <f t="shared" si="22"/>
        <v>132.65</v>
      </c>
      <c r="M719" s="25">
        <f t="shared" si="23"/>
        <v>246.35</v>
      </c>
      <c r="N719" s="19" t="s">
        <v>3036</v>
      </c>
      <c r="O719" s="19" t="s">
        <v>31</v>
      </c>
      <c r="P719" s="20"/>
      <c r="Q719" s="19" t="s">
        <v>32</v>
      </c>
      <c r="R719" s="19" t="s">
        <v>33</v>
      </c>
      <c r="S719" s="19" t="s">
        <v>34</v>
      </c>
      <c r="T719" s="19" t="s">
        <v>1811</v>
      </c>
    </row>
    <row r="720" spans="1:20" x14ac:dyDescent="0.3">
      <c r="A720" s="19" t="s">
        <v>1768</v>
      </c>
      <c r="B720" s="20" t="s">
        <v>1769</v>
      </c>
      <c r="C720" s="19" t="s">
        <v>3037</v>
      </c>
      <c r="D720" s="19" t="s">
        <v>24</v>
      </c>
      <c r="E720" s="19" t="s">
        <v>25</v>
      </c>
      <c r="F720" s="19" t="s">
        <v>26</v>
      </c>
      <c r="G720" s="19" t="s">
        <v>1392</v>
      </c>
      <c r="H720" s="19" t="s">
        <v>28</v>
      </c>
      <c r="I720" s="19" t="s">
        <v>748</v>
      </c>
      <c r="J720" s="23">
        <v>2712</v>
      </c>
      <c r="K720" s="20">
        <v>34</v>
      </c>
      <c r="L720" s="25">
        <f t="shared" si="22"/>
        <v>922.08</v>
      </c>
      <c r="M720" s="25">
        <f t="shared" si="23"/>
        <v>1789.92</v>
      </c>
      <c r="N720" s="19" t="s">
        <v>3038</v>
      </c>
      <c r="O720" s="19" t="s">
        <v>31</v>
      </c>
      <c r="P720" s="20"/>
      <c r="Q720" s="19" t="s">
        <v>32</v>
      </c>
      <c r="R720" s="19" t="s">
        <v>33</v>
      </c>
      <c r="S720" s="19" t="s">
        <v>34</v>
      </c>
      <c r="T720" s="19" t="s">
        <v>1296</v>
      </c>
    </row>
    <row r="721" spans="1:20" x14ac:dyDescent="0.3">
      <c r="A721" s="19" t="s">
        <v>1768</v>
      </c>
      <c r="B721" s="20" t="s">
        <v>1769</v>
      </c>
      <c r="C721" s="19" t="s">
        <v>3039</v>
      </c>
      <c r="D721" s="19" t="s">
        <v>24</v>
      </c>
      <c r="E721" s="19" t="s">
        <v>25</v>
      </c>
      <c r="F721" s="19" t="s">
        <v>26</v>
      </c>
      <c r="G721" s="19" t="s">
        <v>1392</v>
      </c>
      <c r="H721" s="19" t="s">
        <v>28</v>
      </c>
      <c r="I721" s="19" t="s">
        <v>748</v>
      </c>
      <c r="J721" s="23">
        <v>272</v>
      </c>
      <c r="K721" s="20">
        <v>38</v>
      </c>
      <c r="L721" s="25">
        <f t="shared" si="22"/>
        <v>103.36</v>
      </c>
      <c r="M721" s="25">
        <f t="shared" si="23"/>
        <v>168.64</v>
      </c>
      <c r="N721" s="19" t="s">
        <v>3040</v>
      </c>
      <c r="O721" s="19" t="s">
        <v>31</v>
      </c>
      <c r="P721" s="20"/>
      <c r="Q721" s="19" t="s">
        <v>32</v>
      </c>
      <c r="R721" s="19" t="s">
        <v>33</v>
      </c>
      <c r="S721" s="19" t="s">
        <v>34</v>
      </c>
      <c r="T721" s="19" t="s">
        <v>1811</v>
      </c>
    </row>
    <row r="722" spans="1:20" x14ac:dyDescent="0.3">
      <c r="A722" s="19" t="s">
        <v>1768</v>
      </c>
      <c r="B722" s="20" t="s">
        <v>1769</v>
      </c>
      <c r="C722" s="19" t="s">
        <v>3041</v>
      </c>
      <c r="D722" s="19" t="s">
        <v>24</v>
      </c>
      <c r="E722" s="19" t="s">
        <v>25</v>
      </c>
      <c r="F722" s="19" t="s">
        <v>26</v>
      </c>
      <c r="G722" s="19" t="s">
        <v>570</v>
      </c>
      <c r="H722" s="19" t="s">
        <v>28</v>
      </c>
      <c r="I722" s="19" t="s">
        <v>42</v>
      </c>
      <c r="J722" s="23">
        <v>16362</v>
      </c>
      <c r="K722" s="20">
        <v>32</v>
      </c>
      <c r="L722" s="25">
        <f t="shared" si="22"/>
        <v>5235.84</v>
      </c>
      <c r="M722" s="25">
        <f t="shared" si="23"/>
        <v>11126.16</v>
      </c>
      <c r="N722" s="19" t="s">
        <v>3042</v>
      </c>
      <c r="O722" s="19" t="s">
        <v>31</v>
      </c>
      <c r="P722" s="20"/>
      <c r="Q722" s="19" t="s">
        <v>32</v>
      </c>
      <c r="R722" s="19" t="s">
        <v>33</v>
      </c>
      <c r="S722" s="19" t="s">
        <v>34</v>
      </c>
      <c r="T722" s="19" t="s">
        <v>1406</v>
      </c>
    </row>
    <row r="723" spans="1:20" x14ac:dyDescent="0.3">
      <c r="A723" s="19" t="s">
        <v>1768</v>
      </c>
      <c r="B723" s="20" t="s">
        <v>1769</v>
      </c>
      <c r="C723" s="19" t="s">
        <v>3043</v>
      </c>
      <c r="D723" s="19" t="s">
        <v>24</v>
      </c>
      <c r="E723" s="19" t="s">
        <v>25</v>
      </c>
      <c r="F723" s="19" t="s">
        <v>26</v>
      </c>
      <c r="G723" s="19" t="s">
        <v>570</v>
      </c>
      <c r="H723" s="19" t="s">
        <v>28</v>
      </c>
      <c r="I723" s="19" t="s">
        <v>29</v>
      </c>
      <c r="J723" s="23">
        <v>599</v>
      </c>
      <c r="K723" s="20">
        <v>41</v>
      </c>
      <c r="L723" s="25">
        <f t="shared" si="22"/>
        <v>245.59</v>
      </c>
      <c r="M723" s="25">
        <f t="shared" si="23"/>
        <v>353.41</v>
      </c>
      <c r="N723" s="19" t="s">
        <v>3044</v>
      </c>
      <c r="O723" s="19" t="s">
        <v>31</v>
      </c>
      <c r="P723" s="20"/>
      <c r="Q723" s="19" t="s">
        <v>32</v>
      </c>
      <c r="R723" s="19" t="s">
        <v>33</v>
      </c>
      <c r="S723" s="19" t="s">
        <v>34</v>
      </c>
      <c r="T723" s="19" t="s">
        <v>1811</v>
      </c>
    </row>
    <row r="724" spans="1:20" x14ac:dyDescent="0.3">
      <c r="A724" s="19" t="s">
        <v>1768</v>
      </c>
      <c r="B724" s="20" t="s">
        <v>1769</v>
      </c>
      <c r="C724" s="19" t="s">
        <v>3045</v>
      </c>
      <c r="D724" s="19" t="s">
        <v>24</v>
      </c>
      <c r="E724" s="19" t="s">
        <v>25</v>
      </c>
      <c r="F724" s="19" t="s">
        <v>26</v>
      </c>
      <c r="G724" s="19" t="s">
        <v>570</v>
      </c>
      <c r="H724" s="19" t="s">
        <v>28</v>
      </c>
      <c r="I724" s="19" t="s">
        <v>29</v>
      </c>
      <c r="J724" s="23">
        <v>115</v>
      </c>
      <c r="K724" s="20">
        <v>46</v>
      </c>
      <c r="L724" s="25">
        <f t="shared" si="22"/>
        <v>52.9</v>
      </c>
      <c r="M724" s="25">
        <f t="shared" si="23"/>
        <v>62.1</v>
      </c>
      <c r="N724" s="19" t="s">
        <v>3046</v>
      </c>
      <c r="O724" s="19" t="s">
        <v>31</v>
      </c>
      <c r="P724" s="20"/>
      <c r="Q724" s="19" t="s">
        <v>32</v>
      </c>
      <c r="R724" s="19" t="s">
        <v>33</v>
      </c>
      <c r="S724" s="19" t="s">
        <v>34</v>
      </c>
      <c r="T724" s="19" t="s">
        <v>1811</v>
      </c>
    </row>
    <row r="725" spans="1:20" x14ac:dyDescent="0.3">
      <c r="A725" s="19" t="s">
        <v>1768</v>
      </c>
      <c r="B725" s="20" t="s">
        <v>1769</v>
      </c>
      <c r="C725" s="19" t="s">
        <v>3047</v>
      </c>
      <c r="D725" s="19" t="s">
        <v>24</v>
      </c>
      <c r="E725" s="19" t="s">
        <v>25</v>
      </c>
      <c r="F725" s="19" t="s">
        <v>26</v>
      </c>
      <c r="G725" s="19" t="s">
        <v>570</v>
      </c>
      <c r="H725" s="19" t="s">
        <v>28</v>
      </c>
      <c r="I725" s="19" t="s">
        <v>29</v>
      </c>
      <c r="J725" s="23">
        <v>1352</v>
      </c>
      <c r="K725" s="20">
        <v>52</v>
      </c>
      <c r="L725" s="25">
        <f t="shared" si="22"/>
        <v>703.04</v>
      </c>
      <c r="M725" s="25">
        <f t="shared" si="23"/>
        <v>648.96</v>
      </c>
      <c r="N725" s="19" t="s">
        <v>3048</v>
      </c>
      <c r="O725" s="19" t="s">
        <v>31</v>
      </c>
      <c r="P725" s="20"/>
      <c r="Q725" s="19" t="s">
        <v>32</v>
      </c>
      <c r="R725" s="19" t="s">
        <v>33</v>
      </c>
      <c r="S725" s="19" t="s">
        <v>34</v>
      </c>
      <c r="T725" s="19" t="s">
        <v>1811</v>
      </c>
    </row>
    <row r="726" spans="1:20" x14ac:dyDescent="0.3">
      <c r="A726" s="19" t="s">
        <v>1768</v>
      </c>
      <c r="B726" s="20" t="s">
        <v>1769</v>
      </c>
      <c r="C726" s="19" t="s">
        <v>3049</v>
      </c>
      <c r="E726" s="19" t="s">
        <v>25</v>
      </c>
      <c r="F726" s="19" t="s">
        <v>26</v>
      </c>
      <c r="G726" s="19" t="s">
        <v>570</v>
      </c>
      <c r="H726" s="19" t="s">
        <v>28</v>
      </c>
      <c r="I726" s="19" t="s">
        <v>57</v>
      </c>
      <c r="J726" s="23">
        <v>1237</v>
      </c>
      <c r="K726" s="20">
        <v>100</v>
      </c>
      <c r="L726" s="25">
        <f t="shared" si="22"/>
        <v>1237</v>
      </c>
      <c r="M726" s="25">
        <f t="shared" si="23"/>
        <v>0</v>
      </c>
      <c r="P726" s="20"/>
    </row>
    <row r="727" spans="1:20" x14ac:dyDescent="0.3">
      <c r="A727" s="19" t="s">
        <v>1768</v>
      </c>
      <c r="B727" s="20" t="s">
        <v>1769</v>
      </c>
      <c r="C727" s="19" t="s">
        <v>3050</v>
      </c>
      <c r="E727" s="19" t="s">
        <v>25</v>
      </c>
      <c r="F727" s="19" t="s">
        <v>26</v>
      </c>
      <c r="G727" s="19" t="s">
        <v>570</v>
      </c>
      <c r="H727" s="19" t="s">
        <v>28</v>
      </c>
      <c r="I727" s="19" t="s">
        <v>57</v>
      </c>
      <c r="J727" s="23">
        <v>1237</v>
      </c>
      <c r="K727" s="20">
        <v>100</v>
      </c>
      <c r="L727" s="25">
        <f t="shared" si="22"/>
        <v>1237</v>
      </c>
      <c r="M727" s="25">
        <f t="shared" si="23"/>
        <v>0</v>
      </c>
      <c r="P727" s="20"/>
    </row>
    <row r="728" spans="1:20" x14ac:dyDescent="0.3">
      <c r="A728" s="19" t="s">
        <v>1768</v>
      </c>
      <c r="B728" s="20" t="s">
        <v>1769</v>
      </c>
      <c r="C728" s="19" t="s">
        <v>3051</v>
      </c>
      <c r="E728" s="19" t="s">
        <v>25</v>
      </c>
      <c r="F728" s="19" t="s">
        <v>26</v>
      </c>
      <c r="G728" s="19" t="s">
        <v>570</v>
      </c>
      <c r="H728" s="19" t="s">
        <v>28</v>
      </c>
      <c r="I728" s="19" t="s">
        <v>57</v>
      </c>
      <c r="J728" s="23">
        <v>1237</v>
      </c>
      <c r="K728" s="20">
        <v>100</v>
      </c>
      <c r="L728" s="25">
        <f t="shared" si="22"/>
        <v>1237</v>
      </c>
      <c r="M728" s="25">
        <f t="shared" si="23"/>
        <v>0</v>
      </c>
      <c r="N728" s="19" t="s">
        <v>3052</v>
      </c>
      <c r="O728" s="19" t="s">
        <v>31</v>
      </c>
      <c r="P728" s="20"/>
      <c r="Q728" s="19" t="s">
        <v>32</v>
      </c>
      <c r="R728" s="19" t="s">
        <v>33</v>
      </c>
      <c r="S728" s="19" t="s">
        <v>34</v>
      </c>
      <c r="T728" s="19" t="s">
        <v>557</v>
      </c>
    </row>
    <row r="729" spans="1:20" x14ac:dyDescent="0.3">
      <c r="A729" s="19" t="s">
        <v>1768</v>
      </c>
      <c r="B729" s="20" t="s">
        <v>1769</v>
      </c>
      <c r="C729" s="19" t="s">
        <v>3053</v>
      </c>
      <c r="E729" s="19" t="s">
        <v>25</v>
      </c>
      <c r="F729" s="19" t="s">
        <v>26</v>
      </c>
      <c r="G729" s="19" t="s">
        <v>570</v>
      </c>
      <c r="H729" s="19" t="s">
        <v>28</v>
      </c>
      <c r="I729" s="19" t="s">
        <v>57</v>
      </c>
      <c r="J729" s="23">
        <v>1237</v>
      </c>
      <c r="K729" s="20">
        <v>100</v>
      </c>
      <c r="L729" s="25">
        <f t="shared" si="22"/>
        <v>1237</v>
      </c>
      <c r="M729" s="25">
        <f t="shared" si="23"/>
        <v>0</v>
      </c>
      <c r="P729" s="20"/>
    </row>
    <row r="730" spans="1:20" x14ac:dyDescent="0.3">
      <c r="A730" s="19" t="s">
        <v>1768</v>
      </c>
      <c r="B730" s="20" t="s">
        <v>1769</v>
      </c>
      <c r="C730" s="19" t="s">
        <v>3054</v>
      </c>
      <c r="E730" s="19" t="s">
        <v>25</v>
      </c>
      <c r="F730" s="19" t="s">
        <v>26</v>
      </c>
      <c r="G730" s="19" t="s">
        <v>570</v>
      </c>
      <c r="H730" s="19" t="s">
        <v>28</v>
      </c>
      <c r="I730" s="19" t="s">
        <v>57</v>
      </c>
      <c r="J730" s="23">
        <v>246</v>
      </c>
      <c r="K730" s="20">
        <v>100</v>
      </c>
      <c r="L730" s="25">
        <f t="shared" si="22"/>
        <v>246</v>
      </c>
      <c r="M730" s="25">
        <f t="shared" si="23"/>
        <v>0</v>
      </c>
      <c r="N730" s="19" t="s">
        <v>3055</v>
      </c>
      <c r="O730" s="19" t="s">
        <v>31</v>
      </c>
      <c r="P730" s="20"/>
      <c r="Q730" s="19" t="s">
        <v>32</v>
      </c>
      <c r="R730" s="19" t="s">
        <v>33</v>
      </c>
      <c r="S730" s="19" t="s">
        <v>34</v>
      </c>
      <c r="T730" s="19" t="s">
        <v>557</v>
      </c>
    </row>
    <row r="731" spans="1:20" x14ac:dyDescent="0.3">
      <c r="A731" s="19" t="s">
        <v>1768</v>
      </c>
      <c r="B731" s="20" t="s">
        <v>1769</v>
      </c>
      <c r="C731" s="19" t="s">
        <v>3056</v>
      </c>
      <c r="E731" s="19" t="s">
        <v>25</v>
      </c>
      <c r="F731" s="19" t="s">
        <v>26</v>
      </c>
      <c r="G731" s="19" t="s">
        <v>570</v>
      </c>
      <c r="H731" s="19" t="s">
        <v>28</v>
      </c>
      <c r="I731" s="19" t="s">
        <v>57</v>
      </c>
      <c r="J731" s="23">
        <v>1237</v>
      </c>
      <c r="K731" s="20">
        <v>100</v>
      </c>
      <c r="L731" s="25">
        <f t="shared" si="22"/>
        <v>1237</v>
      </c>
      <c r="M731" s="25">
        <f t="shared" si="23"/>
        <v>0</v>
      </c>
      <c r="O731" s="19" t="s">
        <v>87</v>
      </c>
      <c r="P731" s="20"/>
      <c r="Q731" s="19" t="s">
        <v>32</v>
      </c>
      <c r="R731" s="19" t="s">
        <v>33</v>
      </c>
      <c r="S731" s="19" t="s">
        <v>34</v>
      </c>
      <c r="T731" s="19" t="s">
        <v>557</v>
      </c>
    </row>
    <row r="732" spans="1:20" x14ac:dyDescent="0.3">
      <c r="A732" s="19" t="s">
        <v>1768</v>
      </c>
      <c r="B732" s="20" t="s">
        <v>1769</v>
      </c>
      <c r="C732" s="19" t="s">
        <v>3057</v>
      </c>
      <c r="E732" s="19" t="s">
        <v>25</v>
      </c>
      <c r="F732" s="19" t="s">
        <v>26</v>
      </c>
      <c r="G732" s="19" t="s">
        <v>570</v>
      </c>
      <c r="H732" s="19" t="s">
        <v>28</v>
      </c>
      <c r="I732" s="19" t="s">
        <v>57</v>
      </c>
      <c r="J732" s="23">
        <v>1237</v>
      </c>
      <c r="K732" s="20">
        <v>100</v>
      </c>
      <c r="L732" s="25">
        <f t="shared" si="22"/>
        <v>1237</v>
      </c>
      <c r="M732" s="25">
        <f t="shared" si="23"/>
        <v>0</v>
      </c>
      <c r="N732" s="19" t="s">
        <v>3058</v>
      </c>
      <c r="O732" s="19" t="s">
        <v>31</v>
      </c>
      <c r="P732" s="20"/>
      <c r="Q732" s="19" t="s">
        <v>32</v>
      </c>
      <c r="R732" s="19" t="s">
        <v>33</v>
      </c>
      <c r="S732" s="19" t="s">
        <v>34</v>
      </c>
      <c r="T732" s="19" t="s">
        <v>557</v>
      </c>
    </row>
    <row r="733" spans="1:20" x14ac:dyDescent="0.3">
      <c r="A733" s="19" t="s">
        <v>1768</v>
      </c>
      <c r="B733" s="20" t="s">
        <v>1769</v>
      </c>
      <c r="C733" s="19" t="s">
        <v>3059</v>
      </c>
      <c r="E733" s="19" t="s">
        <v>25</v>
      </c>
      <c r="F733" s="19" t="s">
        <v>26</v>
      </c>
      <c r="G733" s="19" t="s">
        <v>570</v>
      </c>
      <c r="H733" s="19" t="s">
        <v>28</v>
      </c>
      <c r="I733" s="19" t="s">
        <v>57</v>
      </c>
      <c r="J733" s="23">
        <v>1229</v>
      </c>
      <c r="K733" s="20">
        <v>100</v>
      </c>
      <c r="L733" s="25">
        <f t="shared" si="22"/>
        <v>1229</v>
      </c>
      <c r="M733" s="25">
        <f t="shared" si="23"/>
        <v>0</v>
      </c>
      <c r="P733" s="20"/>
    </row>
    <row r="734" spans="1:20" x14ac:dyDescent="0.3">
      <c r="A734" s="19" t="s">
        <v>1768</v>
      </c>
      <c r="B734" s="20" t="s">
        <v>1769</v>
      </c>
      <c r="C734" s="19" t="s">
        <v>3060</v>
      </c>
      <c r="E734" s="19" t="s">
        <v>25</v>
      </c>
      <c r="F734" s="19" t="s">
        <v>26</v>
      </c>
      <c r="G734" s="19" t="s">
        <v>570</v>
      </c>
      <c r="H734" s="19" t="s">
        <v>28</v>
      </c>
      <c r="I734" s="19" t="s">
        <v>57</v>
      </c>
      <c r="J734" s="23">
        <v>1229</v>
      </c>
      <c r="K734" s="20">
        <v>100</v>
      </c>
      <c r="L734" s="25">
        <f t="shared" si="22"/>
        <v>1229</v>
      </c>
      <c r="M734" s="25">
        <f t="shared" si="23"/>
        <v>0</v>
      </c>
      <c r="P734" s="20"/>
    </row>
    <row r="735" spans="1:20" x14ac:dyDescent="0.3">
      <c r="A735" s="19" t="s">
        <v>1768</v>
      </c>
      <c r="B735" s="20" t="s">
        <v>1769</v>
      </c>
      <c r="C735" s="19" t="s">
        <v>3061</v>
      </c>
      <c r="E735" s="19" t="s">
        <v>25</v>
      </c>
      <c r="F735" s="19" t="s">
        <v>26</v>
      </c>
      <c r="G735" s="19" t="s">
        <v>570</v>
      </c>
      <c r="H735" s="19" t="s">
        <v>28</v>
      </c>
      <c r="I735" s="19" t="s">
        <v>57</v>
      </c>
      <c r="J735" s="23">
        <v>1200</v>
      </c>
      <c r="K735" s="20">
        <v>100</v>
      </c>
      <c r="L735" s="25">
        <f t="shared" si="22"/>
        <v>1200</v>
      </c>
      <c r="M735" s="25">
        <f t="shared" si="23"/>
        <v>0</v>
      </c>
      <c r="O735" s="19" t="s">
        <v>31</v>
      </c>
      <c r="P735" s="20"/>
      <c r="Q735" s="19" t="s">
        <v>32</v>
      </c>
      <c r="R735" s="19" t="s">
        <v>33</v>
      </c>
      <c r="S735" s="19" t="s">
        <v>34</v>
      </c>
      <c r="T735" s="19" t="s">
        <v>557</v>
      </c>
    </row>
    <row r="736" spans="1:20" x14ac:dyDescent="0.3">
      <c r="A736" s="19" t="s">
        <v>1768</v>
      </c>
      <c r="B736" s="20" t="s">
        <v>1769</v>
      </c>
      <c r="C736" s="19" t="s">
        <v>3062</v>
      </c>
      <c r="E736" s="19" t="s">
        <v>25</v>
      </c>
      <c r="F736" s="19" t="s">
        <v>26</v>
      </c>
      <c r="G736" s="19" t="s">
        <v>570</v>
      </c>
      <c r="H736" s="19" t="s">
        <v>28</v>
      </c>
      <c r="I736" s="19" t="s">
        <v>57</v>
      </c>
      <c r="J736" s="23">
        <v>1200</v>
      </c>
      <c r="K736" s="20">
        <v>100</v>
      </c>
      <c r="L736" s="25">
        <f t="shared" si="22"/>
        <v>1200</v>
      </c>
      <c r="M736" s="25">
        <f t="shared" si="23"/>
        <v>0</v>
      </c>
      <c r="O736" s="19" t="s">
        <v>31</v>
      </c>
      <c r="P736" s="20"/>
      <c r="Q736" s="19" t="s">
        <v>32</v>
      </c>
      <c r="R736" s="19" t="s">
        <v>33</v>
      </c>
      <c r="S736" s="19" t="s">
        <v>34</v>
      </c>
      <c r="T736" s="19" t="s">
        <v>557</v>
      </c>
    </row>
    <row r="737" spans="1:20" x14ac:dyDescent="0.3">
      <c r="A737" s="19" t="s">
        <v>1768</v>
      </c>
      <c r="B737" s="20" t="s">
        <v>1769</v>
      </c>
      <c r="C737" s="19" t="s">
        <v>3063</v>
      </c>
      <c r="E737" s="19" t="s">
        <v>25</v>
      </c>
      <c r="F737" s="19" t="s">
        <v>26</v>
      </c>
      <c r="G737" s="19" t="s">
        <v>570</v>
      </c>
      <c r="H737" s="19" t="s">
        <v>28</v>
      </c>
      <c r="I737" s="19" t="s">
        <v>57</v>
      </c>
      <c r="J737" s="23">
        <v>1200</v>
      </c>
      <c r="K737" s="20">
        <v>100</v>
      </c>
      <c r="L737" s="25">
        <f t="shared" si="22"/>
        <v>1200</v>
      </c>
      <c r="M737" s="25">
        <f t="shared" si="23"/>
        <v>0</v>
      </c>
      <c r="O737" s="19" t="s">
        <v>31</v>
      </c>
      <c r="P737" s="20"/>
      <c r="Q737" s="19" t="s">
        <v>32</v>
      </c>
      <c r="R737" s="19" t="s">
        <v>33</v>
      </c>
      <c r="S737" s="19" t="s">
        <v>34</v>
      </c>
      <c r="T737" s="19" t="s">
        <v>557</v>
      </c>
    </row>
    <row r="738" spans="1:20" x14ac:dyDescent="0.3">
      <c r="A738" s="19" t="s">
        <v>1768</v>
      </c>
      <c r="B738" s="20" t="s">
        <v>1769</v>
      </c>
      <c r="C738" s="19" t="s">
        <v>3064</v>
      </c>
      <c r="E738" s="19" t="s">
        <v>25</v>
      </c>
      <c r="F738" s="19" t="s">
        <v>26</v>
      </c>
      <c r="G738" s="19" t="s">
        <v>570</v>
      </c>
      <c r="H738" s="19" t="s">
        <v>28</v>
      </c>
      <c r="I738" s="19" t="s">
        <v>57</v>
      </c>
      <c r="J738" s="23">
        <v>1195</v>
      </c>
      <c r="K738" s="20">
        <v>100</v>
      </c>
      <c r="L738" s="25">
        <f t="shared" si="22"/>
        <v>1195</v>
      </c>
      <c r="M738" s="25">
        <f t="shared" si="23"/>
        <v>0</v>
      </c>
      <c r="O738" s="19" t="s">
        <v>31</v>
      </c>
      <c r="P738" s="20"/>
      <c r="Q738" s="19" t="s">
        <v>32</v>
      </c>
      <c r="R738" s="19" t="s">
        <v>33</v>
      </c>
      <c r="S738" s="19" t="s">
        <v>34</v>
      </c>
      <c r="T738" s="19" t="s">
        <v>557</v>
      </c>
    </row>
    <row r="739" spans="1:20" x14ac:dyDescent="0.3">
      <c r="A739" s="19" t="s">
        <v>1768</v>
      </c>
      <c r="B739" s="20" t="s">
        <v>1769</v>
      </c>
      <c r="C739" s="19" t="s">
        <v>3065</v>
      </c>
      <c r="E739" s="19" t="s">
        <v>25</v>
      </c>
      <c r="F739" s="19" t="s">
        <v>26</v>
      </c>
      <c r="G739" s="19" t="s">
        <v>570</v>
      </c>
      <c r="H739" s="19" t="s">
        <v>28</v>
      </c>
      <c r="I739" s="19" t="s">
        <v>57</v>
      </c>
      <c r="J739" s="23">
        <v>1170</v>
      </c>
      <c r="K739" s="20">
        <v>100</v>
      </c>
      <c r="L739" s="25">
        <f t="shared" si="22"/>
        <v>1170</v>
      </c>
      <c r="M739" s="25">
        <f t="shared" si="23"/>
        <v>0</v>
      </c>
      <c r="O739" s="19" t="s">
        <v>31</v>
      </c>
      <c r="P739" s="20"/>
      <c r="Q739" s="19" t="s">
        <v>32</v>
      </c>
      <c r="R739" s="19" t="s">
        <v>33</v>
      </c>
      <c r="S739" s="19" t="s">
        <v>34</v>
      </c>
      <c r="T739" s="19" t="s">
        <v>557</v>
      </c>
    </row>
    <row r="740" spans="1:20" x14ac:dyDescent="0.3">
      <c r="A740" s="19" t="s">
        <v>1768</v>
      </c>
      <c r="B740" s="20" t="s">
        <v>1769</v>
      </c>
      <c r="C740" s="19" t="s">
        <v>3066</v>
      </c>
      <c r="E740" s="19" t="s">
        <v>25</v>
      </c>
      <c r="F740" s="19" t="s">
        <v>278</v>
      </c>
      <c r="G740" s="19" t="s">
        <v>570</v>
      </c>
      <c r="H740" s="19" t="s">
        <v>28</v>
      </c>
      <c r="I740" s="19" t="s">
        <v>29</v>
      </c>
      <c r="J740" s="23">
        <v>1148</v>
      </c>
      <c r="K740" s="20">
        <v>52</v>
      </c>
      <c r="L740" s="25">
        <f t="shared" si="22"/>
        <v>596.96</v>
      </c>
      <c r="M740" s="25">
        <f t="shared" si="23"/>
        <v>551.04</v>
      </c>
      <c r="O740" s="19" t="s">
        <v>87</v>
      </c>
      <c r="P740" s="20"/>
      <c r="Q740" s="19" t="s">
        <v>32</v>
      </c>
      <c r="R740" s="19" t="s">
        <v>33</v>
      </c>
      <c r="S740" s="19" t="s">
        <v>34</v>
      </c>
      <c r="T740" s="19" t="s">
        <v>557</v>
      </c>
    </row>
    <row r="741" spans="1:20" x14ac:dyDescent="0.3">
      <c r="A741" s="19" t="s">
        <v>1768</v>
      </c>
      <c r="B741" s="20" t="s">
        <v>1769</v>
      </c>
      <c r="C741" s="19" t="s">
        <v>3067</v>
      </c>
      <c r="E741" s="19" t="s">
        <v>25</v>
      </c>
      <c r="F741" s="19" t="s">
        <v>26</v>
      </c>
      <c r="G741" s="19" t="s">
        <v>570</v>
      </c>
      <c r="H741" s="19" t="s">
        <v>28</v>
      </c>
      <c r="I741" s="19" t="s">
        <v>57</v>
      </c>
      <c r="J741" s="23">
        <v>1148</v>
      </c>
      <c r="K741" s="20">
        <v>100</v>
      </c>
      <c r="L741" s="25">
        <f t="shared" si="22"/>
        <v>1148</v>
      </c>
      <c r="M741" s="25">
        <f t="shared" si="23"/>
        <v>0</v>
      </c>
      <c r="P741" s="20"/>
    </row>
    <row r="742" spans="1:20" x14ac:dyDescent="0.3">
      <c r="A742" s="19" t="s">
        <v>1768</v>
      </c>
      <c r="B742" s="20" t="s">
        <v>1769</v>
      </c>
      <c r="C742" s="19" t="s">
        <v>3068</v>
      </c>
      <c r="E742" s="19" t="s">
        <v>25</v>
      </c>
      <c r="F742" s="19" t="s">
        <v>26</v>
      </c>
      <c r="G742" s="19" t="s">
        <v>570</v>
      </c>
      <c r="H742" s="19" t="s">
        <v>28</v>
      </c>
      <c r="I742" s="19" t="s">
        <v>57</v>
      </c>
      <c r="J742" s="23">
        <v>1122</v>
      </c>
      <c r="K742" s="20">
        <v>100</v>
      </c>
      <c r="L742" s="25">
        <f t="shared" si="22"/>
        <v>1122</v>
      </c>
      <c r="M742" s="25">
        <f t="shared" si="23"/>
        <v>0</v>
      </c>
      <c r="O742" s="19" t="s">
        <v>87</v>
      </c>
      <c r="P742" s="20"/>
      <c r="Q742" s="19" t="s">
        <v>32</v>
      </c>
      <c r="R742" s="19" t="s">
        <v>33</v>
      </c>
      <c r="S742" s="19" t="s">
        <v>34</v>
      </c>
      <c r="T742" s="19" t="s">
        <v>557</v>
      </c>
    </row>
    <row r="743" spans="1:20" x14ac:dyDescent="0.3">
      <c r="A743" s="19" t="s">
        <v>1768</v>
      </c>
      <c r="B743" s="20" t="s">
        <v>1769</v>
      </c>
      <c r="C743" s="19" t="s">
        <v>3069</v>
      </c>
      <c r="E743" s="19" t="s">
        <v>25</v>
      </c>
      <c r="F743" s="19" t="s">
        <v>26</v>
      </c>
      <c r="G743" s="19" t="s">
        <v>570</v>
      </c>
      <c r="H743" s="19" t="s">
        <v>28</v>
      </c>
      <c r="I743" s="19" t="s">
        <v>57</v>
      </c>
      <c r="J743" s="23">
        <v>1122</v>
      </c>
      <c r="K743" s="20">
        <v>100</v>
      </c>
      <c r="L743" s="25">
        <f t="shared" si="22"/>
        <v>1122</v>
      </c>
      <c r="M743" s="25">
        <f t="shared" si="23"/>
        <v>0</v>
      </c>
      <c r="O743" s="19" t="s">
        <v>31</v>
      </c>
      <c r="P743" s="20"/>
      <c r="Q743" s="19" t="s">
        <v>32</v>
      </c>
      <c r="R743" s="19" t="s">
        <v>33</v>
      </c>
      <c r="S743" s="19" t="s">
        <v>34</v>
      </c>
      <c r="T743" s="19" t="s">
        <v>557</v>
      </c>
    </row>
    <row r="744" spans="1:20" x14ac:dyDescent="0.3">
      <c r="A744" s="19" t="s">
        <v>1768</v>
      </c>
      <c r="B744" s="20" t="s">
        <v>1769</v>
      </c>
      <c r="C744" s="19" t="s">
        <v>3070</v>
      </c>
      <c r="E744" s="19" t="s">
        <v>25</v>
      </c>
      <c r="F744" s="19" t="s">
        <v>278</v>
      </c>
      <c r="G744" s="19" t="s">
        <v>570</v>
      </c>
      <c r="H744" s="19" t="s">
        <v>28</v>
      </c>
      <c r="I744" s="19" t="s">
        <v>29</v>
      </c>
      <c r="J744" s="23">
        <v>1118</v>
      </c>
      <c r="K744" s="20">
        <v>52</v>
      </c>
      <c r="L744" s="25">
        <f t="shared" si="22"/>
        <v>581.36</v>
      </c>
      <c r="M744" s="25">
        <f t="shared" si="23"/>
        <v>536.64</v>
      </c>
      <c r="O744" s="19" t="s">
        <v>87</v>
      </c>
      <c r="P744" s="20"/>
      <c r="Q744" s="19" t="s">
        <v>32</v>
      </c>
      <c r="R744" s="19" t="s">
        <v>33</v>
      </c>
      <c r="S744" s="19" t="s">
        <v>34</v>
      </c>
      <c r="T744" s="19" t="s">
        <v>557</v>
      </c>
    </row>
    <row r="745" spans="1:20" x14ac:dyDescent="0.3">
      <c r="A745" s="19" t="s">
        <v>1768</v>
      </c>
      <c r="B745" s="20" t="s">
        <v>1769</v>
      </c>
      <c r="C745" s="19" t="s">
        <v>3071</v>
      </c>
      <c r="E745" s="19" t="s">
        <v>25</v>
      </c>
      <c r="F745" s="19" t="s">
        <v>26</v>
      </c>
      <c r="G745" s="19" t="s">
        <v>570</v>
      </c>
      <c r="H745" s="19" t="s">
        <v>28</v>
      </c>
      <c r="I745" s="19" t="s">
        <v>57</v>
      </c>
      <c r="J745" s="23">
        <v>500</v>
      </c>
      <c r="K745" s="20">
        <v>100</v>
      </c>
      <c r="L745" s="25">
        <f t="shared" si="22"/>
        <v>500</v>
      </c>
      <c r="M745" s="25">
        <f t="shared" si="23"/>
        <v>0</v>
      </c>
      <c r="P745" s="20"/>
    </row>
    <row r="746" spans="1:20" x14ac:dyDescent="0.3">
      <c r="A746" s="19" t="s">
        <v>1768</v>
      </c>
      <c r="B746" s="20" t="s">
        <v>1769</v>
      </c>
      <c r="C746" s="19" t="s">
        <v>3072</v>
      </c>
      <c r="E746" s="19" t="s">
        <v>25</v>
      </c>
      <c r="F746" s="19" t="s">
        <v>26</v>
      </c>
      <c r="G746" s="19" t="s">
        <v>570</v>
      </c>
      <c r="H746" s="19" t="s">
        <v>28</v>
      </c>
      <c r="I746" s="19" t="s">
        <v>57</v>
      </c>
      <c r="J746" s="23">
        <v>500</v>
      </c>
      <c r="K746" s="20">
        <v>100</v>
      </c>
      <c r="L746" s="25">
        <f t="shared" si="22"/>
        <v>500</v>
      </c>
      <c r="M746" s="25">
        <f t="shared" si="23"/>
        <v>0</v>
      </c>
      <c r="O746" s="19" t="s">
        <v>87</v>
      </c>
      <c r="P746" s="20"/>
      <c r="Q746" s="19" t="s">
        <v>32</v>
      </c>
      <c r="R746" s="19" t="s">
        <v>33</v>
      </c>
      <c r="S746" s="19" t="s">
        <v>34</v>
      </c>
      <c r="T746" s="19" t="s">
        <v>557</v>
      </c>
    </row>
    <row r="747" spans="1:20" x14ac:dyDescent="0.3">
      <c r="A747" s="19" t="s">
        <v>1768</v>
      </c>
      <c r="B747" s="20" t="s">
        <v>1769</v>
      </c>
      <c r="C747" s="19" t="s">
        <v>3073</v>
      </c>
      <c r="E747" s="19" t="s">
        <v>25</v>
      </c>
      <c r="F747" s="19" t="s">
        <v>26</v>
      </c>
      <c r="G747" s="19" t="s">
        <v>570</v>
      </c>
      <c r="H747" s="19" t="s">
        <v>28</v>
      </c>
      <c r="I747" s="19" t="s">
        <v>57</v>
      </c>
      <c r="J747" s="23">
        <v>500</v>
      </c>
      <c r="K747" s="20">
        <v>100</v>
      </c>
      <c r="L747" s="25">
        <f t="shared" ref="L747:L810" si="24">J747*K747/100</f>
        <v>500</v>
      </c>
      <c r="M747" s="25">
        <f t="shared" ref="M747:M810" si="25">J747*(100-K747)/100</f>
        <v>0</v>
      </c>
      <c r="O747" s="19" t="s">
        <v>87</v>
      </c>
      <c r="P747" s="20"/>
      <c r="Q747" s="19" t="s">
        <v>32</v>
      </c>
      <c r="R747" s="19" t="s">
        <v>33</v>
      </c>
      <c r="S747" s="19" t="s">
        <v>34</v>
      </c>
      <c r="T747" s="19" t="s">
        <v>557</v>
      </c>
    </row>
    <row r="748" spans="1:20" x14ac:dyDescent="0.3">
      <c r="A748" s="19" t="s">
        <v>1768</v>
      </c>
      <c r="B748" s="20" t="s">
        <v>1769</v>
      </c>
      <c r="C748" s="19" t="s">
        <v>3074</v>
      </c>
      <c r="E748" s="19" t="s">
        <v>25</v>
      </c>
      <c r="F748" s="19" t="s">
        <v>26</v>
      </c>
      <c r="G748" s="19" t="s">
        <v>570</v>
      </c>
      <c r="H748" s="19" t="s">
        <v>28</v>
      </c>
      <c r="I748" s="19" t="s">
        <v>57</v>
      </c>
      <c r="J748" s="23">
        <v>1055</v>
      </c>
      <c r="K748" s="20">
        <v>100</v>
      </c>
      <c r="L748" s="25">
        <f t="shared" si="24"/>
        <v>1055</v>
      </c>
      <c r="M748" s="25">
        <f t="shared" si="25"/>
        <v>0</v>
      </c>
      <c r="O748" s="19" t="s">
        <v>87</v>
      </c>
      <c r="P748" s="20"/>
      <c r="Q748" s="19" t="s">
        <v>32</v>
      </c>
      <c r="R748" s="19" t="s">
        <v>33</v>
      </c>
      <c r="S748" s="19" t="s">
        <v>34</v>
      </c>
      <c r="T748" s="19" t="s">
        <v>557</v>
      </c>
    </row>
    <row r="749" spans="1:20" x14ac:dyDescent="0.3">
      <c r="A749" s="19" t="s">
        <v>1768</v>
      </c>
      <c r="B749" s="20" t="s">
        <v>1769</v>
      </c>
      <c r="C749" s="19" t="s">
        <v>3075</v>
      </c>
      <c r="E749" s="19" t="s">
        <v>25</v>
      </c>
      <c r="F749" s="19" t="s">
        <v>26</v>
      </c>
      <c r="G749" s="19" t="s">
        <v>570</v>
      </c>
      <c r="H749" s="19" t="s">
        <v>28</v>
      </c>
      <c r="I749" s="19" t="s">
        <v>57</v>
      </c>
      <c r="J749" s="23">
        <v>1055</v>
      </c>
      <c r="K749" s="20">
        <v>100</v>
      </c>
      <c r="L749" s="25">
        <f t="shared" si="24"/>
        <v>1055</v>
      </c>
      <c r="M749" s="25">
        <f t="shared" si="25"/>
        <v>0</v>
      </c>
      <c r="O749" s="19" t="s">
        <v>87</v>
      </c>
      <c r="P749" s="20"/>
      <c r="Q749" s="19" t="s">
        <v>32</v>
      </c>
      <c r="R749" s="19" t="s">
        <v>33</v>
      </c>
      <c r="S749" s="19" t="s">
        <v>34</v>
      </c>
      <c r="T749" s="19" t="s">
        <v>557</v>
      </c>
    </row>
    <row r="750" spans="1:20" x14ac:dyDescent="0.3">
      <c r="A750" s="19" t="s">
        <v>1768</v>
      </c>
      <c r="B750" s="20" t="s">
        <v>1769</v>
      </c>
      <c r="C750" s="19" t="s">
        <v>3076</v>
      </c>
      <c r="E750" s="19" t="s">
        <v>25</v>
      </c>
      <c r="F750" s="19" t="s">
        <v>278</v>
      </c>
      <c r="G750" s="19" t="s">
        <v>570</v>
      </c>
      <c r="H750" s="19" t="s">
        <v>28</v>
      </c>
      <c r="I750" s="19" t="s">
        <v>42</v>
      </c>
      <c r="J750" s="23">
        <v>11210</v>
      </c>
      <c r="K750" s="20">
        <v>58</v>
      </c>
      <c r="L750" s="25">
        <f t="shared" si="24"/>
        <v>6501.8</v>
      </c>
      <c r="M750" s="25">
        <f t="shared" si="25"/>
        <v>4708.2</v>
      </c>
      <c r="O750" s="19" t="s">
        <v>87</v>
      </c>
      <c r="P750" s="20"/>
      <c r="Q750" s="19" t="s">
        <v>32</v>
      </c>
      <c r="R750" s="19" t="s">
        <v>33</v>
      </c>
      <c r="S750" s="19" t="s">
        <v>34</v>
      </c>
      <c r="T750" s="19" t="s">
        <v>1403</v>
      </c>
    </row>
    <row r="751" spans="1:20" x14ac:dyDescent="0.3">
      <c r="A751" s="19" t="s">
        <v>1768</v>
      </c>
      <c r="B751" s="20" t="s">
        <v>1769</v>
      </c>
      <c r="C751" s="19" t="s">
        <v>3077</v>
      </c>
      <c r="E751" s="19" t="s">
        <v>25</v>
      </c>
      <c r="F751" s="19" t="s">
        <v>278</v>
      </c>
      <c r="G751" s="19" t="s">
        <v>570</v>
      </c>
      <c r="H751" s="19" t="s">
        <v>28</v>
      </c>
      <c r="I751" s="19" t="s">
        <v>29</v>
      </c>
      <c r="J751" s="23">
        <v>3767</v>
      </c>
      <c r="K751" s="20">
        <v>52</v>
      </c>
      <c r="L751" s="25">
        <f t="shared" si="24"/>
        <v>1958.84</v>
      </c>
      <c r="M751" s="25">
        <f t="shared" si="25"/>
        <v>1808.16</v>
      </c>
      <c r="O751" s="19" t="s">
        <v>87</v>
      </c>
      <c r="P751" s="20"/>
      <c r="Q751" s="19" t="s">
        <v>32</v>
      </c>
      <c r="R751" s="19" t="s">
        <v>33</v>
      </c>
      <c r="S751" s="19" t="s">
        <v>34</v>
      </c>
      <c r="T751" s="19" t="s">
        <v>1403</v>
      </c>
    </row>
    <row r="752" spans="1:20" x14ac:dyDescent="0.3">
      <c r="A752" s="19" t="s">
        <v>1768</v>
      </c>
      <c r="B752" s="20" t="s">
        <v>1769</v>
      </c>
      <c r="C752" s="19" t="s">
        <v>3078</v>
      </c>
      <c r="E752" s="19" t="s">
        <v>25</v>
      </c>
      <c r="F752" s="19" t="s">
        <v>26</v>
      </c>
      <c r="G752" s="19" t="s">
        <v>570</v>
      </c>
      <c r="H752" s="19" t="s">
        <v>141</v>
      </c>
      <c r="I752" s="19" t="s">
        <v>1362</v>
      </c>
      <c r="J752" s="23">
        <v>43221</v>
      </c>
      <c r="K752" s="20">
        <v>47</v>
      </c>
      <c r="L752" s="25">
        <f t="shared" si="24"/>
        <v>20313.87</v>
      </c>
      <c r="M752" s="25">
        <f t="shared" si="25"/>
        <v>22907.13</v>
      </c>
      <c r="N752" s="19" t="s">
        <v>3079</v>
      </c>
      <c r="O752" s="19" t="s">
        <v>31</v>
      </c>
      <c r="P752" s="20"/>
      <c r="Q752" s="19" t="s">
        <v>122</v>
      </c>
      <c r="T752" s="19" t="s">
        <v>1369</v>
      </c>
    </row>
    <row r="753" spans="1:20" x14ac:dyDescent="0.3">
      <c r="A753" s="19" t="s">
        <v>1768</v>
      </c>
      <c r="B753" s="20" t="s">
        <v>1769</v>
      </c>
      <c r="C753" s="19" t="s">
        <v>3080</v>
      </c>
      <c r="D753" s="19" t="s">
        <v>50</v>
      </c>
      <c r="E753" s="19" t="s">
        <v>25</v>
      </c>
      <c r="F753" s="19" t="s">
        <v>26</v>
      </c>
      <c r="G753" s="19" t="s">
        <v>570</v>
      </c>
      <c r="H753" s="19" t="s">
        <v>28</v>
      </c>
      <c r="I753" s="19" t="s">
        <v>51</v>
      </c>
      <c r="J753" s="23">
        <v>81324</v>
      </c>
      <c r="K753" s="20">
        <v>100</v>
      </c>
      <c r="L753" s="25">
        <f t="shared" si="24"/>
        <v>81324</v>
      </c>
      <c r="M753" s="25">
        <f t="shared" si="25"/>
        <v>0</v>
      </c>
      <c r="P753" s="20"/>
    </row>
    <row r="754" spans="1:20" x14ac:dyDescent="0.3">
      <c r="A754" s="19" t="s">
        <v>1768</v>
      </c>
      <c r="B754" s="20" t="s">
        <v>1769</v>
      </c>
      <c r="C754" s="19" t="s">
        <v>3081</v>
      </c>
      <c r="D754" s="19" t="s">
        <v>24</v>
      </c>
      <c r="E754" s="19" t="s">
        <v>25</v>
      </c>
      <c r="F754" s="19" t="s">
        <v>26</v>
      </c>
      <c r="G754" s="19" t="s">
        <v>570</v>
      </c>
      <c r="H754" s="19" t="s">
        <v>28</v>
      </c>
      <c r="I754" s="19" t="s">
        <v>42</v>
      </c>
      <c r="J754" s="23">
        <v>460</v>
      </c>
      <c r="K754" s="20">
        <v>46</v>
      </c>
      <c r="L754" s="25">
        <f t="shared" si="24"/>
        <v>211.6</v>
      </c>
      <c r="M754" s="25">
        <f t="shared" si="25"/>
        <v>248.4</v>
      </c>
      <c r="N754" s="19" t="s">
        <v>3082</v>
      </c>
      <c r="O754" s="19" t="s">
        <v>31</v>
      </c>
      <c r="P754" s="20"/>
      <c r="Q754" s="19" t="s">
        <v>32</v>
      </c>
      <c r="R754" s="19" t="s">
        <v>33</v>
      </c>
      <c r="S754" s="19" t="s">
        <v>34</v>
      </c>
      <c r="T754" s="19" t="s">
        <v>571</v>
      </c>
    </row>
    <row r="755" spans="1:20" x14ac:dyDescent="0.3">
      <c r="A755" s="19" t="s">
        <v>1768</v>
      </c>
      <c r="B755" s="20" t="s">
        <v>1769</v>
      </c>
      <c r="C755" s="19" t="s">
        <v>3083</v>
      </c>
      <c r="D755" s="19" t="s">
        <v>24</v>
      </c>
      <c r="E755" s="19" t="s">
        <v>25</v>
      </c>
      <c r="F755" s="19" t="s">
        <v>26</v>
      </c>
      <c r="G755" s="19" t="s">
        <v>570</v>
      </c>
      <c r="H755" s="19" t="s">
        <v>28</v>
      </c>
      <c r="I755" s="19" t="s">
        <v>42</v>
      </c>
      <c r="J755" s="23">
        <v>543</v>
      </c>
      <c r="K755" s="20">
        <v>49</v>
      </c>
      <c r="L755" s="25">
        <f t="shared" si="24"/>
        <v>266.07</v>
      </c>
      <c r="M755" s="25">
        <f t="shared" si="25"/>
        <v>276.93</v>
      </c>
      <c r="N755" s="19" t="s">
        <v>3084</v>
      </c>
      <c r="O755" s="19" t="s">
        <v>31</v>
      </c>
      <c r="P755" s="20"/>
      <c r="Q755" s="19" t="s">
        <v>32</v>
      </c>
      <c r="R755" s="19" t="s">
        <v>33</v>
      </c>
      <c r="S755" s="19" t="s">
        <v>34</v>
      </c>
      <c r="T755" s="19" t="s">
        <v>571</v>
      </c>
    </row>
    <row r="756" spans="1:20" x14ac:dyDescent="0.3">
      <c r="A756" s="19" t="s">
        <v>1768</v>
      </c>
      <c r="B756" s="20" t="s">
        <v>1769</v>
      </c>
      <c r="C756" s="19" t="s">
        <v>3085</v>
      </c>
      <c r="D756" s="19" t="s">
        <v>24</v>
      </c>
      <c r="E756" s="19" t="s">
        <v>25</v>
      </c>
      <c r="F756" s="19" t="s">
        <v>26</v>
      </c>
      <c r="G756" s="19" t="s">
        <v>570</v>
      </c>
      <c r="H756" s="19" t="s">
        <v>28</v>
      </c>
      <c r="I756" s="19" t="s">
        <v>29</v>
      </c>
      <c r="J756" s="23">
        <v>756</v>
      </c>
      <c r="K756" s="20">
        <v>46</v>
      </c>
      <c r="L756" s="25">
        <f t="shared" si="24"/>
        <v>347.76</v>
      </c>
      <c r="M756" s="25">
        <f t="shared" si="25"/>
        <v>408.24</v>
      </c>
      <c r="N756" s="19" t="s">
        <v>3086</v>
      </c>
      <c r="O756" s="19" t="s">
        <v>31</v>
      </c>
      <c r="P756" s="20"/>
      <c r="Q756" s="19" t="s">
        <v>32</v>
      </c>
      <c r="R756" s="19" t="s">
        <v>33</v>
      </c>
      <c r="S756" s="19" t="s">
        <v>34</v>
      </c>
      <c r="T756" s="19" t="s">
        <v>1774</v>
      </c>
    </row>
    <row r="757" spans="1:20" x14ac:dyDescent="0.3">
      <c r="A757" s="19" t="s">
        <v>1768</v>
      </c>
      <c r="B757" s="20" t="s">
        <v>1769</v>
      </c>
      <c r="C757" s="19" t="s">
        <v>3087</v>
      </c>
      <c r="D757" s="19" t="s">
        <v>24</v>
      </c>
      <c r="E757" s="19" t="s">
        <v>25</v>
      </c>
      <c r="F757" s="19" t="s">
        <v>26</v>
      </c>
      <c r="G757" s="19" t="s">
        <v>570</v>
      </c>
      <c r="H757" s="19" t="s">
        <v>28</v>
      </c>
      <c r="I757" s="19" t="s">
        <v>29</v>
      </c>
      <c r="J757" s="23">
        <v>391</v>
      </c>
      <c r="K757" s="20">
        <v>46</v>
      </c>
      <c r="L757" s="25">
        <f t="shared" si="24"/>
        <v>179.86</v>
      </c>
      <c r="M757" s="25">
        <f t="shared" si="25"/>
        <v>211.14</v>
      </c>
      <c r="N757" s="19" t="s">
        <v>3088</v>
      </c>
      <c r="O757" s="19" t="s">
        <v>31</v>
      </c>
      <c r="P757" s="20"/>
      <c r="Q757" s="19" t="s">
        <v>32</v>
      </c>
      <c r="R757" s="19" t="s">
        <v>33</v>
      </c>
      <c r="S757" s="19" t="s">
        <v>34</v>
      </c>
      <c r="T757" s="19" t="s">
        <v>571</v>
      </c>
    </row>
    <row r="758" spans="1:20" x14ac:dyDescent="0.3">
      <c r="A758" s="19" t="s">
        <v>1768</v>
      </c>
      <c r="B758" s="20" t="s">
        <v>1769</v>
      </c>
      <c r="C758" s="19" t="s">
        <v>3089</v>
      </c>
      <c r="D758" s="19" t="s">
        <v>50</v>
      </c>
      <c r="E758" s="19" t="s">
        <v>25</v>
      </c>
      <c r="F758" s="19" t="s">
        <v>26</v>
      </c>
      <c r="G758" s="19" t="s">
        <v>570</v>
      </c>
      <c r="H758" s="19" t="s">
        <v>28</v>
      </c>
      <c r="I758" s="19" t="s">
        <v>51</v>
      </c>
      <c r="J758" s="23">
        <v>0</v>
      </c>
      <c r="K758" s="20"/>
      <c r="L758" s="25">
        <f t="shared" si="24"/>
        <v>0</v>
      </c>
      <c r="M758" s="25">
        <f t="shared" si="25"/>
        <v>0</v>
      </c>
      <c r="N758" s="19" t="s">
        <v>3090</v>
      </c>
      <c r="O758" s="19" t="s">
        <v>31</v>
      </c>
      <c r="P758" s="20"/>
      <c r="Q758" s="19" t="s">
        <v>32</v>
      </c>
      <c r="R758" s="19" t="s">
        <v>33</v>
      </c>
      <c r="S758" s="19" t="s">
        <v>34</v>
      </c>
      <c r="T758" s="19" t="s">
        <v>1777</v>
      </c>
    </row>
    <row r="759" spans="1:20" x14ac:dyDescent="0.3">
      <c r="A759" s="19" t="s">
        <v>1768</v>
      </c>
      <c r="B759" s="20" t="s">
        <v>1769</v>
      </c>
      <c r="C759" s="19" t="s">
        <v>3091</v>
      </c>
      <c r="D759" s="19" t="s">
        <v>24</v>
      </c>
      <c r="E759" s="19" t="s">
        <v>25</v>
      </c>
      <c r="F759" s="19" t="s">
        <v>26</v>
      </c>
      <c r="G759" s="19" t="s">
        <v>570</v>
      </c>
      <c r="H759" s="19" t="s">
        <v>28</v>
      </c>
      <c r="I759" s="19" t="s">
        <v>29</v>
      </c>
      <c r="J759" s="23">
        <v>3415</v>
      </c>
      <c r="K759" s="20">
        <v>44</v>
      </c>
      <c r="L759" s="25">
        <f t="shared" si="24"/>
        <v>1502.6</v>
      </c>
      <c r="M759" s="25">
        <f t="shared" si="25"/>
        <v>1912.4</v>
      </c>
      <c r="N759" s="19" t="s">
        <v>3092</v>
      </c>
      <c r="O759" s="19" t="s">
        <v>31</v>
      </c>
      <c r="P759" s="20"/>
      <c r="Q759" s="19" t="s">
        <v>32</v>
      </c>
      <c r="R759" s="19" t="s">
        <v>33</v>
      </c>
      <c r="S759" s="19" t="s">
        <v>34</v>
      </c>
      <c r="T759" s="19" t="s">
        <v>1791</v>
      </c>
    </row>
    <row r="760" spans="1:20" x14ac:dyDescent="0.3">
      <c r="A760" s="19" t="s">
        <v>1768</v>
      </c>
      <c r="B760" s="20" t="s">
        <v>1769</v>
      </c>
      <c r="C760" s="19" t="s">
        <v>3093</v>
      </c>
      <c r="D760" s="19" t="s">
        <v>24</v>
      </c>
      <c r="E760" s="19" t="s">
        <v>25</v>
      </c>
      <c r="F760" s="19" t="s">
        <v>26</v>
      </c>
      <c r="G760" s="19" t="s">
        <v>570</v>
      </c>
      <c r="H760" s="19" t="s">
        <v>28</v>
      </c>
      <c r="I760" s="19" t="s">
        <v>29</v>
      </c>
      <c r="J760" s="23">
        <v>7671</v>
      </c>
      <c r="K760" s="20">
        <v>52</v>
      </c>
      <c r="L760" s="25">
        <f t="shared" si="24"/>
        <v>3988.92</v>
      </c>
      <c r="M760" s="25">
        <f t="shared" si="25"/>
        <v>3682.08</v>
      </c>
      <c r="N760" s="19" t="s">
        <v>3094</v>
      </c>
      <c r="O760" s="19" t="s">
        <v>31</v>
      </c>
      <c r="P760" s="20"/>
      <c r="Q760" s="19" t="s">
        <v>32</v>
      </c>
      <c r="R760" s="19" t="s">
        <v>33</v>
      </c>
      <c r="S760" s="19" t="s">
        <v>34</v>
      </c>
      <c r="T760" s="19" t="s">
        <v>1791</v>
      </c>
    </row>
    <row r="761" spans="1:20" x14ac:dyDescent="0.3">
      <c r="A761" s="19" t="s">
        <v>1768</v>
      </c>
      <c r="B761" s="20" t="s">
        <v>1769</v>
      </c>
      <c r="C761" s="19" t="s">
        <v>3095</v>
      </c>
      <c r="D761" s="19" t="s">
        <v>24</v>
      </c>
      <c r="E761" s="19" t="s">
        <v>25</v>
      </c>
      <c r="F761" s="19" t="s">
        <v>26</v>
      </c>
      <c r="G761" s="19" t="s">
        <v>570</v>
      </c>
      <c r="H761" s="19" t="s">
        <v>28</v>
      </c>
      <c r="I761" s="19" t="s">
        <v>29</v>
      </c>
      <c r="J761" s="23">
        <v>3972</v>
      </c>
      <c r="K761" s="20">
        <v>50</v>
      </c>
      <c r="L761" s="25">
        <f t="shared" si="24"/>
        <v>1986</v>
      </c>
      <c r="M761" s="25">
        <f t="shared" si="25"/>
        <v>1986</v>
      </c>
      <c r="N761" s="19" t="s">
        <v>3096</v>
      </c>
      <c r="O761" s="19" t="s">
        <v>31</v>
      </c>
      <c r="P761" s="20"/>
      <c r="Q761" s="19" t="s">
        <v>32</v>
      </c>
      <c r="R761" s="19" t="s">
        <v>33</v>
      </c>
      <c r="S761" s="19" t="s">
        <v>34</v>
      </c>
      <c r="T761" s="19" t="s">
        <v>1791</v>
      </c>
    </row>
    <row r="762" spans="1:20" x14ac:dyDescent="0.3">
      <c r="A762" s="19" t="s">
        <v>1768</v>
      </c>
      <c r="B762" s="20" t="s">
        <v>1769</v>
      </c>
      <c r="C762" s="19" t="s">
        <v>3097</v>
      </c>
      <c r="D762" s="19" t="s">
        <v>24</v>
      </c>
      <c r="E762" s="19" t="s">
        <v>25</v>
      </c>
      <c r="F762" s="19" t="s">
        <v>26</v>
      </c>
      <c r="G762" s="19" t="s">
        <v>570</v>
      </c>
      <c r="H762" s="19" t="s">
        <v>28</v>
      </c>
      <c r="I762" s="19" t="s">
        <v>29</v>
      </c>
      <c r="J762" s="23">
        <v>8652</v>
      </c>
      <c r="K762" s="20">
        <v>46</v>
      </c>
      <c r="L762" s="25">
        <f t="shared" si="24"/>
        <v>3979.92</v>
      </c>
      <c r="M762" s="25">
        <f t="shared" si="25"/>
        <v>4672.08</v>
      </c>
      <c r="P762" s="20"/>
    </row>
    <row r="763" spans="1:20" x14ac:dyDescent="0.3">
      <c r="A763" s="19" t="s">
        <v>1768</v>
      </c>
      <c r="B763" s="20" t="s">
        <v>1769</v>
      </c>
      <c r="C763" s="19" t="s">
        <v>3098</v>
      </c>
      <c r="D763" s="19" t="s">
        <v>24</v>
      </c>
      <c r="E763" s="19" t="s">
        <v>25</v>
      </c>
      <c r="F763" s="19" t="s">
        <v>26</v>
      </c>
      <c r="G763" s="19" t="s">
        <v>570</v>
      </c>
      <c r="H763" s="19" t="s">
        <v>28</v>
      </c>
      <c r="I763" s="19" t="s">
        <v>29</v>
      </c>
      <c r="J763" s="23">
        <v>8380</v>
      </c>
      <c r="K763" s="20">
        <v>51</v>
      </c>
      <c r="L763" s="25">
        <f t="shared" si="24"/>
        <v>4273.8</v>
      </c>
      <c r="M763" s="25">
        <f t="shared" si="25"/>
        <v>4106.2</v>
      </c>
      <c r="N763" s="19" t="s">
        <v>3099</v>
      </c>
      <c r="O763" s="19" t="s">
        <v>31</v>
      </c>
      <c r="P763" s="20"/>
      <c r="Q763" s="19" t="s">
        <v>32</v>
      </c>
      <c r="R763" s="19" t="s">
        <v>33</v>
      </c>
      <c r="S763" s="19" t="s">
        <v>34</v>
      </c>
      <c r="T763" s="19" t="s">
        <v>1791</v>
      </c>
    </row>
    <row r="764" spans="1:20" x14ac:dyDescent="0.3">
      <c r="A764" s="19" t="s">
        <v>1768</v>
      </c>
      <c r="B764" s="20" t="s">
        <v>1769</v>
      </c>
      <c r="C764" s="19" t="s">
        <v>3100</v>
      </c>
      <c r="D764" s="19" t="s">
        <v>24</v>
      </c>
      <c r="E764" s="19" t="s">
        <v>25</v>
      </c>
      <c r="F764" s="19" t="s">
        <v>26</v>
      </c>
      <c r="G764" s="19" t="s">
        <v>570</v>
      </c>
      <c r="H764" s="19" t="s">
        <v>28</v>
      </c>
      <c r="I764" s="19" t="s">
        <v>29</v>
      </c>
      <c r="J764" s="23">
        <v>5817</v>
      </c>
      <c r="K764" s="20">
        <v>49</v>
      </c>
      <c r="L764" s="25">
        <f t="shared" si="24"/>
        <v>2850.33</v>
      </c>
      <c r="M764" s="25">
        <f t="shared" si="25"/>
        <v>2966.67</v>
      </c>
      <c r="N764" s="19" t="s">
        <v>3101</v>
      </c>
      <c r="O764" s="19" t="s">
        <v>31</v>
      </c>
      <c r="P764" s="20"/>
      <c r="Q764" s="19" t="s">
        <v>32</v>
      </c>
      <c r="R764" s="19" t="s">
        <v>33</v>
      </c>
      <c r="S764" s="19" t="s">
        <v>34</v>
      </c>
      <c r="T764" s="19" t="s">
        <v>1791</v>
      </c>
    </row>
    <row r="765" spans="1:20" x14ac:dyDescent="0.3">
      <c r="A765" s="19" t="s">
        <v>1768</v>
      </c>
      <c r="B765" s="20" t="s">
        <v>1769</v>
      </c>
      <c r="C765" s="19" t="s">
        <v>3102</v>
      </c>
      <c r="D765" s="19" t="s">
        <v>24</v>
      </c>
      <c r="E765" s="19" t="s">
        <v>25</v>
      </c>
      <c r="F765" s="19" t="s">
        <v>26</v>
      </c>
      <c r="G765" s="19" t="s">
        <v>570</v>
      </c>
      <c r="H765" s="19" t="s">
        <v>28</v>
      </c>
      <c r="I765" s="19" t="s">
        <v>29</v>
      </c>
      <c r="J765" s="23">
        <v>9833</v>
      </c>
      <c r="K765" s="20">
        <v>48</v>
      </c>
      <c r="L765" s="25">
        <f t="shared" si="24"/>
        <v>4719.84</v>
      </c>
      <c r="M765" s="25">
        <f t="shared" si="25"/>
        <v>5113.16</v>
      </c>
      <c r="N765" s="19" t="s">
        <v>3103</v>
      </c>
      <c r="O765" s="19" t="s">
        <v>31</v>
      </c>
      <c r="P765" s="20"/>
      <c r="Q765" s="19" t="s">
        <v>32</v>
      </c>
      <c r="R765" s="19" t="s">
        <v>33</v>
      </c>
      <c r="S765" s="19" t="s">
        <v>34</v>
      </c>
      <c r="T765" s="19" t="s">
        <v>1791</v>
      </c>
    </row>
    <row r="766" spans="1:20" x14ac:dyDescent="0.3">
      <c r="A766" s="19" t="s">
        <v>1768</v>
      </c>
      <c r="B766" s="20" t="s">
        <v>1769</v>
      </c>
      <c r="C766" s="19" t="s">
        <v>3104</v>
      </c>
      <c r="D766" s="19" t="s">
        <v>24</v>
      </c>
      <c r="E766" s="19" t="s">
        <v>25</v>
      </c>
      <c r="F766" s="19" t="s">
        <v>26</v>
      </c>
      <c r="G766" s="19" t="s">
        <v>570</v>
      </c>
      <c r="H766" s="19" t="s">
        <v>28</v>
      </c>
      <c r="I766" s="19" t="s">
        <v>29</v>
      </c>
      <c r="J766" s="23">
        <v>5060</v>
      </c>
      <c r="K766" s="20">
        <v>46</v>
      </c>
      <c r="L766" s="25">
        <f t="shared" si="24"/>
        <v>2327.6</v>
      </c>
      <c r="M766" s="25">
        <f t="shared" si="25"/>
        <v>2732.4</v>
      </c>
      <c r="P766" s="20"/>
    </row>
    <row r="767" spans="1:20" x14ac:dyDescent="0.3">
      <c r="A767" s="19" t="s">
        <v>1768</v>
      </c>
      <c r="B767" s="20" t="s">
        <v>1769</v>
      </c>
      <c r="C767" s="19" t="s">
        <v>3105</v>
      </c>
      <c r="D767" s="19" t="s">
        <v>24</v>
      </c>
      <c r="E767" s="19" t="s">
        <v>25</v>
      </c>
      <c r="F767" s="19" t="s">
        <v>26</v>
      </c>
      <c r="G767" s="19" t="s">
        <v>570</v>
      </c>
      <c r="H767" s="19" t="s">
        <v>28</v>
      </c>
      <c r="I767" s="19" t="s">
        <v>29</v>
      </c>
      <c r="J767" s="23">
        <v>447</v>
      </c>
      <c r="K767" s="20">
        <v>45</v>
      </c>
      <c r="L767" s="25">
        <f t="shared" si="24"/>
        <v>201.15</v>
      </c>
      <c r="M767" s="25">
        <f t="shared" si="25"/>
        <v>245.85</v>
      </c>
      <c r="N767" s="19" t="s">
        <v>3106</v>
      </c>
      <c r="O767" s="19" t="s">
        <v>31</v>
      </c>
      <c r="P767" s="20"/>
      <c r="Q767" s="19" t="s">
        <v>32</v>
      </c>
      <c r="R767" s="19" t="s">
        <v>33</v>
      </c>
      <c r="S767" s="19" t="s">
        <v>34</v>
      </c>
      <c r="T767" s="19" t="s">
        <v>571</v>
      </c>
    </row>
    <row r="768" spans="1:20" x14ac:dyDescent="0.3">
      <c r="A768" s="19" t="s">
        <v>1768</v>
      </c>
      <c r="B768" s="20" t="s">
        <v>1769</v>
      </c>
      <c r="C768" s="19" t="s">
        <v>3107</v>
      </c>
      <c r="D768" s="19" t="s">
        <v>24</v>
      </c>
      <c r="E768" s="19" t="s">
        <v>25</v>
      </c>
      <c r="F768" s="19" t="s">
        <v>26</v>
      </c>
      <c r="G768" s="19" t="s">
        <v>570</v>
      </c>
      <c r="H768" s="19" t="s">
        <v>28</v>
      </c>
      <c r="I768" s="19" t="s">
        <v>29</v>
      </c>
      <c r="J768" s="23">
        <v>2545</v>
      </c>
      <c r="K768" s="20">
        <v>47</v>
      </c>
      <c r="L768" s="25">
        <f t="shared" si="24"/>
        <v>1196.1500000000001</v>
      </c>
      <c r="M768" s="25">
        <f t="shared" si="25"/>
        <v>1348.85</v>
      </c>
      <c r="P768" s="20"/>
    </row>
    <row r="769" spans="1:20" x14ac:dyDescent="0.3">
      <c r="A769" s="19" t="s">
        <v>1768</v>
      </c>
      <c r="B769" s="20" t="s">
        <v>1769</v>
      </c>
      <c r="C769" s="19" t="s">
        <v>3108</v>
      </c>
      <c r="D769" s="19" t="s">
        <v>24</v>
      </c>
      <c r="E769" s="19" t="s">
        <v>25</v>
      </c>
      <c r="F769" s="19" t="s">
        <v>26</v>
      </c>
      <c r="G769" s="19" t="s">
        <v>570</v>
      </c>
      <c r="H769" s="19" t="s">
        <v>28</v>
      </c>
      <c r="I769" s="19" t="s">
        <v>29</v>
      </c>
      <c r="J769" s="23">
        <v>3252</v>
      </c>
      <c r="K769" s="20">
        <v>46</v>
      </c>
      <c r="L769" s="25">
        <f t="shared" si="24"/>
        <v>1495.92</v>
      </c>
      <c r="M769" s="25">
        <f t="shared" si="25"/>
        <v>1756.08</v>
      </c>
      <c r="N769" s="19" t="s">
        <v>3109</v>
      </c>
      <c r="O769" s="19" t="s">
        <v>31</v>
      </c>
      <c r="P769" s="20"/>
      <c r="Q769" s="19" t="s">
        <v>32</v>
      </c>
      <c r="R769" s="19" t="s">
        <v>33</v>
      </c>
      <c r="S769" s="19" t="s">
        <v>34</v>
      </c>
      <c r="T769" s="19" t="s">
        <v>1791</v>
      </c>
    </row>
    <row r="770" spans="1:20" x14ac:dyDescent="0.3">
      <c r="A770" s="19" t="s">
        <v>1768</v>
      </c>
      <c r="B770" s="20" t="s">
        <v>1769</v>
      </c>
      <c r="C770" s="19" t="s">
        <v>3110</v>
      </c>
      <c r="D770" s="19" t="s">
        <v>50</v>
      </c>
      <c r="E770" s="19" t="s">
        <v>25</v>
      </c>
      <c r="F770" s="19" t="s">
        <v>26</v>
      </c>
      <c r="G770" s="19" t="s">
        <v>570</v>
      </c>
      <c r="H770" s="19" t="s">
        <v>28</v>
      </c>
      <c r="I770" s="19" t="s">
        <v>57</v>
      </c>
      <c r="J770" s="23">
        <v>11534</v>
      </c>
      <c r="K770" s="20">
        <v>100</v>
      </c>
      <c r="L770" s="25">
        <f t="shared" si="24"/>
        <v>11534</v>
      </c>
      <c r="M770" s="25">
        <f t="shared" si="25"/>
        <v>0</v>
      </c>
      <c r="N770" s="19" t="s">
        <v>3111</v>
      </c>
      <c r="O770" s="19" t="s">
        <v>31</v>
      </c>
      <c r="P770" s="20"/>
      <c r="Q770" s="19" t="s">
        <v>32</v>
      </c>
      <c r="R770" s="19" t="s">
        <v>33</v>
      </c>
      <c r="S770" s="19" t="s">
        <v>34</v>
      </c>
      <c r="T770" s="19" t="s">
        <v>1403</v>
      </c>
    </row>
    <row r="771" spans="1:20" x14ac:dyDescent="0.3">
      <c r="A771" s="19" t="s">
        <v>1768</v>
      </c>
      <c r="B771" s="20" t="s">
        <v>1769</v>
      </c>
      <c r="C771" s="19" t="s">
        <v>3112</v>
      </c>
      <c r="D771" s="19" t="s">
        <v>24</v>
      </c>
      <c r="E771" s="19" t="s">
        <v>25</v>
      </c>
      <c r="F771" s="19" t="s">
        <v>26</v>
      </c>
      <c r="G771" s="19" t="s">
        <v>570</v>
      </c>
      <c r="H771" s="19" t="s">
        <v>28</v>
      </c>
      <c r="I771" s="19" t="s">
        <v>29</v>
      </c>
      <c r="J771" s="23">
        <v>3490</v>
      </c>
      <c r="K771" s="20">
        <v>38</v>
      </c>
      <c r="L771" s="25">
        <f t="shared" si="24"/>
        <v>1326.2</v>
      </c>
      <c r="M771" s="25">
        <f t="shared" si="25"/>
        <v>2163.8000000000002</v>
      </c>
      <c r="N771" s="19" t="s">
        <v>3113</v>
      </c>
      <c r="O771" s="19" t="s">
        <v>87</v>
      </c>
      <c r="P771" s="20"/>
      <c r="Q771" s="19" t="s">
        <v>32</v>
      </c>
      <c r="R771" s="19" t="s">
        <v>33</v>
      </c>
      <c r="S771" s="19" t="s">
        <v>34</v>
      </c>
      <c r="T771" s="19" t="s">
        <v>1777</v>
      </c>
    </row>
    <row r="772" spans="1:20" x14ac:dyDescent="0.3">
      <c r="A772" s="19" t="s">
        <v>1768</v>
      </c>
      <c r="B772" s="20" t="s">
        <v>1769</v>
      </c>
      <c r="C772" s="19" t="s">
        <v>3114</v>
      </c>
      <c r="D772" s="19" t="s">
        <v>50</v>
      </c>
      <c r="E772" s="19" t="s">
        <v>25</v>
      </c>
      <c r="F772" s="19" t="s">
        <v>26</v>
      </c>
      <c r="G772" s="19" t="s">
        <v>570</v>
      </c>
      <c r="H772" s="19" t="s">
        <v>28</v>
      </c>
      <c r="I772" s="19" t="s">
        <v>57</v>
      </c>
      <c r="J772" s="23">
        <v>818</v>
      </c>
      <c r="K772" s="20">
        <v>100</v>
      </c>
      <c r="L772" s="25">
        <f t="shared" si="24"/>
        <v>818</v>
      </c>
      <c r="M772" s="25">
        <f t="shared" si="25"/>
        <v>0</v>
      </c>
      <c r="P772" s="20"/>
    </row>
    <row r="773" spans="1:20" x14ac:dyDescent="0.3">
      <c r="A773" s="19" t="s">
        <v>1768</v>
      </c>
      <c r="B773" s="20" t="s">
        <v>1769</v>
      </c>
      <c r="C773" s="19" t="s">
        <v>3115</v>
      </c>
      <c r="D773" s="19" t="s">
        <v>50</v>
      </c>
      <c r="E773" s="19" t="s">
        <v>25</v>
      </c>
      <c r="F773" s="19" t="s">
        <v>26</v>
      </c>
      <c r="G773" s="19" t="s">
        <v>1392</v>
      </c>
      <c r="H773" s="19" t="s">
        <v>28</v>
      </c>
      <c r="I773" s="19" t="s">
        <v>1265</v>
      </c>
      <c r="J773" s="23">
        <v>81</v>
      </c>
      <c r="K773" s="20">
        <v>23</v>
      </c>
      <c r="L773" s="25">
        <f t="shared" si="24"/>
        <v>18.63</v>
      </c>
      <c r="M773" s="25">
        <f t="shared" si="25"/>
        <v>62.37</v>
      </c>
      <c r="N773" s="19" t="s">
        <v>3116</v>
      </c>
      <c r="O773" s="19" t="s">
        <v>31</v>
      </c>
      <c r="P773" s="20"/>
      <c r="Q773" s="19" t="s">
        <v>32</v>
      </c>
      <c r="R773" s="19" t="s">
        <v>33</v>
      </c>
      <c r="S773" s="19" t="s">
        <v>34</v>
      </c>
      <c r="T773" s="19" t="s">
        <v>1777</v>
      </c>
    </row>
    <row r="774" spans="1:20" x14ac:dyDescent="0.3">
      <c r="A774" s="19" t="s">
        <v>1768</v>
      </c>
      <c r="B774" s="20" t="s">
        <v>1769</v>
      </c>
      <c r="C774" s="19" t="s">
        <v>3117</v>
      </c>
      <c r="D774" s="19" t="s">
        <v>24</v>
      </c>
      <c r="E774" s="19" t="s">
        <v>25</v>
      </c>
      <c r="F774" s="19" t="s">
        <v>26</v>
      </c>
      <c r="G774" s="19" t="s">
        <v>1392</v>
      </c>
      <c r="H774" s="19" t="s">
        <v>28</v>
      </c>
      <c r="I774" s="19" t="s">
        <v>42</v>
      </c>
      <c r="J774" s="23">
        <v>9263</v>
      </c>
      <c r="K774" s="20">
        <v>41</v>
      </c>
      <c r="L774" s="25">
        <f t="shared" si="24"/>
        <v>3797.83</v>
      </c>
      <c r="M774" s="25">
        <f t="shared" si="25"/>
        <v>5465.17</v>
      </c>
      <c r="N774" s="19" t="s">
        <v>3118</v>
      </c>
      <c r="O774" s="19" t="s">
        <v>87</v>
      </c>
      <c r="P774" s="20"/>
      <c r="Q774" s="19" t="s">
        <v>32</v>
      </c>
      <c r="R774" s="19" t="s">
        <v>33</v>
      </c>
      <c r="S774" s="19" t="s">
        <v>34</v>
      </c>
      <c r="T774" s="19" t="s">
        <v>1777</v>
      </c>
    </row>
    <row r="775" spans="1:20" x14ac:dyDescent="0.3">
      <c r="A775" s="19" t="s">
        <v>1768</v>
      </c>
      <c r="B775" s="20" t="s">
        <v>1769</v>
      </c>
      <c r="C775" s="19" t="s">
        <v>3119</v>
      </c>
      <c r="D775" s="19" t="s">
        <v>24</v>
      </c>
      <c r="E775" s="19" t="s">
        <v>25</v>
      </c>
      <c r="F775" s="19" t="s">
        <v>26</v>
      </c>
      <c r="G775" s="19" t="s">
        <v>1392</v>
      </c>
      <c r="H775" s="19" t="s">
        <v>28</v>
      </c>
      <c r="I775" s="19" t="s">
        <v>748</v>
      </c>
      <c r="J775" s="23">
        <v>116</v>
      </c>
      <c r="K775" s="20">
        <v>41</v>
      </c>
      <c r="L775" s="25">
        <f t="shared" si="24"/>
        <v>47.56</v>
      </c>
      <c r="M775" s="25">
        <f t="shared" si="25"/>
        <v>68.44</v>
      </c>
      <c r="P775" s="20"/>
    </row>
    <row r="776" spans="1:20" x14ac:dyDescent="0.3">
      <c r="A776" s="19" t="s">
        <v>1768</v>
      </c>
      <c r="B776" s="20" t="s">
        <v>1769</v>
      </c>
      <c r="C776" s="19" t="s">
        <v>3120</v>
      </c>
      <c r="D776" s="19" t="s">
        <v>24</v>
      </c>
      <c r="E776" s="19" t="s">
        <v>25</v>
      </c>
      <c r="F776" s="19" t="s">
        <v>26</v>
      </c>
      <c r="G776" s="19" t="s">
        <v>1392</v>
      </c>
      <c r="H776" s="19" t="s">
        <v>28</v>
      </c>
      <c r="I776" s="19" t="s">
        <v>748</v>
      </c>
      <c r="J776" s="23">
        <v>3875</v>
      </c>
      <c r="K776" s="20">
        <v>44</v>
      </c>
      <c r="L776" s="25">
        <f t="shared" si="24"/>
        <v>1705</v>
      </c>
      <c r="M776" s="25">
        <f t="shared" si="25"/>
        <v>2170</v>
      </c>
      <c r="P776" s="20"/>
    </row>
    <row r="777" spans="1:20" x14ac:dyDescent="0.3">
      <c r="A777" s="19" t="s">
        <v>1768</v>
      </c>
      <c r="B777" s="20" t="s">
        <v>1769</v>
      </c>
      <c r="C777" s="19" t="s">
        <v>3121</v>
      </c>
      <c r="D777" s="19" t="s">
        <v>24</v>
      </c>
      <c r="E777" s="19" t="s">
        <v>25</v>
      </c>
      <c r="F777" s="19" t="s">
        <v>26</v>
      </c>
      <c r="G777" s="19" t="s">
        <v>1392</v>
      </c>
      <c r="H777" s="19" t="s">
        <v>28</v>
      </c>
      <c r="I777" s="19" t="s">
        <v>748</v>
      </c>
      <c r="J777" s="23">
        <v>8644</v>
      </c>
      <c r="K777" s="20">
        <v>40</v>
      </c>
      <c r="L777" s="25">
        <f t="shared" si="24"/>
        <v>3457.6</v>
      </c>
      <c r="M777" s="25">
        <f t="shared" si="25"/>
        <v>5186.3999999999996</v>
      </c>
      <c r="P777" s="20"/>
    </row>
    <row r="778" spans="1:20" x14ac:dyDescent="0.3">
      <c r="A778" s="19" t="s">
        <v>1768</v>
      </c>
      <c r="B778" s="20" t="s">
        <v>1769</v>
      </c>
      <c r="C778" s="19" t="s">
        <v>3122</v>
      </c>
      <c r="D778" s="19" t="s">
        <v>24</v>
      </c>
      <c r="E778" s="19" t="s">
        <v>25</v>
      </c>
      <c r="F778" s="19" t="s">
        <v>26</v>
      </c>
      <c r="G778" s="19" t="s">
        <v>1392</v>
      </c>
      <c r="H778" s="19" t="s">
        <v>28</v>
      </c>
      <c r="I778" s="19" t="s">
        <v>748</v>
      </c>
      <c r="J778" s="23">
        <v>2522</v>
      </c>
      <c r="K778" s="20">
        <v>40</v>
      </c>
      <c r="L778" s="25">
        <f t="shared" si="24"/>
        <v>1008.8</v>
      </c>
      <c r="M778" s="25">
        <f t="shared" si="25"/>
        <v>1513.2</v>
      </c>
      <c r="O778" s="19" t="s">
        <v>87</v>
      </c>
      <c r="P778" s="20"/>
    </row>
    <row r="779" spans="1:20" x14ac:dyDescent="0.3">
      <c r="A779" s="19" t="s">
        <v>1768</v>
      </c>
      <c r="B779" s="20" t="s">
        <v>1769</v>
      </c>
      <c r="C779" s="19" t="s">
        <v>3123</v>
      </c>
      <c r="D779" s="19" t="s">
        <v>24</v>
      </c>
      <c r="E779" s="19" t="s">
        <v>25</v>
      </c>
      <c r="F779" s="19" t="s">
        <v>26</v>
      </c>
      <c r="G779" s="19" t="s">
        <v>1392</v>
      </c>
      <c r="H779" s="19" t="s">
        <v>28</v>
      </c>
      <c r="I779" s="19" t="s">
        <v>42</v>
      </c>
      <c r="J779" s="23">
        <v>33774</v>
      </c>
      <c r="K779" s="20">
        <v>41</v>
      </c>
      <c r="L779" s="25">
        <f t="shared" si="24"/>
        <v>13847.34</v>
      </c>
      <c r="M779" s="25">
        <f t="shared" si="25"/>
        <v>19926.66</v>
      </c>
      <c r="N779" s="19" t="s">
        <v>3124</v>
      </c>
      <c r="O779" s="19" t="s">
        <v>87</v>
      </c>
      <c r="P779" s="20"/>
      <c r="Q779" s="19" t="s">
        <v>32</v>
      </c>
      <c r="R779" s="19" t="s">
        <v>33</v>
      </c>
      <c r="S779" s="19" t="s">
        <v>34</v>
      </c>
      <c r="T779" s="19" t="s">
        <v>1788</v>
      </c>
    </row>
    <row r="780" spans="1:20" x14ac:dyDescent="0.3">
      <c r="A780" s="19" t="s">
        <v>1768</v>
      </c>
      <c r="B780" s="20" t="s">
        <v>1769</v>
      </c>
      <c r="C780" s="19" t="s">
        <v>3125</v>
      </c>
      <c r="D780" s="19" t="s">
        <v>24</v>
      </c>
      <c r="E780" s="19" t="s">
        <v>25</v>
      </c>
      <c r="F780" s="19" t="s">
        <v>26</v>
      </c>
      <c r="G780" s="19" t="s">
        <v>1392</v>
      </c>
      <c r="H780" s="19" t="s">
        <v>28</v>
      </c>
      <c r="I780" s="19" t="s">
        <v>748</v>
      </c>
      <c r="J780" s="23">
        <v>543</v>
      </c>
      <c r="K780" s="20">
        <v>38</v>
      </c>
      <c r="L780" s="25">
        <f t="shared" si="24"/>
        <v>206.34</v>
      </c>
      <c r="M780" s="25">
        <f t="shared" si="25"/>
        <v>336.66</v>
      </c>
      <c r="N780" s="19" t="s">
        <v>3126</v>
      </c>
      <c r="O780" s="19" t="s">
        <v>31</v>
      </c>
      <c r="P780" s="20"/>
      <c r="Q780" s="19" t="s">
        <v>32</v>
      </c>
      <c r="R780" s="19" t="s">
        <v>33</v>
      </c>
      <c r="S780" s="19" t="s">
        <v>34</v>
      </c>
      <c r="T780" s="19" t="s">
        <v>1774</v>
      </c>
    </row>
    <row r="781" spans="1:20" x14ac:dyDescent="0.3">
      <c r="A781" s="19" t="s">
        <v>1768</v>
      </c>
      <c r="B781" s="20" t="s">
        <v>1769</v>
      </c>
      <c r="C781" s="19" t="s">
        <v>3127</v>
      </c>
      <c r="D781" s="19" t="s">
        <v>24</v>
      </c>
      <c r="E781" s="19" t="s">
        <v>25</v>
      </c>
      <c r="F781" s="19" t="s">
        <v>26</v>
      </c>
      <c r="G781" s="19" t="s">
        <v>1392</v>
      </c>
      <c r="H781" s="19" t="s">
        <v>28</v>
      </c>
      <c r="I781" s="19" t="s">
        <v>42</v>
      </c>
      <c r="J781" s="23">
        <v>17505</v>
      </c>
      <c r="K781" s="20">
        <v>38</v>
      </c>
      <c r="L781" s="25">
        <f t="shared" si="24"/>
        <v>6651.9</v>
      </c>
      <c r="M781" s="25">
        <f t="shared" si="25"/>
        <v>10853.1</v>
      </c>
      <c r="N781" s="19" t="s">
        <v>3128</v>
      </c>
      <c r="O781" s="19" t="s">
        <v>87</v>
      </c>
      <c r="P781" s="20"/>
      <c r="Q781" s="19" t="s">
        <v>32</v>
      </c>
      <c r="R781" s="19" t="s">
        <v>33</v>
      </c>
      <c r="S781" s="19" t="s">
        <v>34</v>
      </c>
      <c r="T781" s="19" t="s">
        <v>1777</v>
      </c>
    </row>
    <row r="782" spans="1:20" x14ac:dyDescent="0.3">
      <c r="A782" s="19" t="s">
        <v>1768</v>
      </c>
      <c r="B782" s="20" t="s">
        <v>1769</v>
      </c>
      <c r="C782" s="19" t="s">
        <v>3129</v>
      </c>
      <c r="D782" s="19" t="s">
        <v>24</v>
      </c>
      <c r="E782" s="19" t="s">
        <v>25</v>
      </c>
      <c r="F782" s="19" t="s">
        <v>26</v>
      </c>
      <c r="G782" s="19" t="s">
        <v>1392</v>
      </c>
      <c r="H782" s="19" t="s">
        <v>28</v>
      </c>
      <c r="I782" s="19" t="s">
        <v>42</v>
      </c>
      <c r="J782" s="23">
        <v>9605</v>
      </c>
      <c r="K782" s="20">
        <v>42</v>
      </c>
      <c r="L782" s="25">
        <f t="shared" si="24"/>
        <v>4034.1</v>
      </c>
      <c r="M782" s="25">
        <f t="shared" si="25"/>
        <v>5570.9</v>
      </c>
      <c r="N782" s="19" t="s">
        <v>3130</v>
      </c>
      <c r="O782" s="19" t="s">
        <v>87</v>
      </c>
      <c r="P782" s="20"/>
      <c r="Q782" s="19" t="s">
        <v>32</v>
      </c>
      <c r="R782" s="19" t="s">
        <v>33</v>
      </c>
      <c r="S782" s="19" t="s">
        <v>34</v>
      </c>
      <c r="T782" s="19" t="s">
        <v>1777</v>
      </c>
    </row>
    <row r="783" spans="1:20" x14ac:dyDescent="0.3">
      <c r="A783" s="19" t="s">
        <v>1768</v>
      </c>
      <c r="B783" s="20" t="s">
        <v>1769</v>
      </c>
      <c r="C783" s="19" t="s">
        <v>3131</v>
      </c>
      <c r="D783" s="19" t="s">
        <v>24</v>
      </c>
      <c r="E783" s="19" t="s">
        <v>25</v>
      </c>
      <c r="F783" s="19" t="s">
        <v>26</v>
      </c>
      <c r="G783" s="19" t="s">
        <v>1392</v>
      </c>
      <c r="H783" s="19" t="s">
        <v>28</v>
      </c>
      <c r="I783" s="19" t="s">
        <v>42</v>
      </c>
      <c r="J783" s="23">
        <v>11357</v>
      </c>
      <c r="K783" s="20">
        <v>43</v>
      </c>
      <c r="L783" s="25">
        <f t="shared" si="24"/>
        <v>4883.51</v>
      </c>
      <c r="M783" s="25">
        <f t="shared" si="25"/>
        <v>6473.49</v>
      </c>
      <c r="N783" s="19" t="s">
        <v>3132</v>
      </c>
      <c r="O783" s="19" t="s">
        <v>87</v>
      </c>
      <c r="P783" s="20"/>
      <c r="Q783" s="19" t="s">
        <v>32</v>
      </c>
      <c r="R783" s="19" t="s">
        <v>33</v>
      </c>
      <c r="S783" s="19" t="s">
        <v>34</v>
      </c>
      <c r="T783" s="19" t="s">
        <v>1777</v>
      </c>
    </row>
    <row r="784" spans="1:20" x14ac:dyDescent="0.3">
      <c r="A784" s="19" t="s">
        <v>1768</v>
      </c>
      <c r="B784" s="20" t="s">
        <v>1769</v>
      </c>
      <c r="C784" s="19" t="s">
        <v>3133</v>
      </c>
      <c r="D784" s="19" t="s">
        <v>24</v>
      </c>
      <c r="E784" s="19" t="s">
        <v>25</v>
      </c>
      <c r="F784" s="19" t="s">
        <v>26</v>
      </c>
      <c r="G784" s="19" t="s">
        <v>1392</v>
      </c>
      <c r="H784" s="19" t="s">
        <v>28</v>
      </c>
      <c r="I784" s="19" t="s">
        <v>42</v>
      </c>
      <c r="J784" s="23">
        <v>8313</v>
      </c>
      <c r="K784" s="20">
        <v>39</v>
      </c>
      <c r="L784" s="25">
        <f t="shared" si="24"/>
        <v>3242.07</v>
      </c>
      <c r="M784" s="25">
        <f t="shared" si="25"/>
        <v>5070.93</v>
      </c>
      <c r="N784" s="19" t="s">
        <v>3134</v>
      </c>
      <c r="O784" s="19" t="s">
        <v>87</v>
      </c>
      <c r="P784" s="20"/>
      <c r="Q784" s="19" t="s">
        <v>32</v>
      </c>
      <c r="R784" s="19" t="s">
        <v>33</v>
      </c>
      <c r="S784" s="19" t="s">
        <v>34</v>
      </c>
      <c r="T784" s="19" t="s">
        <v>1777</v>
      </c>
    </row>
    <row r="785" spans="1:20" x14ac:dyDescent="0.3">
      <c r="A785" s="19" t="s">
        <v>1768</v>
      </c>
      <c r="B785" s="20" t="s">
        <v>1769</v>
      </c>
      <c r="C785" s="19" t="s">
        <v>3135</v>
      </c>
      <c r="D785" s="19" t="s">
        <v>24</v>
      </c>
      <c r="E785" s="19" t="s">
        <v>25</v>
      </c>
      <c r="F785" s="19" t="s">
        <v>26</v>
      </c>
      <c r="G785" s="19" t="s">
        <v>570</v>
      </c>
      <c r="H785" s="19" t="s">
        <v>28</v>
      </c>
      <c r="I785" s="19" t="s">
        <v>29</v>
      </c>
      <c r="J785" s="23">
        <v>2039</v>
      </c>
      <c r="K785" s="20">
        <v>49</v>
      </c>
      <c r="L785" s="25">
        <f t="shared" si="24"/>
        <v>999.11</v>
      </c>
      <c r="M785" s="25">
        <f t="shared" si="25"/>
        <v>1039.8900000000001</v>
      </c>
      <c r="P785" s="20"/>
    </row>
    <row r="786" spans="1:20" x14ac:dyDescent="0.3">
      <c r="A786" s="19" t="s">
        <v>1768</v>
      </c>
      <c r="B786" s="20" t="s">
        <v>1769</v>
      </c>
      <c r="C786" s="19" t="s">
        <v>3136</v>
      </c>
      <c r="E786" s="19" t="s">
        <v>25</v>
      </c>
      <c r="F786" s="19" t="s">
        <v>26</v>
      </c>
      <c r="G786" s="19" t="s">
        <v>570</v>
      </c>
      <c r="H786" s="19" t="s">
        <v>28</v>
      </c>
      <c r="I786" s="19" t="s">
        <v>57</v>
      </c>
      <c r="J786" s="23">
        <v>1148</v>
      </c>
      <c r="K786" s="20">
        <v>100</v>
      </c>
      <c r="L786" s="25">
        <f t="shared" si="24"/>
        <v>1148</v>
      </c>
      <c r="M786" s="25">
        <f t="shared" si="25"/>
        <v>0</v>
      </c>
      <c r="P786" s="20"/>
    </row>
    <row r="787" spans="1:20" x14ac:dyDescent="0.3">
      <c r="A787" s="19" t="s">
        <v>1768</v>
      </c>
      <c r="B787" s="20" t="s">
        <v>1769</v>
      </c>
      <c r="C787" s="19" t="s">
        <v>3137</v>
      </c>
      <c r="E787" s="19" t="s">
        <v>25</v>
      </c>
      <c r="F787" s="19" t="s">
        <v>26</v>
      </c>
      <c r="G787" s="19" t="s">
        <v>570</v>
      </c>
      <c r="H787" s="19" t="s">
        <v>28</v>
      </c>
      <c r="I787" s="19" t="s">
        <v>57</v>
      </c>
      <c r="J787" s="23">
        <v>1111</v>
      </c>
      <c r="K787" s="20">
        <v>100</v>
      </c>
      <c r="L787" s="25">
        <f t="shared" si="24"/>
        <v>1111</v>
      </c>
      <c r="M787" s="25">
        <f t="shared" si="25"/>
        <v>0</v>
      </c>
      <c r="O787" s="19" t="s">
        <v>87</v>
      </c>
      <c r="P787" s="20"/>
      <c r="Q787" s="19" t="s">
        <v>32</v>
      </c>
      <c r="R787" s="19" t="s">
        <v>33</v>
      </c>
      <c r="S787" s="19" t="s">
        <v>34</v>
      </c>
      <c r="T787" s="19" t="s">
        <v>557</v>
      </c>
    </row>
    <row r="788" spans="1:20" x14ac:dyDescent="0.3">
      <c r="A788" s="19" t="s">
        <v>1768</v>
      </c>
      <c r="B788" s="20" t="s">
        <v>1769</v>
      </c>
      <c r="C788" s="19" t="s">
        <v>3138</v>
      </c>
      <c r="E788" s="19" t="s">
        <v>25</v>
      </c>
      <c r="F788" s="19" t="s">
        <v>278</v>
      </c>
      <c r="G788" s="19" t="s">
        <v>570</v>
      </c>
      <c r="H788" s="19" t="s">
        <v>28</v>
      </c>
      <c r="I788" s="19" t="s">
        <v>57</v>
      </c>
      <c r="J788" s="23">
        <v>1111</v>
      </c>
      <c r="K788" s="20">
        <v>100</v>
      </c>
      <c r="L788" s="25">
        <f t="shared" si="24"/>
        <v>1111</v>
      </c>
      <c r="M788" s="25">
        <f t="shared" si="25"/>
        <v>0</v>
      </c>
      <c r="P788" s="20"/>
    </row>
    <row r="789" spans="1:20" x14ac:dyDescent="0.3">
      <c r="A789" s="19" t="s">
        <v>1768</v>
      </c>
      <c r="B789" s="20" t="s">
        <v>1769</v>
      </c>
      <c r="C789" s="19" t="s">
        <v>3139</v>
      </c>
      <c r="E789" s="19" t="s">
        <v>25</v>
      </c>
      <c r="F789" s="19" t="s">
        <v>278</v>
      </c>
      <c r="G789" s="19" t="s">
        <v>570</v>
      </c>
      <c r="H789" s="19" t="s">
        <v>28</v>
      </c>
      <c r="I789" s="19" t="s">
        <v>57</v>
      </c>
      <c r="J789" s="23">
        <v>1104</v>
      </c>
      <c r="K789" s="20">
        <v>100</v>
      </c>
      <c r="L789" s="25">
        <f t="shared" si="24"/>
        <v>1104</v>
      </c>
      <c r="M789" s="25">
        <f t="shared" si="25"/>
        <v>0</v>
      </c>
      <c r="O789" s="19" t="s">
        <v>87</v>
      </c>
      <c r="P789" s="20"/>
      <c r="Q789" s="19" t="s">
        <v>32</v>
      </c>
      <c r="R789" s="19" t="s">
        <v>33</v>
      </c>
      <c r="S789" s="19" t="s">
        <v>34</v>
      </c>
      <c r="T789" s="19" t="s">
        <v>557</v>
      </c>
    </row>
    <row r="790" spans="1:20" x14ac:dyDescent="0.3">
      <c r="A790" s="19" t="s">
        <v>1768</v>
      </c>
      <c r="B790" s="20" t="s">
        <v>1769</v>
      </c>
      <c r="C790" s="19" t="s">
        <v>3140</v>
      </c>
      <c r="E790" s="19" t="s">
        <v>25</v>
      </c>
      <c r="F790" s="19" t="s">
        <v>26</v>
      </c>
      <c r="G790" s="19" t="s">
        <v>570</v>
      </c>
      <c r="H790" s="19" t="s">
        <v>28</v>
      </c>
      <c r="I790" s="19" t="s">
        <v>57</v>
      </c>
      <c r="J790" s="23">
        <v>1056</v>
      </c>
      <c r="K790" s="20">
        <v>100</v>
      </c>
      <c r="L790" s="25">
        <f t="shared" si="24"/>
        <v>1056</v>
      </c>
      <c r="M790" s="25">
        <f t="shared" si="25"/>
        <v>0</v>
      </c>
      <c r="O790" s="19" t="s">
        <v>87</v>
      </c>
      <c r="P790" s="20"/>
      <c r="Q790" s="19" t="s">
        <v>32</v>
      </c>
      <c r="R790" s="19" t="s">
        <v>33</v>
      </c>
      <c r="S790" s="19" t="s">
        <v>34</v>
      </c>
      <c r="T790" s="19" t="s">
        <v>557</v>
      </c>
    </row>
    <row r="791" spans="1:20" x14ac:dyDescent="0.3">
      <c r="A791" s="19" t="s">
        <v>1768</v>
      </c>
      <c r="B791" s="20" t="s">
        <v>1769</v>
      </c>
      <c r="C791" s="19" t="s">
        <v>3141</v>
      </c>
      <c r="E791" s="19" t="s">
        <v>25</v>
      </c>
      <c r="F791" s="19" t="s">
        <v>26</v>
      </c>
      <c r="G791" s="19" t="s">
        <v>570</v>
      </c>
      <c r="H791" s="19" t="s">
        <v>28</v>
      </c>
      <c r="I791" s="19" t="s">
        <v>57</v>
      </c>
      <c r="J791" s="23">
        <v>87</v>
      </c>
      <c r="K791" s="20">
        <v>100</v>
      </c>
      <c r="L791" s="25">
        <f t="shared" si="24"/>
        <v>87</v>
      </c>
      <c r="M791" s="25">
        <f t="shared" si="25"/>
        <v>0</v>
      </c>
      <c r="P791" s="20"/>
    </row>
    <row r="792" spans="1:20" x14ac:dyDescent="0.3">
      <c r="A792" s="19" t="s">
        <v>1768</v>
      </c>
      <c r="B792" s="20" t="s">
        <v>1769</v>
      </c>
      <c r="C792" s="19" t="s">
        <v>3142</v>
      </c>
      <c r="E792" s="19" t="s">
        <v>25</v>
      </c>
      <c r="F792" s="19" t="s">
        <v>278</v>
      </c>
      <c r="G792" s="19" t="s">
        <v>570</v>
      </c>
      <c r="H792" s="19" t="s">
        <v>28</v>
      </c>
      <c r="I792" s="19" t="s">
        <v>29</v>
      </c>
      <c r="J792" s="23">
        <v>3767</v>
      </c>
      <c r="K792" s="20">
        <v>52</v>
      </c>
      <c r="L792" s="25">
        <f t="shared" si="24"/>
        <v>1958.84</v>
      </c>
      <c r="M792" s="25">
        <f t="shared" si="25"/>
        <v>1808.16</v>
      </c>
      <c r="O792" s="19" t="s">
        <v>87</v>
      </c>
      <c r="P792" s="20"/>
      <c r="Q792" s="19" t="s">
        <v>32</v>
      </c>
      <c r="R792" s="19" t="s">
        <v>33</v>
      </c>
      <c r="S792" s="19" t="s">
        <v>34</v>
      </c>
      <c r="T792" s="19" t="s">
        <v>1403</v>
      </c>
    </row>
    <row r="793" spans="1:20" x14ac:dyDescent="0.3">
      <c r="A793" s="19" t="s">
        <v>1768</v>
      </c>
      <c r="B793" s="20" t="s">
        <v>1769</v>
      </c>
      <c r="C793" s="19" t="s">
        <v>3143</v>
      </c>
      <c r="E793" s="19" t="s">
        <v>25</v>
      </c>
      <c r="F793" s="19" t="s">
        <v>26</v>
      </c>
      <c r="G793" s="19" t="s">
        <v>570</v>
      </c>
      <c r="H793" s="19" t="s">
        <v>141</v>
      </c>
      <c r="J793" s="23">
        <v>3309988</v>
      </c>
      <c r="K793" s="20">
        <v>64</v>
      </c>
      <c r="L793" s="25">
        <f t="shared" si="24"/>
        <v>2118392.3199999998</v>
      </c>
      <c r="M793" s="25">
        <f t="shared" si="25"/>
        <v>1191595.68</v>
      </c>
      <c r="N793" s="19" t="s">
        <v>3144</v>
      </c>
      <c r="O793" s="19" t="s">
        <v>87</v>
      </c>
      <c r="P793" s="20"/>
      <c r="Q793" s="19" t="s">
        <v>122</v>
      </c>
      <c r="T793" s="19" t="s">
        <v>3024</v>
      </c>
    </row>
    <row r="794" spans="1:20" x14ac:dyDescent="0.3">
      <c r="A794" s="19" t="s">
        <v>1768</v>
      </c>
      <c r="B794" s="20" t="s">
        <v>1769</v>
      </c>
      <c r="C794" s="19" t="s">
        <v>3145</v>
      </c>
      <c r="E794" s="19" t="s">
        <v>25</v>
      </c>
      <c r="F794" s="19" t="s">
        <v>26</v>
      </c>
      <c r="G794" s="19" t="s">
        <v>570</v>
      </c>
      <c r="H794" s="19" t="s">
        <v>141</v>
      </c>
      <c r="J794" s="23">
        <v>15642</v>
      </c>
      <c r="K794" s="20">
        <v>45</v>
      </c>
      <c r="L794" s="25">
        <f t="shared" si="24"/>
        <v>7038.9</v>
      </c>
      <c r="M794" s="25">
        <f t="shared" si="25"/>
        <v>8603.1</v>
      </c>
      <c r="N794" s="19" t="s">
        <v>3146</v>
      </c>
      <c r="O794" s="19" t="s">
        <v>87</v>
      </c>
      <c r="P794" s="20"/>
      <c r="Q794" s="19" t="s">
        <v>122</v>
      </c>
      <c r="T794" s="19" t="s">
        <v>1916</v>
      </c>
    </row>
    <row r="795" spans="1:20" x14ac:dyDescent="0.3">
      <c r="A795" s="19" t="s">
        <v>1768</v>
      </c>
      <c r="B795" s="20" t="s">
        <v>1769</v>
      </c>
      <c r="C795" s="19" t="s">
        <v>3147</v>
      </c>
      <c r="D795" s="19" t="s">
        <v>50</v>
      </c>
      <c r="E795" s="19" t="s">
        <v>25</v>
      </c>
      <c r="F795" s="19" t="s">
        <v>26</v>
      </c>
      <c r="G795" s="19" t="s">
        <v>570</v>
      </c>
      <c r="H795" s="19" t="s">
        <v>28</v>
      </c>
      <c r="I795" s="19" t="s">
        <v>57</v>
      </c>
      <c r="J795" s="23">
        <v>4542</v>
      </c>
      <c r="K795" s="20">
        <v>100</v>
      </c>
      <c r="L795" s="25">
        <f t="shared" si="24"/>
        <v>4542</v>
      </c>
      <c r="M795" s="25">
        <f t="shared" si="25"/>
        <v>0</v>
      </c>
      <c r="N795" s="19" t="s">
        <v>3148</v>
      </c>
      <c r="O795" s="19" t="s">
        <v>31</v>
      </c>
      <c r="P795" s="20"/>
      <c r="Q795" s="19" t="s">
        <v>32</v>
      </c>
      <c r="R795" s="19" t="s">
        <v>33</v>
      </c>
      <c r="S795" s="19" t="s">
        <v>34</v>
      </c>
      <c r="T795" s="19" t="s">
        <v>1791</v>
      </c>
    </row>
    <row r="796" spans="1:20" x14ac:dyDescent="0.3">
      <c r="A796" s="19" t="s">
        <v>1768</v>
      </c>
      <c r="B796" s="20" t="s">
        <v>1769</v>
      </c>
      <c r="C796" s="19" t="s">
        <v>3149</v>
      </c>
      <c r="D796" s="19" t="s">
        <v>24</v>
      </c>
      <c r="E796" s="19" t="s">
        <v>25</v>
      </c>
      <c r="F796" s="19" t="s">
        <v>26</v>
      </c>
      <c r="G796" s="19" t="s">
        <v>570</v>
      </c>
      <c r="H796" s="19" t="s">
        <v>28</v>
      </c>
      <c r="I796" s="19" t="s">
        <v>29</v>
      </c>
      <c r="J796" s="23">
        <v>4435</v>
      </c>
      <c r="K796" s="20">
        <v>49</v>
      </c>
      <c r="L796" s="25">
        <f t="shared" si="24"/>
        <v>2173.15</v>
      </c>
      <c r="M796" s="25">
        <f t="shared" si="25"/>
        <v>2261.85</v>
      </c>
      <c r="N796" s="19" t="s">
        <v>3150</v>
      </c>
      <c r="O796" s="19" t="s">
        <v>31</v>
      </c>
      <c r="P796" s="20"/>
      <c r="Q796" s="19" t="s">
        <v>32</v>
      </c>
      <c r="R796" s="19" t="s">
        <v>33</v>
      </c>
      <c r="S796" s="19" t="s">
        <v>34</v>
      </c>
      <c r="T796" s="19" t="s">
        <v>1791</v>
      </c>
    </row>
    <row r="797" spans="1:20" x14ac:dyDescent="0.3">
      <c r="A797" s="19" t="s">
        <v>1768</v>
      </c>
      <c r="B797" s="20" t="s">
        <v>1769</v>
      </c>
      <c r="C797" s="19" t="s">
        <v>3151</v>
      </c>
      <c r="D797" s="19" t="s">
        <v>24</v>
      </c>
      <c r="E797" s="19" t="s">
        <v>25</v>
      </c>
      <c r="F797" s="19" t="s">
        <v>26</v>
      </c>
      <c r="G797" s="19" t="s">
        <v>570</v>
      </c>
      <c r="H797" s="19" t="s">
        <v>28</v>
      </c>
      <c r="I797" s="19" t="s">
        <v>29</v>
      </c>
      <c r="J797" s="23">
        <v>3975</v>
      </c>
      <c r="K797" s="20">
        <v>49</v>
      </c>
      <c r="L797" s="25">
        <f t="shared" si="24"/>
        <v>1947.75</v>
      </c>
      <c r="M797" s="25">
        <f t="shared" si="25"/>
        <v>2027.25</v>
      </c>
      <c r="N797" s="19" t="s">
        <v>3152</v>
      </c>
      <c r="O797" s="19" t="s">
        <v>31</v>
      </c>
      <c r="P797" s="20"/>
      <c r="Q797" s="19" t="s">
        <v>32</v>
      </c>
      <c r="R797" s="19" t="s">
        <v>33</v>
      </c>
      <c r="S797" s="19" t="s">
        <v>34</v>
      </c>
      <c r="T797" s="19" t="s">
        <v>1791</v>
      </c>
    </row>
    <row r="798" spans="1:20" x14ac:dyDescent="0.3">
      <c r="A798" s="19" t="s">
        <v>1768</v>
      </c>
      <c r="B798" s="20" t="s">
        <v>1769</v>
      </c>
      <c r="C798" s="19" t="s">
        <v>3153</v>
      </c>
      <c r="D798" s="19" t="s">
        <v>24</v>
      </c>
      <c r="E798" s="19" t="s">
        <v>25</v>
      </c>
      <c r="F798" s="19" t="s">
        <v>26</v>
      </c>
      <c r="G798" s="19" t="s">
        <v>570</v>
      </c>
      <c r="H798" s="19" t="s">
        <v>28</v>
      </c>
      <c r="I798" s="19" t="s">
        <v>29</v>
      </c>
      <c r="J798" s="23">
        <v>5199</v>
      </c>
      <c r="K798" s="20">
        <v>32</v>
      </c>
      <c r="L798" s="25">
        <f t="shared" si="24"/>
        <v>1663.68</v>
      </c>
      <c r="M798" s="25">
        <f t="shared" si="25"/>
        <v>3535.32</v>
      </c>
      <c r="P798" s="20"/>
    </row>
    <row r="799" spans="1:20" x14ac:dyDescent="0.3">
      <c r="A799" s="19" t="s">
        <v>1768</v>
      </c>
      <c r="B799" s="20" t="s">
        <v>1769</v>
      </c>
      <c r="C799" s="19" t="s">
        <v>3154</v>
      </c>
      <c r="D799" s="19" t="s">
        <v>24</v>
      </c>
      <c r="E799" s="19" t="s">
        <v>25</v>
      </c>
      <c r="F799" s="19" t="s">
        <v>26</v>
      </c>
      <c r="G799" s="19" t="s">
        <v>570</v>
      </c>
      <c r="H799" s="19" t="s">
        <v>28</v>
      </c>
      <c r="I799" s="19" t="s">
        <v>29</v>
      </c>
      <c r="J799" s="23">
        <v>5698</v>
      </c>
      <c r="K799" s="20">
        <v>47</v>
      </c>
      <c r="L799" s="25">
        <f t="shared" si="24"/>
        <v>2678.06</v>
      </c>
      <c r="M799" s="25">
        <f t="shared" si="25"/>
        <v>3019.94</v>
      </c>
      <c r="N799" s="19" t="s">
        <v>3155</v>
      </c>
      <c r="O799" s="19" t="s">
        <v>31</v>
      </c>
      <c r="P799" s="20"/>
      <c r="Q799" s="19" t="s">
        <v>32</v>
      </c>
      <c r="R799" s="19" t="s">
        <v>33</v>
      </c>
      <c r="S799" s="19" t="s">
        <v>34</v>
      </c>
      <c r="T799" s="19" t="s">
        <v>1791</v>
      </c>
    </row>
    <row r="800" spans="1:20" x14ac:dyDescent="0.3">
      <c r="A800" s="19" t="s">
        <v>1768</v>
      </c>
      <c r="B800" s="20" t="s">
        <v>1769</v>
      </c>
      <c r="C800" s="19" t="s">
        <v>3156</v>
      </c>
      <c r="D800" s="19" t="s">
        <v>24</v>
      </c>
      <c r="E800" s="19" t="s">
        <v>25</v>
      </c>
      <c r="F800" s="19" t="s">
        <v>26</v>
      </c>
      <c r="G800" s="19" t="s">
        <v>570</v>
      </c>
      <c r="H800" s="19" t="s">
        <v>28</v>
      </c>
      <c r="I800" s="19" t="s">
        <v>42</v>
      </c>
      <c r="J800" s="23">
        <v>35151</v>
      </c>
      <c r="K800" s="20">
        <v>48</v>
      </c>
      <c r="L800" s="25">
        <f t="shared" si="24"/>
        <v>16872.48</v>
      </c>
      <c r="M800" s="25">
        <f t="shared" si="25"/>
        <v>18278.52</v>
      </c>
      <c r="N800" s="19" t="s">
        <v>3157</v>
      </c>
      <c r="O800" s="19" t="s">
        <v>87</v>
      </c>
      <c r="P800" s="20"/>
      <c r="Q800" s="19" t="s">
        <v>32</v>
      </c>
      <c r="R800" s="19" t="s">
        <v>33</v>
      </c>
      <c r="S800" s="19" t="s">
        <v>34</v>
      </c>
      <c r="T800" s="19" t="s">
        <v>1788</v>
      </c>
    </row>
    <row r="801" spans="1:20" x14ac:dyDescent="0.3">
      <c r="A801" s="19" t="s">
        <v>1768</v>
      </c>
      <c r="B801" s="20" t="s">
        <v>1769</v>
      </c>
      <c r="C801" s="19" t="s">
        <v>3158</v>
      </c>
      <c r="D801" s="19" t="s">
        <v>24</v>
      </c>
      <c r="E801" s="19" t="s">
        <v>25</v>
      </c>
      <c r="F801" s="19" t="s">
        <v>26</v>
      </c>
      <c r="G801" s="19" t="s">
        <v>570</v>
      </c>
      <c r="H801" s="19" t="s">
        <v>28</v>
      </c>
      <c r="I801" s="19" t="s">
        <v>29</v>
      </c>
      <c r="J801" s="23">
        <v>5053</v>
      </c>
      <c r="K801" s="20">
        <v>46</v>
      </c>
      <c r="L801" s="25">
        <f t="shared" si="24"/>
        <v>2324.38</v>
      </c>
      <c r="M801" s="25">
        <f t="shared" si="25"/>
        <v>2728.62</v>
      </c>
      <c r="N801" s="19" t="s">
        <v>3159</v>
      </c>
      <c r="O801" s="19" t="s">
        <v>31</v>
      </c>
      <c r="P801" s="20"/>
      <c r="Q801" s="19" t="s">
        <v>32</v>
      </c>
      <c r="R801" s="19" t="s">
        <v>33</v>
      </c>
      <c r="S801" s="19" t="s">
        <v>34</v>
      </c>
      <c r="T801" s="19" t="s">
        <v>1791</v>
      </c>
    </row>
    <row r="802" spans="1:20" x14ac:dyDescent="0.3">
      <c r="A802" s="19" t="s">
        <v>1768</v>
      </c>
      <c r="B802" s="20" t="s">
        <v>1769</v>
      </c>
      <c r="C802" s="19" t="s">
        <v>3160</v>
      </c>
      <c r="D802" s="19" t="s">
        <v>24</v>
      </c>
      <c r="E802" s="19" t="s">
        <v>25</v>
      </c>
      <c r="F802" s="19" t="s">
        <v>26</v>
      </c>
      <c r="G802" s="19" t="s">
        <v>570</v>
      </c>
      <c r="H802" s="19" t="s">
        <v>28</v>
      </c>
      <c r="I802" s="19" t="s">
        <v>29</v>
      </c>
      <c r="J802" s="23">
        <v>5391</v>
      </c>
      <c r="K802" s="20">
        <v>47</v>
      </c>
      <c r="L802" s="25">
        <f t="shared" si="24"/>
        <v>2533.77</v>
      </c>
      <c r="M802" s="25">
        <f t="shared" si="25"/>
        <v>2857.23</v>
      </c>
      <c r="N802" s="19" t="s">
        <v>3161</v>
      </c>
      <c r="O802" s="19" t="s">
        <v>31</v>
      </c>
      <c r="P802" s="20"/>
      <c r="Q802" s="19" t="s">
        <v>32</v>
      </c>
      <c r="R802" s="19" t="s">
        <v>33</v>
      </c>
      <c r="S802" s="19" t="s">
        <v>34</v>
      </c>
      <c r="T802" s="19" t="s">
        <v>1791</v>
      </c>
    </row>
    <row r="803" spans="1:20" x14ac:dyDescent="0.3">
      <c r="A803" s="19" t="s">
        <v>1768</v>
      </c>
      <c r="B803" s="20" t="s">
        <v>1769</v>
      </c>
      <c r="C803" s="19" t="s">
        <v>3162</v>
      </c>
      <c r="D803" s="19" t="s">
        <v>24</v>
      </c>
      <c r="E803" s="19" t="s">
        <v>25</v>
      </c>
      <c r="F803" s="19" t="s">
        <v>26</v>
      </c>
      <c r="G803" s="19" t="s">
        <v>570</v>
      </c>
      <c r="H803" s="19" t="s">
        <v>28</v>
      </c>
      <c r="I803" s="19" t="s">
        <v>29</v>
      </c>
      <c r="J803" s="23">
        <v>6269</v>
      </c>
      <c r="K803" s="20">
        <v>47</v>
      </c>
      <c r="L803" s="25">
        <f t="shared" si="24"/>
        <v>2946.43</v>
      </c>
      <c r="M803" s="25">
        <f t="shared" si="25"/>
        <v>3322.57</v>
      </c>
      <c r="P803" s="20"/>
    </row>
    <row r="804" spans="1:20" x14ac:dyDescent="0.3">
      <c r="A804" s="19" t="s">
        <v>1768</v>
      </c>
      <c r="B804" s="20" t="s">
        <v>1769</v>
      </c>
      <c r="C804" s="19" t="s">
        <v>3163</v>
      </c>
      <c r="D804" s="19" t="s">
        <v>24</v>
      </c>
      <c r="E804" s="19" t="s">
        <v>25</v>
      </c>
      <c r="F804" s="19" t="s">
        <v>26</v>
      </c>
      <c r="G804" s="19" t="s">
        <v>570</v>
      </c>
      <c r="H804" s="19" t="s">
        <v>28</v>
      </c>
      <c r="I804" s="19" t="s">
        <v>29</v>
      </c>
      <c r="J804" s="23">
        <v>273</v>
      </c>
      <c r="K804" s="20">
        <v>51</v>
      </c>
      <c r="L804" s="25">
        <f t="shared" si="24"/>
        <v>139.22999999999999</v>
      </c>
      <c r="M804" s="25">
        <f t="shared" si="25"/>
        <v>133.77000000000001</v>
      </c>
      <c r="N804" s="19" t="s">
        <v>3164</v>
      </c>
      <c r="O804" s="19" t="s">
        <v>31</v>
      </c>
      <c r="P804" s="20"/>
      <c r="Q804" s="19" t="s">
        <v>32</v>
      </c>
      <c r="R804" s="19" t="s">
        <v>33</v>
      </c>
      <c r="S804" s="19" t="s">
        <v>34</v>
      </c>
      <c r="T804" s="19" t="s">
        <v>1791</v>
      </c>
    </row>
    <row r="805" spans="1:20" x14ac:dyDescent="0.3">
      <c r="A805" s="19" t="s">
        <v>1768</v>
      </c>
      <c r="B805" s="20" t="s">
        <v>1769</v>
      </c>
      <c r="C805" s="19" t="s">
        <v>3165</v>
      </c>
      <c r="D805" s="19" t="s">
        <v>24</v>
      </c>
      <c r="E805" s="19" t="s">
        <v>25</v>
      </c>
      <c r="F805" s="19" t="s">
        <v>26</v>
      </c>
      <c r="G805" s="19" t="s">
        <v>570</v>
      </c>
      <c r="H805" s="19" t="s">
        <v>28</v>
      </c>
      <c r="I805" s="19" t="s">
        <v>29</v>
      </c>
      <c r="J805" s="23">
        <v>513</v>
      </c>
      <c r="K805" s="20">
        <v>47</v>
      </c>
      <c r="L805" s="25">
        <f t="shared" si="24"/>
        <v>241.11</v>
      </c>
      <c r="M805" s="25">
        <f t="shared" si="25"/>
        <v>271.89</v>
      </c>
      <c r="P805" s="20"/>
    </row>
    <row r="806" spans="1:20" x14ac:dyDescent="0.3">
      <c r="A806" s="19" t="s">
        <v>1768</v>
      </c>
      <c r="B806" s="20" t="s">
        <v>1769</v>
      </c>
      <c r="C806" s="19" t="s">
        <v>3166</v>
      </c>
      <c r="D806" s="19" t="s">
        <v>24</v>
      </c>
      <c r="E806" s="19" t="s">
        <v>25</v>
      </c>
      <c r="F806" s="19" t="s">
        <v>26</v>
      </c>
      <c r="G806" s="19" t="s">
        <v>570</v>
      </c>
      <c r="H806" s="19" t="s">
        <v>28</v>
      </c>
      <c r="I806" s="19" t="s">
        <v>42</v>
      </c>
      <c r="J806" s="23">
        <v>8580</v>
      </c>
      <c r="K806" s="20">
        <v>44</v>
      </c>
      <c r="L806" s="25">
        <f t="shared" si="24"/>
        <v>3775.2</v>
      </c>
      <c r="M806" s="25">
        <f t="shared" si="25"/>
        <v>4804.8</v>
      </c>
      <c r="N806" s="19" t="s">
        <v>3167</v>
      </c>
      <c r="O806" s="19" t="s">
        <v>87</v>
      </c>
      <c r="P806" s="20"/>
      <c r="Q806" s="19" t="s">
        <v>32</v>
      </c>
      <c r="R806" s="19" t="s">
        <v>33</v>
      </c>
      <c r="S806" s="19" t="s">
        <v>34</v>
      </c>
      <c r="T806" s="19" t="s">
        <v>1777</v>
      </c>
    </row>
    <row r="807" spans="1:20" x14ac:dyDescent="0.3">
      <c r="A807" s="19" t="s">
        <v>1768</v>
      </c>
      <c r="B807" s="20" t="s">
        <v>1769</v>
      </c>
      <c r="C807" s="19" t="s">
        <v>3168</v>
      </c>
      <c r="D807" s="19" t="s">
        <v>24</v>
      </c>
      <c r="E807" s="19" t="s">
        <v>25</v>
      </c>
      <c r="F807" s="19" t="s">
        <v>26</v>
      </c>
      <c r="G807" s="19" t="s">
        <v>570</v>
      </c>
      <c r="H807" s="19" t="s">
        <v>28</v>
      </c>
      <c r="I807" s="19" t="s">
        <v>29</v>
      </c>
      <c r="J807" s="23">
        <v>581</v>
      </c>
      <c r="K807" s="20">
        <v>45</v>
      </c>
      <c r="L807" s="25">
        <f t="shared" si="24"/>
        <v>261.45</v>
      </c>
      <c r="M807" s="25">
        <f t="shared" si="25"/>
        <v>319.55</v>
      </c>
      <c r="N807" s="19" t="s">
        <v>3169</v>
      </c>
      <c r="O807" s="19" t="s">
        <v>31</v>
      </c>
      <c r="P807" s="20"/>
      <c r="Q807" s="19" t="s">
        <v>32</v>
      </c>
      <c r="R807" s="19" t="s">
        <v>33</v>
      </c>
      <c r="S807" s="19" t="s">
        <v>34</v>
      </c>
      <c r="T807" s="19" t="s">
        <v>1774</v>
      </c>
    </row>
    <row r="808" spans="1:20" x14ac:dyDescent="0.3">
      <c r="A808" s="19" t="s">
        <v>1768</v>
      </c>
      <c r="B808" s="20" t="s">
        <v>1769</v>
      </c>
      <c r="C808" s="19" t="s">
        <v>3170</v>
      </c>
      <c r="D808" s="19" t="s">
        <v>50</v>
      </c>
      <c r="E808" s="19" t="s">
        <v>25</v>
      </c>
      <c r="F808" s="19" t="s">
        <v>26</v>
      </c>
      <c r="G808" s="19" t="s">
        <v>570</v>
      </c>
      <c r="H808" s="19" t="s">
        <v>28</v>
      </c>
      <c r="I808" s="19" t="s">
        <v>51</v>
      </c>
      <c r="J808" s="23">
        <v>11982</v>
      </c>
      <c r="K808" s="20">
        <v>100</v>
      </c>
      <c r="L808" s="25">
        <f t="shared" si="24"/>
        <v>11982</v>
      </c>
      <c r="M808" s="25">
        <f t="shared" si="25"/>
        <v>0</v>
      </c>
      <c r="N808" s="19" t="s">
        <v>3171</v>
      </c>
      <c r="O808" s="19" t="s">
        <v>87</v>
      </c>
      <c r="P808" s="20"/>
      <c r="Q808" s="19" t="s">
        <v>32</v>
      </c>
      <c r="R808" s="19" t="s">
        <v>33</v>
      </c>
      <c r="S808" s="19" t="s">
        <v>34</v>
      </c>
      <c r="T808" s="19" t="s">
        <v>1777</v>
      </c>
    </row>
    <row r="809" spans="1:20" x14ac:dyDescent="0.3">
      <c r="A809" s="19" t="s">
        <v>1768</v>
      </c>
      <c r="B809" s="20" t="s">
        <v>1769</v>
      </c>
      <c r="C809" s="19" t="s">
        <v>3172</v>
      </c>
      <c r="D809" s="19" t="s">
        <v>24</v>
      </c>
      <c r="E809" s="19" t="s">
        <v>25</v>
      </c>
      <c r="F809" s="19" t="s">
        <v>26</v>
      </c>
      <c r="G809" s="19" t="s">
        <v>1392</v>
      </c>
      <c r="H809" s="19" t="s">
        <v>28</v>
      </c>
      <c r="I809" s="19" t="s">
        <v>42</v>
      </c>
      <c r="J809" s="23">
        <v>13657</v>
      </c>
      <c r="K809" s="20">
        <v>39</v>
      </c>
      <c r="L809" s="25">
        <f t="shared" si="24"/>
        <v>5326.23</v>
      </c>
      <c r="M809" s="25">
        <f t="shared" si="25"/>
        <v>8330.77</v>
      </c>
      <c r="N809" s="19" t="s">
        <v>3173</v>
      </c>
      <c r="O809" s="19" t="s">
        <v>87</v>
      </c>
      <c r="P809" s="20"/>
      <c r="Q809" s="19" t="s">
        <v>32</v>
      </c>
      <c r="R809" s="19" t="s">
        <v>33</v>
      </c>
      <c r="S809" s="19" t="s">
        <v>34</v>
      </c>
      <c r="T809" s="19" t="s">
        <v>1777</v>
      </c>
    </row>
    <row r="810" spans="1:20" x14ac:dyDescent="0.3">
      <c r="A810" s="19" t="s">
        <v>1768</v>
      </c>
      <c r="B810" s="20" t="s">
        <v>1769</v>
      </c>
      <c r="C810" s="19" t="s">
        <v>3174</v>
      </c>
      <c r="D810" s="19" t="s">
        <v>24</v>
      </c>
      <c r="E810" s="19" t="s">
        <v>25</v>
      </c>
      <c r="F810" s="19" t="s">
        <v>26</v>
      </c>
      <c r="G810" s="19" t="s">
        <v>1392</v>
      </c>
      <c r="H810" s="19" t="s">
        <v>28</v>
      </c>
      <c r="I810" s="19" t="s">
        <v>748</v>
      </c>
      <c r="J810" s="23">
        <v>844</v>
      </c>
      <c r="K810" s="20">
        <v>41</v>
      </c>
      <c r="L810" s="25">
        <f t="shared" si="24"/>
        <v>346.04</v>
      </c>
      <c r="M810" s="25">
        <f t="shared" si="25"/>
        <v>497.96</v>
      </c>
      <c r="N810" s="19" t="s">
        <v>3175</v>
      </c>
      <c r="O810" s="19" t="s">
        <v>31</v>
      </c>
      <c r="P810" s="20"/>
      <c r="Q810" s="19" t="s">
        <v>32</v>
      </c>
      <c r="R810" s="19" t="s">
        <v>33</v>
      </c>
      <c r="S810" s="19" t="s">
        <v>34</v>
      </c>
      <c r="T810" s="19" t="s">
        <v>1791</v>
      </c>
    </row>
    <row r="811" spans="1:20" x14ac:dyDescent="0.3">
      <c r="A811" s="19" t="s">
        <v>1768</v>
      </c>
      <c r="B811" s="20" t="s">
        <v>1769</v>
      </c>
      <c r="C811" s="19" t="s">
        <v>3176</v>
      </c>
      <c r="D811" s="19" t="s">
        <v>24</v>
      </c>
      <c r="E811" s="19" t="s">
        <v>25</v>
      </c>
      <c r="F811" s="19" t="s">
        <v>26</v>
      </c>
      <c r="G811" s="19" t="s">
        <v>1392</v>
      </c>
      <c r="H811" s="19" t="s">
        <v>28</v>
      </c>
      <c r="I811" s="19" t="s">
        <v>42</v>
      </c>
      <c r="J811" s="23">
        <v>15185</v>
      </c>
      <c r="K811" s="20">
        <v>41</v>
      </c>
      <c r="L811" s="25">
        <f t="shared" ref="L811:L874" si="26">J811*K811/100</f>
        <v>6225.85</v>
      </c>
      <c r="M811" s="25">
        <f t="shared" ref="M811:M874" si="27">J811*(100-K811)/100</f>
        <v>8959.15</v>
      </c>
      <c r="N811" s="19" t="s">
        <v>3177</v>
      </c>
      <c r="O811" s="19" t="s">
        <v>87</v>
      </c>
      <c r="P811" s="20"/>
      <c r="Q811" s="19" t="s">
        <v>32</v>
      </c>
      <c r="R811" s="19" t="s">
        <v>33</v>
      </c>
      <c r="S811" s="19" t="s">
        <v>34</v>
      </c>
      <c r="T811" s="19" t="s">
        <v>1777</v>
      </c>
    </row>
    <row r="812" spans="1:20" x14ac:dyDescent="0.3">
      <c r="A812" s="19" t="s">
        <v>1768</v>
      </c>
      <c r="B812" s="20" t="s">
        <v>1769</v>
      </c>
      <c r="C812" s="19" t="s">
        <v>3178</v>
      </c>
      <c r="D812" s="19" t="s">
        <v>24</v>
      </c>
      <c r="E812" s="19" t="s">
        <v>25</v>
      </c>
      <c r="F812" s="19" t="s">
        <v>26</v>
      </c>
      <c r="G812" s="19" t="s">
        <v>1392</v>
      </c>
      <c r="H812" s="19" t="s">
        <v>28</v>
      </c>
      <c r="I812" s="19" t="s">
        <v>748</v>
      </c>
      <c r="J812" s="23">
        <v>495</v>
      </c>
      <c r="K812" s="20">
        <v>14</v>
      </c>
      <c r="L812" s="25">
        <f t="shared" si="26"/>
        <v>69.3</v>
      </c>
      <c r="M812" s="25">
        <f t="shared" si="27"/>
        <v>425.7</v>
      </c>
      <c r="N812" s="19" t="s">
        <v>3179</v>
      </c>
      <c r="O812" s="19" t="s">
        <v>31</v>
      </c>
      <c r="P812" s="20"/>
      <c r="Q812" s="19" t="s">
        <v>32</v>
      </c>
      <c r="R812" s="19" t="s">
        <v>33</v>
      </c>
      <c r="S812" s="19" t="s">
        <v>34</v>
      </c>
      <c r="T812" s="19" t="s">
        <v>1403</v>
      </c>
    </row>
    <row r="813" spans="1:20" x14ac:dyDescent="0.3">
      <c r="A813" s="19" t="s">
        <v>1768</v>
      </c>
      <c r="B813" s="20" t="s">
        <v>1769</v>
      </c>
      <c r="C813" s="19" t="s">
        <v>3180</v>
      </c>
      <c r="D813" s="19" t="s">
        <v>24</v>
      </c>
      <c r="E813" s="19" t="s">
        <v>25</v>
      </c>
      <c r="F813" s="19" t="s">
        <v>26</v>
      </c>
      <c r="G813" s="19" t="s">
        <v>1392</v>
      </c>
      <c r="H813" s="19" t="s">
        <v>28</v>
      </c>
      <c r="I813" s="19" t="s">
        <v>748</v>
      </c>
      <c r="J813" s="23">
        <v>336</v>
      </c>
      <c r="K813" s="20">
        <v>41</v>
      </c>
      <c r="L813" s="25">
        <f t="shared" si="26"/>
        <v>137.76</v>
      </c>
      <c r="M813" s="25">
        <f t="shared" si="27"/>
        <v>198.24</v>
      </c>
      <c r="N813" s="19" t="s">
        <v>3181</v>
      </c>
      <c r="O813" s="19" t="s">
        <v>31</v>
      </c>
      <c r="P813" s="20"/>
      <c r="Q813" s="19" t="s">
        <v>32</v>
      </c>
      <c r="R813" s="19" t="s">
        <v>33</v>
      </c>
      <c r="S813" s="19" t="s">
        <v>34</v>
      </c>
      <c r="T813" s="19" t="s">
        <v>571</v>
      </c>
    </row>
    <row r="814" spans="1:20" x14ac:dyDescent="0.3">
      <c r="A814" s="19" t="s">
        <v>1768</v>
      </c>
      <c r="B814" s="20" t="s">
        <v>1769</v>
      </c>
      <c r="C814" s="19" t="s">
        <v>3182</v>
      </c>
      <c r="E814" s="19" t="s">
        <v>25</v>
      </c>
      <c r="F814" s="19" t="s">
        <v>26</v>
      </c>
      <c r="G814" s="19" t="s">
        <v>1392</v>
      </c>
      <c r="H814" s="19" t="s">
        <v>28</v>
      </c>
      <c r="I814" s="19" t="s">
        <v>57</v>
      </c>
      <c r="J814" s="23">
        <v>0</v>
      </c>
      <c r="K814" s="20"/>
      <c r="L814" s="25">
        <f t="shared" si="26"/>
        <v>0</v>
      </c>
      <c r="M814" s="25">
        <f t="shared" si="27"/>
        <v>0</v>
      </c>
      <c r="N814" s="19" t="s">
        <v>3183</v>
      </c>
      <c r="O814" s="19" t="s">
        <v>31</v>
      </c>
      <c r="P814" s="20"/>
      <c r="Q814" s="19" t="s">
        <v>32</v>
      </c>
      <c r="R814" s="19" t="s">
        <v>33</v>
      </c>
      <c r="S814" s="19" t="s">
        <v>34</v>
      </c>
      <c r="T814" s="19" t="s">
        <v>1791</v>
      </c>
    </row>
    <row r="815" spans="1:20" x14ac:dyDescent="0.3">
      <c r="A815" s="19" t="s">
        <v>1768</v>
      </c>
      <c r="B815" s="20" t="s">
        <v>1769</v>
      </c>
      <c r="C815" s="19" t="s">
        <v>3184</v>
      </c>
      <c r="D815" s="19" t="s">
        <v>50</v>
      </c>
      <c r="E815" s="19" t="s">
        <v>25</v>
      </c>
      <c r="F815" s="19" t="s">
        <v>26</v>
      </c>
      <c r="G815" s="19" t="s">
        <v>1392</v>
      </c>
      <c r="H815" s="19" t="s">
        <v>28</v>
      </c>
      <c r="I815" s="19" t="s">
        <v>57</v>
      </c>
      <c r="J815" s="23">
        <v>56</v>
      </c>
      <c r="K815" s="20">
        <v>100</v>
      </c>
      <c r="L815" s="25">
        <f t="shared" si="26"/>
        <v>56</v>
      </c>
      <c r="M815" s="25">
        <f t="shared" si="27"/>
        <v>0</v>
      </c>
      <c r="N815" s="19" t="s">
        <v>3185</v>
      </c>
      <c r="O815" s="19" t="s">
        <v>31</v>
      </c>
      <c r="P815" s="20"/>
      <c r="Q815" s="19" t="s">
        <v>32</v>
      </c>
      <c r="R815" s="19" t="s">
        <v>33</v>
      </c>
      <c r="S815" s="19" t="s">
        <v>34</v>
      </c>
      <c r="T815" s="19" t="s">
        <v>1403</v>
      </c>
    </row>
    <row r="816" spans="1:20" x14ac:dyDescent="0.3">
      <c r="A816" s="19" t="s">
        <v>1768</v>
      </c>
      <c r="B816" s="20" t="s">
        <v>1769</v>
      </c>
      <c r="C816" s="19" t="s">
        <v>3186</v>
      </c>
      <c r="D816" s="19" t="s">
        <v>24</v>
      </c>
      <c r="E816" s="19" t="s">
        <v>25</v>
      </c>
      <c r="F816" s="19" t="s">
        <v>26</v>
      </c>
      <c r="G816" s="19" t="s">
        <v>1392</v>
      </c>
      <c r="H816" s="19" t="s">
        <v>28</v>
      </c>
      <c r="I816" s="19" t="s">
        <v>42</v>
      </c>
      <c r="J816" s="23">
        <v>13499</v>
      </c>
      <c r="K816" s="20">
        <v>40</v>
      </c>
      <c r="L816" s="25">
        <f t="shared" si="26"/>
        <v>5399.6</v>
      </c>
      <c r="M816" s="25">
        <f t="shared" si="27"/>
        <v>8099.4</v>
      </c>
      <c r="N816" s="19" t="s">
        <v>3187</v>
      </c>
      <c r="O816" s="19" t="s">
        <v>87</v>
      </c>
      <c r="P816" s="20"/>
      <c r="Q816" s="19" t="s">
        <v>32</v>
      </c>
      <c r="R816" s="19" t="s">
        <v>33</v>
      </c>
      <c r="S816" s="19" t="s">
        <v>34</v>
      </c>
      <c r="T816" s="19" t="s">
        <v>1777</v>
      </c>
    </row>
    <row r="817" spans="1:20" x14ac:dyDescent="0.3">
      <c r="A817" s="19" t="s">
        <v>1768</v>
      </c>
      <c r="B817" s="20" t="s">
        <v>1769</v>
      </c>
      <c r="C817" s="19" t="s">
        <v>3188</v>
      </c>
      <c r="D817" s="19" t="s">
        <v>24</v>
      </c>
      <c r="E817" s="19" t="s">
        <v>25</v>
      </c>
      <c r="F817" s="19" t="s">
        <v>26</v>
      </c>
      <c r="G817" s="19" t="s">
        <v>1392</v>
      </c>
      <c r="H817" s="19" t="s">
        <v>28</v>
      </c>
      <c r="I817" s="19" t="s">
        <v>748</v>
      </c>
      <c r="J817" s="23">
        <v>4914</v>
      </c>
      <c r="K817" s="20">
        <v>49</v>
      </c>
      <c r="L817" s="25">
        <f t="shared" si="26"/>
        <v>2407.86</v>
      </c>
      <c r="M817" s="25">
        <f t="shared" si="27"/>
        <v>2506.14</v>
      </c>
      <c r="N817" s="19" t="s">
        <v>3189</v>
      </c>
      <c r="O817" s="19" t="s">
        <v>31</v>
      </c>
      <c r="P817" s="20"/>
      <c r="Q817" s="19" t="s">
        <v>32</v>
      </c>
      <c r="R817" s="19" t="s">
        <v>33</v>
      </c>
      <c r="S817" s="19" t="s">
        <v>34</v>
      </c>
      <c r="T817" s="19" t="s">
        <v>1791</v>
      </c>
    </row>
    <row r="818" spans="1:20" x14ac:dyDescent="0.3">
      <c r="A818" s="19" t="s">
        <v>1768</v>
      </c>
      <c r="B818" s="20" t="s">
        <v>1769</v>
      </c>
      <c r="C818" s="19" t="s">
        <v>3190</v>
      </c>
      <c r="D818" s="19" t="s">
        <v>24</v>
      </c>
      <c r="E818" s="19" t="s">
        <v>25</v>
      </c>
      <c r="F818" s="19" t="s">
        <v>26</v>
      </c>
      <c r="G818" s="19" t="s">
        <v>1392</v>
      </c>
      <c r="H818" s="19" t="s">
        <v>28</v>
      </c>
      <c r="I818" s="19" t="s">
        <v>42</v>
      </c>
      <c r="J818" s="23">
        <v>10650</v>
      </c>
      <c r="K818" s="20">
        <v>39</v>
      </c>
      <c r="L818" s="25">
        <f t="shared" si="26"/>
        <v>4153.5</v>
      </c>
      <c r="M818" s="25">
        <f t="shared" si="27"/>
        <v>6496.5</v>
      </c>
      <c r="N818" s="19" t="s">
        <v>3191</v>
      </c>
      <c r="O818" s="19" t="s">
        <v>87</v>
      </c>
      <c r="P818" s="20"/>
      <c r="Q818" s="19" t="s">
        <v>32</v>
      </c>
      <c r="R818" s="19" t="s">
        <v>33</v>
      </c>
      <c r="S818" s="19" t="s">
        <v>34</v>
      </c>
      <c r="T818" s="19" t="s">
        <v>1777</v>
      </c>
    </row>
    <row r="819" spans="1:20" x14ac:dyDescent="0.3">
      <c r="A819" s="19" t="s">
        <v>1768</v>
      </c>
      <c r="B819" s="20" t="s">
        <v>1769</v>
      </c>
      <c r="C819" s="19" t="s">
        <v>3192</v>
      </c>
      <c r="D819" s="19" t="s">
        <v>24</v>
      </c>
      <c r="E819" s="19" t="s">
        <v>25</v>
      </c>
      <c r="F819" s="19" t="s">
        <v>26</v>
      </c>
      <c r="G819" s="19" t="s">
        <v>1392</v>
      </c>
      <c r="H819" s="19" t="s">
        <v>28</v>
      </c>
      <c r="I819" s="19" t="s">
        <v>748</v>
      </c>
      <c r="J819" s="23">
        <v>1496</v>
      </c>
      <c r="K819" s="20">
        <v>40</v>
      </c>
      <c r="L819" s="25">
        <f t="shared" si="26"/>
        <v>598.4</v>
      </c>
      <c r="M819" s="25">
        <f t="shared" si="27"/>
        <v>897.6</v>
      </c>
      <c r="N819" s="19" t="s">
        <v>3193</v>
      </c>
      <c r="O819" s="19" t="s">
        <v>31</v>
      </c>
      <c r="P819" s="20"/>
      <c r="Q819" s="19" t="s">
        <v>32</v>
      </c>
      <c r="R819" s="19" t="s">
        <v>33</v>
      </c>
      <c r="S819" s="19" t="s">
        <v>34</v>
      </c>
      <c r="T819" s="19" t="s">
        <v>1791</v>
      </c>
    </row>
    <row r="820" spans="1:20" x14ac:dyDescent="0.3">
      <c r="A820" s="19" t="s">
        <v>1768</v>
      </c>
      <c r="B820" s="20" t="s">
        <v>1769</v>
      </c>
      <c r="C820" s="19" t="s">
        <v>3194</v>
      </c>
      <c r="D820" s="19" t="s">
        <v>24</v>
      </c>
      <c r="E820" s="19" t="s">
        <v>25</v>
      </c>
      <c r="F820" s="19" t="s">
        <v>26</v>
      </c>
      <c r="G820" s="19" t="s">
        <v>1392</v>
      </c>
      <c r="H820" s="19" t="s">
        <v>28</v>
      </c>
      <c r="I820" s="19" t="s">
        <v>748</v>
      </c>
      <c r="J820" s="23">
        <v>3204</v>
      </c>
      <c r="K820" s="20">
        <v>40</v>
      </c>
      <c r="L820" s="25">
        <f t="shared" si="26"/>
        <v>1281.5999999999999</v>
      </c>
      <c r="M820" s="25">
        <f t="shared" si="27"/>
        <v>1922.4</v>
      </c>
      <c r="N820" s="19" t="s">
        <v>3195</v>
      </c>
      <c r="O820" s="19" t="s">
        <v>31</v>
      </c>
      <c r="P820" s="20"/>
      <c r="Q820" s="19" t="s">
        <v>32</v>
      </c>
      <c r="R820" s="19" t="s">
        <v>33</v>
      </c>
      <c r="S820" s="19" t="s">
        <v>34</v>
      </c>
      <c r="T820" s="19" t="s">
        <v>571</v>
      </c>
    </row>
    <row r="821" spans="1:20" x14ac:dyDescent="0.3">
      <c r="A821" s="19" t="s">
        <v>1768</v>
      </c>
      <c r="B821" s="20" t="s">
        <v>1769</v>
      </c>
      <c r="C821" s="19" t="s">
        <v>3196</v>
      </c>
      <c r="E821" s="19" t="s">
        <v>25</v>
      </c>
      <c r="F821" s="19" t="s">
        <v>26</v>
      </c>
      <c r="G821" s="19" t="s">
        <v>1392</v>
      </c>
      <c r="H821" s="19" t="s">
        <v>141</v>
      </c>
      <c r="I821" s="19" t="s">
        <v>811</v>
      </c>
      <c r="J821" s="23">
        <v>9719</v>
      </c>
      <c r="K821" s="20">
        <v>48</v>
      </c>
      <c r="L821" s="25">
        <f t="shared" si="26"/>
        <v>4665.12</v>
      </c>
      <c r="M821" s="25">
        <f t="shared" si="27"/>
        <v>5053.88</v>
      </c>
      <c r="N821" s="19" t="s">
        <v>3197</v>
      </c>
      <c r="O821" s="19" t="s">
        <v>87</v>
      </c>
      <c r="P821" s="20"/>
      <c r="Q821" s="19" t="s">
        <v>122</v>
      </c>
      <c r="T821" s="19" t="s">
        <v>1916</v>
      </c>
    </row>
    <row r="822" spans="1:20" x14ac:dyDescent="0.3">
      <c r="A822" s="19" t="s">
        <v>1768</v>
      </c>
      <c r="B822" s="20" t="s">
        <v>1769</v>
      </c>
      <c r="C822" s="19" t="s">
        <v>3198</v>
      </c>
      <c r="E822" s="19" t="s">
        <v>25</v>
      </c>
      <c r="F822" s="19" t="s">
        <v>26</v>
      </c>
      <c r="G822" s="19" t="s">
        <v>1392</v>
      </c>
      <c r="H822" s="19" t="s">
        <v>141</v>
      </c>
      <c r="I822" s="19" t="s">
        <v>1362</v>
      </c>
      <c r="J822" s="23">
        <v>51935</v>
      </c>
      <c r="K822" s="20">
        <v>46</v>
      </c>
      <c r="L822" s="25">
        <f t="shared" si="26"/>
        <v>23890.1</v>
      </c>
      <c r="M822" s="25">
        <f t="shared" si="27"/>
        <v>28044.9</v>
      </c>
      <c r="N822" s="19" t="s">
        <v>3199</v>
      </c>
      <c r="O822" s="19" t="s">
        <v>87</v>
      </c>
      <c r="P822" s="20"/>
      <c r="Q822" s="19" t="s">
        <v>122</v>
      </c>
      <c r="T822" s="19" t="s">
        <v>1916</v>
      </c>
    </row>
    <row r="823" spans="1:20" x14ac:dyDescent="0.3">
      <c r="A823" s="19" t="s">
        <v>1768</v>
      </c>
      <c r="B823" s="20" t="s">
        <v>1769</v>
      </c>
      <c r="C823" s="19" t="s">
        <v>3200</v>
      </c>
      <c r="D823" s="19" t="s">
        <v>24</v>
      </c>
      <c r="E823" s="19" t="s">
        <v>25</v>
      </c>
      <c r="F823" s="19" t="s">
        <v>26</v>
      </c>
      <c r="G823" s="19" t="s">
        <v>1392</v>
      </c>
      <c r="H823" s="19" t="s">
        <v>28</v>
      </c>
      <c r="I823" s="19" t="s">
        <v>748</v>
      </c>
      <c r="J823" s="23">
        <v>557</v>
      </c>
      <c r="K823" s="20">
        <v>39</v>
      </c>
      <c r="L823" s="25">
        <f t="shared" si="26"/>
        <v>217.23</v>
      </c>
      <c r="M823" s="25">
        <f t="shared" si="27"/>
        <v>339.77</v>
      </c>
      <c r="N823" s="19" t="s">
        <v>3201</v>
      </c>
      <c r="O823" s="19" t="s">
        <v>31</v>
      </c>
      <c r="P823" s="20"/>
      <c r="Q823" s="19" t="s">
        <v>32</v>
      </c>
      <c r="R823" s="19" t="s">
        <v>33</v>
      </c>
      <c r="S823" s="19" t="s">
        <v>34</v>
      </c>
      <c r="T823" s="19" t="s">
        <v>571</v>
      </c>
    </row>
    <row r="824" spans="1:20" x14ac:dyDescent="0.3">
      <c r="A824" s="19" t="s">
        <v>1768</v>
      </c>
      <c r="B824" s="20" t="s">
        <v>1769</v>
      </c>
      <c r="C824" s="19" t="s">
        <v>3202</v>
      </c>
      <c r="D824" s="19" t="s">
        <v>24</v>
      </c>
      <c r="E824" s="19" t="s">
        <v>25</v>
      </c>
      <c r="F824" s="19" t="s">
        <v>26</v>
      </c>
      <c r="G824" s="19" t="s">
        <v>1392</v>
      </c>
      <c r="H824" s="19" t="s">
        <v>28</v>
      </c>
      <c r="I824" s="19" t="s">
        <v>1265</v>
      </c>
      <c r="J824" s="23">
        <v>2411</v>
      </c>
      <c r="K824" s="20">
        <v>13</v>
      </c>
      <c r="L824" s="25">
        <f t="shared" si="26"/>
        <v>313.43</v>
      </c>
      <c r="M824" s="25">
        <f t="shared" si="27"/>
        <v>2097.5700000000002</v>
      </c>
      <c r="N824" s="19" t="s">
        <v>3203</v>
      </c>
      <c r="O824" s="19" t="s">
        <v>31</v>
      </c>
      <c r="P824" s="20"/>
      <c r="Q824" s="19" t="s">
        <v>32</v>
      </c>
      <c r="R824" s="19" t="s">
        <v>33</v>
      </c>
      <c r="S824" s="19" t="s">
        <v>34</v>
      </c>
      <c r="T824" s="19" t="s">
        <v>1403</v>
      </c>
    </row>
    <row r="825" spans="1:20" x14ac:dyDescent="0.3">
      <c r="A825" s="19" t="s">
        <v>1768</v>
      </c>
      <c r="B825" s="20" t="s">
        <v>1769</v>
      </c>
      <c r="C825" s="19" t="s">
        <v>3204</v>
      </c>
      <c r="D825" s="19" t="s">
        <v>24</v>
      </c>
      <c r="E825" s="19" t="s">
        <v>25</v>
      </c>
      <c r="F825" s="19" t="s">
        <v>26</v>
      </c>
      <c r="G825" s="19" t="s">
        <v>1392</v>
      </c>
      <c r="H825" s="19" t="s">
        <v>28</v>
      </c>
      <c r="I825" s="19" t="s">
        <v>42</v>
      </c>
      <c r="J825" s="23">
        <v>5134</v>
      </c>
      <c r="K825" s="20">
        <v>34</v>
      </c>
      <c r="L825" s="25">
        <f t="shared" si="26"/>
        <v>1745.56</v>
      </c>
      <c r="M825" s="25">
        <f t="shared" si="27"/>
        <v>3388.44</v>
      </c>
      <c r="N825" s="19" t="s">
        <v>3205</v>
      </c>
      <c r="O825" s="19" t="s">
        <v>31</v>
      </c>
      <c r="P825" s="20"/>
      <c r="Q825" s="19" t="s">
        <v>32</v>
      </c>
      <c r="R825" s="19" t="s">
        <v>33</v>
      </c>
      <c r="S825" s="19" t="s">
        <v>34</v>
      </c>
      <c r="T825" s="19" t="s">
        <v>1852</v>
      </c>
    </row>
    <row r="826" spans="1:20" x14ac:dyDescent="0.3">
      <c r="A826" s="19" t="s">
        <v>1768</v>
      </c>
      <c r="B826" s="20" t="s">
        <v>1769</v>
      </c>
      <c r="C826" s="19" t="s">
        <v>3206</v>
      </c>
      <c r="E826" s="19" t="s">
        <v>25</v>
      </c>
      <c r="F826" s="19" t="s">
        <v>26</v>
      </c>
      <c r="G826" s="19" t="s">
        <v>1392</v>
      </c>
      <c r="H826" s="19" t="s">
        <v>28</v>
      </c>
      <c r="I826" s="19" t="s">
        <v>57</v>
      </c>
      <c r="J826" s="23">
        <v>4571</v>
      </c>
      <c r="K826" s="20">
        <v>100</v>
      </c>
      <c r="L826" s="25">
        <f t="shared" si="26"/>
        <v>4571</v>
      </c>
      <c r="M826" s="25">
        <f t="shared" si="27"/>
        <v>0</v>
      </c>
      <c r="N826" s="19" t="s">
        <v>3207</v>
      </c>
      <c r="O826" s="19" t="s">
        <v>31</v>
      </c>
      <c r="P826" s="20"/>
      <c r="Q826" s="19" t="s">
        <v>32</v>
      </c>
      <c r="R826" s="19" t="s">
        <v>33</v>
      </c>
      <c r="S826" s="19" t="s">
        <v>34</v>
      </c>
      <c r="T826" s="19" t="s">
        <v>557</v>
      </c>
    </row>
    <row r="827" spans="1:20" x14ac:dyDescent="0.3">
      <c r="A827" s="19" t="s">
        <v>1768</v>
      </c>
      <c r="B827" s="20" t="s">
        <v>1769</v>
      </c>
      <c r="C827" s="19" t="s">
        <v>3208</v>
      </c>
      <c r="D827" s="19" t="s">
        <v>24</v>
      </c>
      <c r="E827" s="19" t="s">
        <v>25</v>
      </c>
      <c r="F827" s="19" t="s">
        <v>26</v>
      </c>
      <c r="G827" s="19" t="s">
        <v>1392</v>
      </c>
      <c r="H827" s="19" t="s">
        <v>28</v>
      </c>
      <c r="I827" s="19" t="s">
        <v>42</v>
      </c>
      <c r="J827" s="23">
        <v>2947</v>
      </c>
      <c r="K827" s="20">
        <v>37</v>
      </c>
      <c r="L827" s="25">
        <f t="shared" si="26"/>
        <v>1090.3900000000001</v>
      </c>
      <c r="M827" s="25">
        <f t="shared" si="27"/>
        <v>1856.61</v>
      </c>
      <c r="N827" s="19" t="s">
        <v>3209</v>
      </c>
      <c r="O827" s="19" t="s">
        <v>31</v>
      </c>
      <c r="P827" s="20"/>
      <c r="Q827" s="19" t="s">
        <v>32</v>
      </c>
      <c r="R827" s="19" t="s">
        <v>33</v>
      </c>
      <c r="S827" s="19" t="s">
        <v>34</v>
      </c>
      <c r="T827" s="19" t="s">
        <v>1852</v>
      </c>
    </row>
    <row r="828" spans="1:20" x14ac:dyDescent="0.3">
      <c r="A828" s="19" t="s">
        <v>1768</v>
      </c>
      <c r="B828" s="20" t="s">
        <v>1769</v>
      </c>
      <c r="C828" s="19" t="s">
        <v>3210</v>
      </c>
      <c r="D828" s="19" t="s">
        <v>50</v>
      </c>
      <c r="E828" s="19" t="s">
        <v>25</v>
      </c>
      <c r="F828" s="19" t="s">
        <v>26</v>
      </c>
      <c r="G828" s="19" t="s">
        <v>1392</v>
      </c>
      <c r="H828" s="19" t="s">
        <v>28</v>
      </c>
      <c r="I828" s="19" t="s">
        <v>51</v>
      </c>
      <c r="J828" s="23">
        <v>2495</v>
      </c>
      <c r="K828" s="20">
        <v>100</v>
      </c>
      <c r="L828" s="25">
        <f t="shared" si="26"/>
        <v>2495</v>
      </c>
      <c r="M828" s="25">
        <f t="shared" si="27"/>
        <v>0</v>
      </c>
      <c r="N828" s="19" t="s">
        <v>3211</v>
      </c>
      <c r="O828" s="19" t="s">
        <v>31</v>
      </c>
      <c r="P828" s="20"/>
      <c r="Q828" s="19" t="s">
        <v>32</v>
      </c>
      <c r="R828" s="19" t="s">
        <v>33</v>
      </c>
      <c r="S828" s="19" t="s">
        <v>34</v>
      </c>
      <c r="T828" s="19" t="s">
        <v>1403</v>
      </c>
    </row>
    <row r="829" spans="1:20" x14ac:dyDescent="0.3">
      <c r="A829" s="19" t="s">
        <v>1768</v>
      </c>
      <c r="B829" s="20" t="s">
        <v>1769</v>
      </c>
      <c r="C829" s="19" t="s">
        <v>3212</v>
      </c>
      <c r="D829" s="19" t="s">
        <v>50</v>
      </c>
      <c r="E829" s="19" t="s">
        <v>25</v>
      </c>
      <c r="F829" s="19" t="s">
        <v>26</v>
      </c>
      <c r="G829" s="19" t="s">
        <v>1392</v>
      </c>
      <c r="H829" s="19" t="s">
        <v>28</v>
      </c>
      <c r="I829" s="19" t="s">
        <v>57</v>
      </c>
      <c r="J829" s="23">
        <v>4787</v>
      </c>
      <c r="K829" s="20">
        <v>100</v>
      </c>
      <c r="L829" s="25">
        <f t="shared" si="26"/>
        <v>4787</v>
      </c>
      <c r="M829" s="25">
        <f t="shared" si="27"/>
        <v>0</v>
      </c>
      <c r="N829" s="19" t="s">
        <v>3213</v>
      </c>
      <c r="O829" s="19" t="s">
        <v>31</v>
      </c>
      <c r="P829" s="20"/>
      <c r="Q829" s="19" t="s">
        <v>32</v>
      </c>
      <c r="R829" s="19" t="s">
        <v>33</v>
      </c>
      <c r="S829" s="19" t="s">
        <v>34</v>
      </c>
      <c r="T829" s="19" t="s">
        <v>1403</v>
      </c>
    </row>
    <row r="830" spans="1:20" x14ac:dyDescent="0.3">
      <c r="A830" s="19" t="s">
        <v>1768</v>
      </c>
      <c r="B830" s="20" t="s">
        <v>1769</v>
      </c>
      <c r="C830" s="19" t="s">
        <v>3214</v>
      </c>
      <c r="D830" s="19" t="s">
        <v>24</v>
      </c>
      <c r="E830" s="19" t="s">
        <v>25</v>
      </c>
      <c r="F830" s="19" t="s">
        <v>26</v>
      </c>
      <c r="G830" s="19" t="s">
        <v>1392</v>
      </c>
      <c r="H830" s="19" t="s">
        <v>28</v>
      </c>
      <c r="I830" s="19" t="s">
        <v>748</v>
      </c>
      <c r="J830" s="23">
        <v>304</v>
      </c>
      <c r="K830" s="20">
        <v>35</v>
      </c>
      <c r="L830" s="25">
        <f t="shared" si="26"/>
        <v>106.4</v>
      </c>
      <c r="M830" s="25">
        <f t="shared" si="27"/>
        <v>197.6</v>
      </c>
      <c r="N830" s="19" t="s">
        <v>3215</v>
      </c>
      <c r="O830" s="19" t="s">
        <v>31</v>
      </c>
      <c r="P830" s="20"/>
      <c r="Q830" s="19" t="s">
        <v>32</v>
      </c>
      <c r="R830" s="19" t="s">
        <v>33</v>
      </c>
      <c r="S830" s="19" t="s">
        <v>34</v>
      </c>
      <c r="T830" s="19" t="s">
        <v>1811</v>
      </c>
    </row>
    <row r="831" spans="1:20" x14ac:dyDescent="0.3">
      <c r="A831" s="19" t="s">
        <v>1768</v>
      </c>
      <c r="B831" s="20" t="s">
        <v>1769</v>
      </c>
      <c r="C831" s="19" t="s">
        <v>3216</v>
      </c>
      <c r="D831" s="19" t="s">
        <v>24</v>
      </c>
      <c r="E831" s="19" t="s">
        <v>25</v>
      </c>
      <c r="F831" s="19" t="s">
        <v>26</v>
      </c>
      <c r="G831" s="19" t="s">
        <v>1392</v>
      </c>
      <c r="H831" s="19" t="s">
        <v>28</v>
      </c>
      <c r="I831" s="19" t="s">
        <v>748</v>
      </c>
      <c r="J831" s="23">
        <v>489</v>
      </c>
      <c r="K831" s="20">
        <v>36</v>
      </c>
      <c r="L831" s="25">
        <f t="shared" si="26"/>
        <v>176.04</v>
      </c>
      <c r="M831" s="25">
        <f t="shared" si="27"/>
        <v>312.95999999999998</v>
      </c>
      <c r="N831" s="19" t="s">
        <v>3217</v>
      </c>
      <c r="O831" s="19" t="s">
        <v>31</v>
      </c>
      <c r="P831" s="20"/>
      <c r="Q831" s="19" t="s">
        <v>32</v>
      </c>
      <c r="R831" s="19" t="s">
        <v>33</v>
      </c>
      <c r="S831" s="19" t="s">
        <v>34</v>
      </c>
      <c r="T831" s="19" t="s">
        <v>1811</v>
      </c>
    </row>
    <row r="832" spans="1:20" x14ac:dyDescent="0.3">
      <c r="A832" s="19" t="s">
        <v>1768</v>
      </c>
      <c r="B832" s="20" t="s">
        <v>1769</v>
      </c>
      <c r="C832" s="19" t="s">
        <v>3218</v>
      </c>
      <c r="D832" s="19" t="s">
        <v>24</v>
      </c>
      <c r="E832" s="19" t="s">
        <v>25</v>
      </c>
      <c r="F832" s="19" t="s">
        <v>26</v>
      </c>
      <c r="G832" s="19" t="s">
        <v>1392</v>
      </c>
      <c r="H832" s="19" t="s">
        <v>28</v>
      </c>
      <c r="I832" s="19" t="s">
        <v>748</v>
      </c>
      <c r="J832" s="23">
        <v>118</v>
      </c>
      <c r="K832" s="20">
        <v>40</v>
      </c>
      <c r="L832" s="25">
        <f t="shared" si="26"/>
        <v>47.2</v>
      </c>
      <c r="M832" s="25">
        <f t="shared" si="27"/>
        <v>70.8</v>
      </c>
      <c r="N832" s="19" t="s">
        <v>3219</v>
      </c>
      <c r="O832" s="19" t="s">
        <v>31</v>
      </c>
      <c r="P832" s="20"/>
      <c r="Q832" s="19" t="s">
        <v>32</v>
      </c>
      <c r="R832" s="19" t="s">
        <v>33</v>
      </c>
      <c r="S832" s="19" t="s">
        <v>34</v>
      </c>
      <c r="T832" s="19" t="s">
        <v>1811</v>
      </c>
    </row>
    <row r="833" spans="1:20" x14ac:dyDescent="0.3">
      <c r="A833" s="19" t="s">
        <v>1768</v>
      </c>
      <c r="B833" s="20" t="s">
        <v>1769</v>
      </c>
      <c r="C833" s="19" t="s">
        <v>3220</v>
      </c>
      <c r="D833" s="19" t="s">
        <v>24</v>
      </c>
      <c r="E833" s="19" t="s">
        <v>25</v>
      </c>
      <c r="F833" s="19" t="s">
        <v>26</v>
      </c>
      <c r="G833" s="19" t="s">
        <v>1392</v>
      </c>
      <c r="H833" s="19" t="s">
        <v>28</v>
      </c>
      <c r="I833" s="19" t="s">
        <v>1265</v>
      </c>
      <c r="J833" s="23">
        <v>9945</v>
      </c>
      <c r="K833" s="20">
        <v>22</v>
      </c>
      <c r="L833" s="25">
        <f t="shared" si="26"/>
        <v>2187.9</v>
      </c>
      <c r="M833" s="25">
        <f t="shared" si="27"/>
        <v>7757.1</v>
      </c>
      <c r="P833" s="20"/>
    </row>
    <row r="834" spans="1:20" x14ac:dyDescent="0.3">
      <c r="A834" s="19" t="s">
        <v>1768</v>
      </c>
      <c r="B834" s="20" t="s">
        <v>1769</v>
      </c>
      <c r="C834" s="19" t="s">
        <v>3221</v>
      </c>
      <c r="D834" s="19" t="s">
        <v>24</v>
      </c>
      <c r="E834" s="19" t="s">
        <v>25</v>
      </c>
      <c r="F834" s="19" t="s">
        <v>26</v>
      </c>
      <c r="G834" s="19" t="s">
        <v>1392</v>
      </c>
      <c r="H834" s="19" t="s">
        <v>28</v>
      </c>
      <c r="I834" s="19" t="s">
        <v>748</v>
      </c>
      <c r="J834" s="23">
        <v>13412</v>
      </c>
      <c r="K834" s="20">
        <v>47</v>
      </c>
      <c r="L834" s="25">
        <f t="shared" si="26"/>
        <v>6303.64</v>
      </c>
      <c r="M834" s="25">
        <f t="shared" si="27"/>
        <v>7108.36</v>
      </c>
      <c r="N834" s="19" t="s">
        <v>3222</v>
      </c>
      <c r="O834" s="19" t="s">
        <v>31</v>
      </c>
      <c r="P834" s="20"/>
      <c r="Q834" s="19" t="s">
        <v>32</v>
      </c>
      <c r="R834" s="19" t="s">
        <v>33</v>
      </c>
      <c r="S834" s="19" t="s">
        <v>34</v>
      </c>
      <c r="T834" s="19" t="s">
        <v>1811</v>
      </c>
    </row>
    <row r="835" spans="1:20" x14ac:dyDescent="0.3">
      <c r="A835" s="19" t="s">
        <v>1768</v>
      </c>
      <c r="B835" s="20" t="s">
        <v>1769</v>
      </c>
      <c r="C835" s="19" t="s">
        <v>3223</v>
      </c>
      <c r="D835" s="19" t="s">
        <v>24</v>
      </c>
      <c r="E835" s="19" t="s">
        <v>25</v>
      </c>
      <c r="F835" s="19" t="s">
        <v>26</v>
      </c>
      <c r="G835" s="19" t="s">
        <v>1392</v>
      </c>
      <c r="H835" s="19" t="s">
        <v>28</v>
      </c>
      <c r="I835" s="19" t="s">
        <v>1265</v>
      </c>
      <c r="J835" s="23">
        <v>2091</v>
      </c>
      <c r="K835" s="20">
        <v>40</v>
      </c>
      <c r="L835" s="25">
        <f t="shared" si="26"/>
        <v>836.4</v>
      </c>
      <c r="M835" s="25">
        <f t="shared" si="27"/>
        <v>1254.5999999999999</v>
      </c>
      <c r="N835" s="19" t="s">
        <v>3224</v>
      </c>
      <c r="O835" s="19" t="s">
        <v>31</v>
      </c>
      <c r="P835" s="20"/>
      <c r="Q835" s="19" t="s">
        <v>32</v>
      </c>
      <c r="R835" s="19" t="s">
        <v>33</v>
      </c>
      <c r="S835" s="19" t="s">
        <v>34</v>
      </c>
      <c r="T835" s="19" t="s">
        <v>1774</v>
      </c>
    </row>
    <row r="836" spans="1:20" x14ac:dyDescent="0.3">
      <c r="A836" s="19" t="s">
        <v>1768</v>
      </c>
      <c r="B836" s="20" t="s">
        <v>1769</v>
      </c>
      <c r="C836" s="19" t="s">
        <v>3225</v>
      </c>
      <c r="D836" s="19" t="s">
        <v>24</v>
      </c>
      <c r="E836" s="19" t="s">
        <v>25</v>
      </c>
      <c r="F836" s="19" t="s">
        <v>26</v>
      </c>
      <c r="G836" s="19" t="s">
        <v>1392</v>
      </c>
      <c r="H836" s="19" t="s">
        <v>28</v>
      </c>
      <c r="I836" s="19" t="s">
        <v>748</v>
      </c>
      <c r="J836" s="23">
        <v>4206</v>
      </c>
      <c r="K836" s="20">
        <v>40</v>
      </c>
      <c r="L836" s="25">
        <f t="shared" si="26"/>
        <v>1682.4</v>
      </c>
      <c r="M836" s="25">
        <f t="shared" si="27"/>
        <v>2523.6</v>
      </c>
      <c r="N836" s="19" t="s">
        <v>3226</v>
      </c>
      <c r="O836" s="19" t="s">
        <v>31</v>
      </c>
      <c r="P836" s="20"/>
      <c r="Q836" s="19" t="s">
        <v>32</v>
      </c>
      <c r="R836" s="19" t="s">
        <v>33</v>
      </c>
      <c r="S836" s="19" t="s">
        <v>34</v>
      </c>
      <c r="T836" s="19" t="s">
        <v>1791</v>
      </c>
    </row>
    <row r="837" spans="1:20" x14ac:dyDescent="0.3">
      <c r="A837" s="19" t="s">
        <v>1768</v>
      </c>
      <c r="B837" s="20" t="s">
        <v>1769</v>
      </c>
      <c r="C837" s="19" t="s">
        <v>3227</v>
      </c>
      <c r="D837" s="19" t="s">
        <v>24</v>
      </c>
      <c r="E837" s="19" t="s">
        <v>25</v>
      </c>
      <c r="F837" s="19" t="s">
        <v>26</v>
      </c>
      <c r="G837" s="19" t="s">
        <v>1392</v>
      </c>
      <c r="H837" s="19" t="s">
        <v>28</v>
      </c>
      <c r="I837" s="19" t="s">
        <v>748</v>
      </c>
      <c r="J837" s="23">
        <v>3446</v>
      </c>
      <c r="K837" s="20">
        <v>47</v>
      </c>
      <c r="L837" s="25">
        <f t="shared" si="26"/>
        <v>1619.62</v>
      </c>
      <c r="M837" s="25">
        <f t="shared" si="27"/>
        <v>1826.38</v>
      </c>
      <c r="P837" s="20"/>
    </row>
    <row r="838" spans="1:20" x14ac:dyDescent="0.3">
      <c r="A838" s="19" t="s">
        <v>1768</v>
      </c>
      <c r="B838" s="20" t="s">
        <v>1769</v>
      </c>
      <c r="C838" s="19" t="s">
        <v>3228</v>
      </c>
      <c r="D838" s="19" t="s">
        <v>24</v>
      </c>
      <c r="E838" s="19" t="s">
        <v>25</v>
      </c>
      <c r="F838" s="19" t="s">
        <v>26</v>
      </c>
      <c r="G838" s="19" t="s">
        <v>1392</v>
      </c>
      <c r="H838" s="19" t="s">
        <v>28</v>
      </c>
      <c r="I838" s="19" t="s">
        <v>748</v>
      </c>
      <c r="J838" s="23">
        <v>4482</v>
      </c>
      <c r="K838" s="20">
        <v>34</v>
      </c>
      <c r="L838" s="25">
        <f t="shared" si="26"/>
        <v>1523.88</v>
      </c>
      <c r="M838" s="25">
        <f t="shared" si="27"/>
        <v>2958.12</v>
      </c>
      <c r="N838" s="19" t="s">
        <v>3229</v>
      </c>
      <c r="O838" s="19" t="s">
        <v>31</v>
      </c>
      <c r="P838" s="20"/>
      <c r="Q838" s="19" t="s">
        <v>32</v>
      </c>
      <c r="R838" s="19" t="s">
        <v>33</v>
      </c>
      <c r="S838" s="19" t="s">
        <v>34</v>
      </c>
      <c r="T838" s="19" t="s">
        <v>557</v>
      </c>
    </row>
    <row r="839" spans="1:20" x14ac:dyDescent="0.3">
      <c r="A839" s="19" t="s">
        <v>1768</v>
      </c>
      <c r="B839" s="20" t="s">
        <v>1769</v>
      </c>
      <c r="C839" s="19" t="s">
        <v>3230</v>
      </c>
      <c r="D839" s="19" t="s">
        <v>24</v>
      </c>
      <c r="E839" s="19" t="s">
        <v>25</v>
      </c>
      <c r="F839" s="19" t="s">
        <v>26</v>
      </c>
      <c r="G839" s="19" t="s">
        <v>1392</v>
      </c>
      <c r="H839" s="19" t="s">
        <v>28</v>
      </c>
      <c r="I839" s="19" t="s">
        <v>748</v>
      </c>
      <c r="J839" s="23">
        <v>1002</v>
      </c>
      <c r="K839" s="20">
        <v>53</v>
      </c>
      <c r="L839" s="25">
        <f t="shared" si="26"/>
        <v>531.05999999999995</v>
      </c>
      <c r="M839" s="25">
        <f t="shared" si="27"/>
        <v>470.94</v>
      </c>
      <c r="N839" s="19" t="s">
        <v>3231</v>
      </c>
      <c r="O839" s="19" t="s">
        <v>31</v>
      </c>
      <c r="P839" s="20"/>
      <c r="Q839" s="19" t="s">
        <v>32</v>
      </c>
      <c r="R839" s="19" t="s">
        <v>33</v>
      </c>
      <c r="S839" s="19" t="s">
        <v>34</v>
      </c>
      <c r="T839" s="19" t="s">
        <v>557</v>
      </c>
    </row>
    <row r="840" spans="1:20" x14ac:dyDescent="0.3">
      <c r="A840" s="19" t="s">
        <v>1768</v>
      </c>
      <c r="B840" s="20" t="s">
        <v>1769</v>
      </c>
      <c r="C840" s="19" t="s">
        <v>3232</v>
      </c>
      <c r="D840" s="19" t="s">
        <v>24</v>
      </c>
      <c r="E840" s="19" t="s">
        <v>25</v>
      </c>
      <c r="F840" s="19" t="s">
        <v>26</v>
      </c>
      <c r="G840" s="19" t="s">
        <v>1392</v>
      </c>
      <c r="H840" s="19" t="s">
        <v>28</v>
      </c>
      <c r="I840" s="19" t="s">
        <v>748</v>
      </c>
      <c r="J840" s="23">
        <v>1190</v>
      </c>
      <c r="K840" s="20">
        <v>50</v>
      </c>
      <c r="L840" s="25">
        <f t="shared" si="26"/>
        <v>595</v>
      </c>
      <c r="M840" s="25">
        <f t="shared" si="27"/>
        <v>595</v>
      </c>
      <c r="N840" s="19" t="s">
        <v>3233</v>
      </c>
      <c r="O840" s="19" t="s">
        <v>31</v>
      </c>
      <c r="P840" s="20"/>
      <c r="Q840" s="19" t="s">
        <v>32</v>
      </c>
      <c r="R840" s="19" t="s">
        <v>33</v>
      </c>
      <c r="S840" s="19" t="s">
        <v>34</v>
      </c>
      <c r="T840" s="19" t="s">
        <v>557</v>
      </c>
    </row>
    <row r="841" spans="1:20" x14ac:dyDescent="0.3">
      <c r="A841" s="19" t="s">
        <v>1768</v>
      </c>
      <c r="B841" s="20" t="s">
        <v>1769</v>
      </c>
      <c r="C841" s="19" t="s">
        <v>3234</v>
      </c>
      <c r="D841" s="19" t="s">
        <v>24</v>
      </c>
      <c r="E841" s="19" t="s">
        <v>25</v>
      </c>
      <c r="F841" s="19" t="s">
        <v>26</v>
      </c>
      <c r="G841" s="19" t="s">
        <v>1392</v>
      </c>
      <c r="H841" s="19" t="s">
        <v>28</v>
      </c>
      <c r="I841" s="19" t="s">
        <v>748</v>
      </c>
      <c r="J841" s="23">
        <v>949</v>
      </c>
      <c r="K841" s="20">
        <v>36</v>
      </c>
      <c r="L841" s="25">
        <f t="shared" si="26"/>
        <v>341.64</v>
      </c>
      <c r="M841" s="25">
        <f t="shared" si="27"/>
        <v>607.36</v>
      </c>
      <c r="N841" s="19" t="s">
        <v>3235</v>
      </c>
      <c r="O841" s="19" t="s">
        <v>31</v>
      </c>
      <c r="P841" s="20"/>
      <c r="Q841" s="19" t="s">
        <v>32</v>
      </c>
      <c r="R841" s="19" t="s">
        <v>33</v>
      </c>
      <c r="S841" s="19" t="s">
        <v>34</v>
      </c>
      <c r="T841" s="19" t="s">
        <v>1811</v>
      </c>
    </row>
    <row r="842" spans="1:20" x14ac:dyDescent="0.3">
      <c r="A842" s="19" t="s">
        <v>1768</v>
      </c>
      <c r="B842" s="20" t="s">
        <v>1769</v>
      </c>
      <c r="C842" s="19" t="s">
        <v>3236</v>
      </c>
      <c r="D842" s="19" t="s">
        <v>24</v>
      </c>
      <c r="E842" s="19" t="s">
        <v>25</v>
      </c>
      <c r="F842" s="19" t="s">
        <v>26</v>
      </c>
      <c r="G842" s="19" t="s">
        <v>1392</v>
      </c>
      <c r="H842" s="19" t="s">
        <v>28</v>
      </c>
      <c r="I842" s="19" t="s">
        <v>42</v>
      </c>
      <c r="J842" s="23">
        <v>12921</v>
      </c>
      <c r="K842" s="20">
        <v>15</v>
      </c>
      <c r="L842" s="25">
        <f t="shared" si="26"/>
        <v>1938.15</v>
      </c>
      <c r="M842" s="25">
        <f t="shared" si="27"/>
        <v>10982.85</v>
      </c>
      <c r="P842" s="20"/>
    </row>
    <row r="843" spans="1:20" x14ac:dyDescent="0.3">
      <c r="A843" s="19" t="s">
        <v>1768</v>
      </c>
      <c r="B843" s="20" t="s">
        <v>1769</v>
      </c>
      <c r="C843" s="19" t="s">
        <v>3237</v>
      </c>
      <c r="E843" s="19" t="s">
        <v>25</v>
      </c>
      <c r="F843" s="19" t="s">
        <v>278</v>
      </c>
      <c r="G843" s="19" t="s">
        <v>1392</v>
      </c>
      <c r="H843" s="19" t="s">
        <v>28</v>
      </c>
      <c r="I843" s="19" t="s">
        <v>1265</v>
      </c>
      <c r="J843" s="23">
        <v>4551</v>
      </c>
      <c r="K843" s="20">
        <v>24</v>
      </c>
      <c r="L843" s="25">
        <f t="shared" si="26"/>
        <v>1092.24</v>
      </c>
      <c r="M843" s="25">
        <f t="shared" si="27"/>
        <v>3458.76</v>
      </c>
      <c r="P843" s="20"/>
    </row>
    <row r="844" spans="1:20" x14ac:dyDescent="0.3">
      <c r="A844" s="19" t="s">
        <v>1768</v>
      </c>
      <c r="B844" s="20" t="s">
        <v>1769</v>
      </c>
      <c r="C844" s="19" t="s">
        <v>3238</v>
      </c>
      <c r="D844" s="19" t="s">
        <v>24</v>
      </c>
      <c r="E844" s="19" t="s">
        <v>25</v>
      </c>
      <c r="F844" s="19" t="s">
        <v>26</v>
      </c>
      <c r="G844" s="19" t="s">
        <v>1392</v>
      </c>
      <c r="H844" s="19" t="s">
        <v>28</v>
      </c>
      <c r="I844" s="19" t="s">
        <v>1265</v>
      </c>
      <c r="J844" s="23">
        <v>1873</v>
      </c>
      <c r="K844" s="20">
        <v>18</v>
      </c>
      <c r="L844" s="25">
        <f t="shared" si="26"/>
        <v>337.14</v>
      </c>
      <c r="M844" s="25">
        <f t="shared" si="27"/>
        <v>1535.86</v>
      </c>
      <c r="P844" s="20"/>
    </row>
    <row r="845" spans="1:20" x14ac:dyDescent="0.3">
      <c r="A845" s="19" t="s">
        <v>1768</v>
      </c>
      <c r="B845" s="20" t="s">
        <v>1769</v>
      </c>
      <c r="C845" s="19" t="s">
        <v>3239</v>
      </c>
      <c r="D845" s="19" t="s">
        <v>24</v>
      </c>
      <c r="E845" s="19" t="s">
        <v>25</v>
      </c>
      <c r="F845" s="19" t="s">
        <v>26</v>
      </c>
      <c r="G845" s="19" t="s">
        <v>1392</v>
      </c>
      <c r="H845" s="19" t="s">
        <v>28</v>
      </c>
      <c r="I845" s="19" t="s">
        <v>1265</v>
      </c>
      <c r="J845" s="23">
        <v>2958</v>
      </c>
      <c r="K845" s="20">
        <v>20</v>
      </c>
      <c r="L845" s="25">
        <f t="shared" si="26"/>
        <v>591.6</v>
      </c>
      <c r="M845" s="25">
        <f t="shared" si="27"/>
        <v>2366.4</v>
      </c>
      <c r="N845" s="19" t="s">
        <v>3240</v>
      </c>
      <c r="O845" s="19" t="s">
        <v>31</v>
      </c>
      <c r="P845" s="20"/>
      <c r="Q845" s="19" t="s">
        <v>32</v>
      </c>
      <c r="R845" s="19" t="s">
        <v>33</v>
      </c>
      <c r="S845" s="19" t="s">
        <v>34</v>
      </c>
      <c r="T845" s="19" t="s">
        <v>1403</v>
      </c>
    </row>
    <row r="846" spans="1:20" x14ac:dyDescent="0.3">
      <c r="A846" s="19" t="s">
        <v>1768</v>
      </c>
      <c r="B846" s="20" t="s">
        <v>1769</v>
      </c>
      <c r="C846" s="19" t="s">
        <v>3241</v>
      </c>
      <c r="D846" s="19" t="s">
        <v>24</v>
      </c>
      <c r="E846" s="19" t="s">
        <v>25</v>
      </c>
      <c r="F846" s="19" t="s">
        <v>26</v>
      </c>
      <c r="G846" s="19" t="s">
        <v>1392</v>
      </c>
      <c r="H846" s="19" t="s">
        <v>28</v>
      </c>
      <c r="I846" s="19" t="s">
        <v>748</v>
      </c>
      <c r="J846" s="23">
        <v>1953</v>
      </c>
      <c r="K846" s="20">
        <v>47</v>
      </c>
      <c r="L846" s="25">
        <f t="shared" si="26"/>
        <v>917.91</v>
      </c>
      <c r="M846" s="25">
        <f t="shared" si="27"/>
        <v>1035.0899999999999</v>
      </c>
      <c r="N846" s="19" t="s">
        <v>3242</v>
      </c>
      <c r="O846" s="19" t="s">
        <v>31</v>
      </c>
      <c r="P846" s="20"/>
      <c r="Q846" s="19" t="s">
        <v>32</v>
      </c>
      <c r="R846" s="19" t="s">
        <v>33</v>
      </c>
      <c r="S846" s="19" t="s">
        <v>34</v>
      </c>
      <c r="T846" s="19" t="s">
        <v>1791</v>
      </c>
    </row>
    <row r="847" spans="1:20" x14ac:dyDescent="0.3">
      <c r="A847" s="19" t="s">
        <v>1768</v>
      </c>
      <c r="B847" s="20" t="s">
        <v>1769</v>
      </c>
      <c r="C847" s="19" t="s">
        <v>3243</v>
      </c>
      <c r="D847" s="19" t="s">
        <v>24</v>
      </c>
      <c r="E847" s="19" t="s">
        <v>25</v>
      </c>
      <c r="F847" s="19" t="s">
        <v>26</v>
      </c>
      <c r="G847" s="19" t="s">
        <v>1392</v>
      </c>
      <c r="H847" s="19" t="s">
        <v>28</v>
      </c>
      <c r="I847" s="19" t="s">
        <v>1265</v>
      </c>
      <c r="J847" s="23">
        <v>6685</v>
      </c>
      <c r="K847" s="20">
        <v>17</v>
      </c>
      <c r="L847" s="25">
        <f t="shared" si="26"/>
        <v>1136.45</v>
      </c>
      <c r="M847" s="25">
        <f t="shared" si="27"/>
        <v>5548.55</v>
      </c>
      <c r="P847" s="20"/>
    </row>
    <row r="848" spans="1:20" x14ac:dyDescent="0.3">
      <c r="A848" s="19" t="s">
        <v>1768</v>
      </c>
      <c r="B848" s="20" t="s">
        <v>1769</v>
      </c>
      <c r="C848" s="19" t="s">
        <v>3244</v>
      </c>
      <c r="D848" s="19" t="s">
        <v>24</v>
      </c>
      <c r="E848" s="19" t="s">
        <v>25</v>
      </c>
      <c r="F848" s="19" t="s">
        <v>26</v>
      </c>
      <c r="G848" s="19" t="s">
        <v>1392</v>
      </c>
      <c r="H848" s="19" t="s">
        <v>28</v>
      </c>
      <c r="I848" s="19" t="s">
        <v>1265</v>
      </c>
      <c r="J848" s="23">
        <v>7029</v>
      </c>
      <c r="K848" s="20">
        <v>17</v>
      </c>
      <c r="L848" s="25">
        <f t="shared" si="26"/>
        <v>1194.93</v>
      </c>
      <c r="M848" s="25">
        <f t="shared" si="27"/>
        <v>5834.07</v>
      </c>
      <c r="P848" s="20"/>
    </row>
    <row r="849" spans="1:20" x14ac:dyDescent="0.3">
      <c r="A849" s="19" t="s">
        <v>1768</v>
      </c>
      <c r="B849" s="20" t="s">
        <v>1769</v>
      </c>
      <c r="C849" s="19" t="s">
        <v>3245</v>
      </c>
      <c r="D849" s="19" t="s">
        <v>24</v>
      </c>
      <c r="E849" s="19" t="s">
        <v>25</v>
      </c>
      <c r="F849" s="19" t="s">
        <v>26</v>
      </c>
      <c r="G849" s="19" t="s">
        <v>1392</v>
      </c>
      <c r="H849" s="19" t="s">
        <v>28</v>
      </c>
      <c r="I849" s="19" t="s">
        <v>1265</v>
      </c>
      <c r="J849" s="23">
        <v>246</v>
      </c>
      <c r="K849" s="20">
        <v>41</v>
      </c>
      <c r="L849" s="25">
        <f t="shared" si="26"/>
        <v>100.86</v>
      </c>
      <c r="M849" s="25">
        <f t="shared" si="27"/>
        <v>145.13999999999999</v>
      </c>
      <c r="N849" s="19" t="s">
        <v>3246</v>
      </c>
      <c r="O849" s="19" t="s">
        <v>31</v>
      </c>
      <c r="P849" s="20"/>
      <c r="Q849" s="19" t="s">
        <v>32</v>
      </c>
      <c r="R849" s="19" t="s">
        <v>33</v>
      </c>
      <c r="S849" s="19" t="s">
        <v>34</v>
      </c>
      <c r="T849" s="19" t="s">
        <v>1774</v>
      </c>
    </row>
    <row r="850" spans="1:20" x14ac:dyDescent="0.3">
      <c r="A850" s="19" t="s">
        <v>1768</v>
      </c>
      <c r="B850" s="20" t="s">
        <v>1769</v>
      </c>
      <c r="C850" s="19" t="s">
        <v>3247</v>
      </c>
      <c r="E850" s="19" t="s">
        <v>25</v>
      </c>
      <c r="F850" s="19" t="s">
        <v>26</v>
      </c>
      <c r="G850" s="19" t="s">
        <v>1392</v>
      </c>
      <c r="H850" s="19" t="s">
        <v>28</v>
      </c>
      <c r="I850" s="19" t="s">
        <v>57</v>
      </c>
      <c r="J850" s="23">
        <v>150</v>
      </c>
      <c r="K850" s="20">
        <v>100</v>
      </c>
      <c r="L850" s="25">
        <f t="shared" si="26"/>
        <v>150</v>
      </c>
      <c r="M850" s="25">
        <f t="shared" si="27"/>
        <v>0</v>
      </c>
      <c r="N850" s="19" t="s">
        <v>3248</v>
      </c>
      <c r="O850" s="19" t="s">
        <v>31</v>
      </c>
      <c r="P850" s="20"/>
      <c r="Q850" s="19" t="s">
        <v>32</v>
      </c>
      <c r="R850" s="19" t="s">
        <v>33</v>
      </c>
      <c r="S850" s="19" t="s">
        <v>34</v>
      </c>
      <c r="T850" s="19" t="s">
        <v>557</v>
      </c>
    </row>
    <row r="851" spans="1:20" x14ac:dyDescent="0.3">
      <c r="A851" s="19" t="s">
        <v>1768</v>
      </c>
      <c r="B851" s="20" t="s">
        <v>1769</v>
      </c>
      <c r="C851" s="19" t="s">
        <v>3249</v>
      </c>
      <c r="D851" s="19" t="s">
        <v>24</v>
      </c>
      <c r="E851" s="19" t="s">
        <v>25</v>
      </c>
      <c r="F851" s="19" t="s">
        <v>26</v>
      </c>
      <c r="G851" s="19" t="s">
        <v>1392</v>
      </c>
      <c r="H851" s="19" t="s">
        <v>28</v>
      </c>
      <c r="I851" s="19" t="s">
        <v>748</v>
      </c>
      <c r="J851" s="23">
        <v>10268</v>
      </c>
      <c r="K851" s="20">
        <v>14</v>
      </c>
      <c r="L851" s="25">
        <f t="shared" si="26"/>
        <v>1437.52</v>
      </c>
      <c r="M851" s="25">
        <f t="shared" si="27"/>
        <v>8830.48</v>
      </c>
      <c r="N851" s="19" t="s">
        <v>3250</v>
      </c>
      <c r="O851" s="19" t="s">
        <v>31</v>
      </c>
      <c r="P851" s="20"/>
      <c r="Q851" s="19" t="s">
        <v>32</v>
      </c>
      <c r="R851" s="19" t="s">
        <v>33</v>
      </c>
      <c r="S851" s="19" t="s">
        <v>34</v>
      </c>
      <c r="T851" s="19" t="s">
        <v>1403</v>
      </c>
    </row>
    <row r="852" spans="1:20" x14ac:dyDescent="0.3">
      <c r="A852" s="19" t="s">
        <v>1768</v>
      </c>
      <c r="B852" s="20" t="s">
        <v>1769</v>
      </c>
      <c r="C852" s="19" t="s">
        <v>3251</v>
      </c>
      <c r="D852" s="19" t="s">
        <v>24</v>
      </c>
      <c r="E852" s="19" t="s">
        <v>25</v>
      </c>
      <c r="F852" s="19" t="s">
        <v>26</v>
      </c>
      <c r="G852" s="19" t="s">
        <v>1392</v>
      </c>
      <c r="H852" s="19" t="s">
        <v>28</v>
      </c>
      <c r="I852" s="19" t="s">
        <v>748</v>
      </c>
      <c r="J852" s="23">
        <v>542</v>
      </c>
      <c r="K852" s="20">
        <v>29</v>
      </c>
      <c r="L852" s="25">
        <f t="shared" si="26"/>
        <v>157.18</v>
      </c>
      <c r="M852" s="25">
        <f t="shared" si="27"/>
        <v>384.82</v>
      </c>
      <c r="N852" s="19" t="s">
        <v>3252</v>
      </c>
      <c r="O852" s="19" t="s">
        <v>31</v>
      </c>
      <c r="P852" s="20"/>
      <c r="Q852" s="19" t="s">
        <v>32</v>
      </c>
      <c r="R852" s="19" t="s">
        <v>33</v>
      </c>
      <c r="S852" s="19" t="s">
        <v>34</v>
      </c>
      <c r="T852" s="19" t="s">
        <v>1811</v>
      </c>
    </row>
    <row r="853" spans="1:20" x14ac:dyDescent="0.3">
      <c r="A853" s="19" t="s">
        <v>1768</v>
      </c>
      <c r="B853" s="20" t="s">
        <v>1769</v>
      </c>
      <c r="C853" s="19" t="s">
        <v>3253</v>
      </c>
      <c r="D853" s="19" t="s">
        <v>24</v>
      </c>
      <c r="E853" s="19" t="s">
        <v>25</v>
      </c>
      <c r="F853" s="19" t="s">
        <v>26</v>
      </c>
      <c r="G853" s="19" t="s">
        <v>1392</v>
      </c>
      <c r="H853" s="19" t="s">
        <v>28</v>
      </c>
      <c r="I853" s="19" t="s">
        <v>1265</v>
      </c>
      <c r="J853" s="23">
        <v>9561</v>
      </c>
      <c r="K853" s="20">
        <v>17</v>
      </c>
      <c r="L853" s="25">
        <f t="shared" si="26"/>
        <v>1625.37</v>
      </c>
      <c r="M853" s="25">
        <f t="shared" si="27"/>
        <v>7935.63</v>
      </c>
      <c r="P853" s="20"/>
    </row>
    <row r="854" spans="1:20" x14ac:dyDescent="0.3">
      <c r="A854" s="19" t="s">
        <v>1768</v>
      </c>
      <c r="B854" s="20" t="s">
        <v>1769</v>
      </c>
      <c r="C854" s="19" t="s">
        <v>3254</v>
      </c>
      <c r="D854" s="19" t="s">
        <v>24</v>
      </c>
      <c r="E854" s="19" t="s">
        <v>25</v>
      </c>
      <c r="F854" s="19" t="s">
        <v>26</v>
      </c>
      <c r="G854" s="19" t="s">
        <v>1392</v>
      </c>
      <c r="H854" s="19" t="s">
        <v>28</v>
      </c>
      <c r="I854" s="19" t="s">
        <v>748</v>
      </c>
      <c r="J854" s="23">
        <v>657</v>
      </c>
      <c r="K854" s="20">
        <v>42</v>
      </c>
      <c r="L854" s="25">
        <f t="shared" si="26"/>
        <v>275.94</v>
      </c>
      <c r="M854" s="25">
        <f t="shared" si="27"/>
        <v>381.06</v>
      </c>
      <c r="N854" s="19" t="s">
        <v>3255</v>
      </c>
      <c r="O854" s="19" t="s">
        <v>31</v>
      </c>
      <c r="P854" s="20"/>
      <c r="Q854" s="19" t="s">
        <v>32</v>
      </c>
      <c r="R854" s="19" t="s">
        <v>33</v>
      </c>
      <c r="S854" s="19" t="s">
        <v>34</v>
      </c>
      <c r="T854" s="19" t="s">
        <v>557</v>
      </c>
    </row>
    <row r="855" spans="1:20" x14ac:dyDescent="0.3">
      <c r="A855" s="19" t="s">
        <v>1768</v>
      </c>
      <c r="B855" s="20" t="s">
        <v>1769</v>
      </c>
      <c r="C855" s="19" t="s">
        <v>3256</v>
      </c>
      <c r="E855" s="19" t="s">
        <v>25</v>
      </c>
      <c r="F855" s="19" t="s">
        <v>26</v>
      </c>
      <c r="G855" s="19" t="s">
        <v>1392</v>
      </c>
      <c r="H855" s="19" t="s">
        <v>28</v>
      </c>
      <c r="I855" s="19" t="s">
        <v>57</v>
      </c>
      <c r="J855" s="23">
        <v>745</v>
      </c>
      <c r="K855" s="20">
        <v>100</v>
      </c>
      <c r="L855" s="25">
        <f t="shared" si="26"/>
        <v>745</v>
      </c>
      <c r="M855" s="25">
        <f t="shared" si="27"/>
        <v>0</v>
      </c>
      <c r="N855" s="19" t="s">
        <v>3257</v>
      </c>
      <c r="O855" s="19" t="s">
        <v>31</v>
      </c>
      <c r="P855" s="20"/>
      <c r="Q855" s="19" t="s">
        <v>32</v>
      </c>
      <c r="R855" s="19" t="s">
        <v>33</v>
      </c>
      <c r="S855" s="19" t="s">
        <v>34</v>
      </c>
      <c r="T855" s="19" t="s">
        <v>557</v>
      </c>
    </row>
    <row r="856" spans="1:20" x14ac:dyDescent="0.3">
      <c r="A856" s="19" t="s">
        <v>1768</v>
      </c>
      <c r="B856" s="20" t="s">
        <v>1769</v>
      </c>
      <c r="C856" s="19" t="s">
        <v>3258</v>
      </c>
      <c r="E856" s="19" t="s">
        <v>25</v>
      </c>
      <c r="F856" s="19" t="s">
        <v>26</v>
      </c>
      <c r="G856" s="19" t="s">
        <v>1392</v>
      </c>
      <c r="H856" s="19" t="s">
        <v>28</v>
      </c>
      <c r="I856" s="19" t="s">
        <v>57</v>
      </c>
      <c r="J856" s="23">
        <v>1533</v>
      </c>
      <c r="K856" s="20">
        <v>100</v>
      </c>
      <c r="L856" s="25">
        <f t="shared" si="26"/>
        <v>1533</v>
      </c>
      <c r="M856" s="25">
        <f t="shared" si="27"/>
        <v>0</v>
      </c>
      <c r="N856" s="19" t="s">
        <v>3259</v>
      </c>
      <c r="O856" s="19" t="s">
        <v>31</v>
      </c>
      <c r="P856" s="20"/>
      <c r="Q856" s="19" t="s">
        <v>32</v>
      </c>
      <c r="R856" s="19" t="s">
        <v>33</v>
      </c>
      <c r="S856" s="19" t="s">
        <v>34</v>
      </c>
      <c r="T856" s="19" t="s">
        <v>1777</v>
      </c>
    </row>
    <row r="857" spans="1:20" x14ac:dyDescent="0.3">
      <c r="A857" s="19" t="s">
        <v>1768</v>
      </c>
      <c r="B857" s="20" t="s">
        <v>1769</v>
      </c>
      <c r="C857" s="19" t="s">
        <v>3260</v>
      </c>
      <c r="D857" s="19" t="s">
        <v>24</v>
      </c>
      <c r="E857" s="19" t="s">
        <v>25</v>
      </c>
      <c r="F857" s="19" t="s">
        <v>26</v>
      </c>
      <c r="G857" s="19" t="s">
        <v>1392</v>
      </c>
      <c r="H857" s="19" t="s">
        <v>28</v>
      </c>
      <c r="I857" s="19" t="s">
        <v>1265</v>
      </c>
      <c r="J857" s="23">
        <v>3915</v>
      </c>
      <c r="K857" s="20">
        <v>19</v>
      </c>
      <c r="L857" s="25">
        <f t="shared" si="26"/>
        <v>743.85</v>
      </c>
      <c r="M857" s="25">
        <f t="shared" si="27"/>
        <v>3171.15</v>
      </c>
      <c r="P857" s="20"/>
    </row>
    <row r="858" spans="1:20" x14ac:dyDescent="0.3">
      <c r="A858" s="19" t="s">
        <v>1768</v>
      </c>
      <c r="B858" s="20" t="s">
        <v>1769</v>
      </c>
      <c r="C858" s="19" t="s">
        <v>3261</v>
      </c>
      <c r="D858" s="19" t="s">
        <v>24</v>
      </c>
      <c r="E858" s="19" t="s">
        <v>25</v>
      </c>
      <c r="F858" s="19" t="s">
        <v>26</v>
      </c>
      <c r="G858" s="19" t="s">
        <v>1392</v>
      </c>
      <c r="H858" s="19" t="s">
        <v>28</v>
      </c>
      <c r="I858" s="19" t="s">
        <v>1265</v>
      </c>
      <c r="J858" s="23">
        <v>2461</v>
      </c>
      <c r="K858" s="20">
        <v>21</v>
      </c>
      <c r="L858" s="25">
        <f t="shared" si="26"/>
        <v>516.80999999999995</v>
      </c>
      <c r="M858" s="25">
        <f t="shared" si="27"/>
        <v>1944.19</v>
      </c>
      <c r="N858" s="19" t="s">
        <v>3262</v>
      </c>
      <c r="O858" s="19" t="s">
        <v>31</v>
      </c>
      <c r="P858" s="20"/>
      <c r="Q858" s="19" t="s">
        <v>32</v>
      </c>
      <c r="R858" s="19" t="s">
        <v>33</v>
      </c>
      <c r="S858" s="19" t="s">
        <v>34</v>
      </c>
      <c r="T858" s="19" t="s">
        <v>1403</v>
      </c>
    </row>
    <row r="859" spans="1:20" x14ac:dyDescent="0.3">
      <c r="A859" s="19" t="s">
        <v>1768</v>
      </c>
      <c r="B859" s="20" t="s">
        <v>1769</v>
      </c>
      <c r="C859" s="19" t="s">
        <v>3263</v>
      </c>
      <c r="D859" s="19" t="s">
        <v>24</v>
      </c>
      <c r="E859" s="19" t="s">
        <v>25</v>
      </c>
      <c r="F859" s="19" t="s">
        <v>26</v>
      </c>
      <c r="G859" s="19" t="s">
        <v>1392</v>
      </c>
      <c r="H859" s="19" t="s">
        <v>28</v>
      </c>
      <c r="I859" s="19" t="s">
        <v>748</v>
      </c>
      <c r="J859" s="23">
        <v>1895</v>
      </c>
      <c r="K859" s="20">
        <v>26</v>
      </c>
      <c r="L859" s="25">
        <f t="shared" si="26"/>
        <v>492.7</v>
      </c>
      <c r="M859" s="25">
        <f t="shared" si="27"/>
        <v>1402.3</v>
      </c>
      <c r="N859" s="19" t="s">
        <v>3264</v>
      </c>
      <c r="O859" s="19" t="s">
        <v>31</v>
      </c>
      <c r="P859" s="20"/>
      <c r="Q859" s="19" t="s">
        <v>32</v>
      </c>
      <c r="R859" s="19" t="s">
        <v>33</v>
      </c>
      <c r="S859" s="19" t="s">
        <v>34</v>
      </c>
      <c r="T859" s="19" t="s">
        <v>1406</v>
      </c>
    </row>
    <row r="860" spans="1:20" x14ac:dyDescent="0.3">
      <c r="A860" s="19" t="s">
        <v>1768</v>
      </c>
      <c r="B860" s="20" t="s">
        <v>1769</v>
      </c>
      <c r="C860" s="19" t="s">
        <v>3265</v>
      </c>
      <c r="D860" s="19" t="s">
        <v>24</v>
      </c>
      <c r="E860" s="19" t="s">
        <v>25</v>
      </c>
      <c r="F860" s="19" t="s">
        <v>26</v>
      </c>
      <c r="G860" s="19" t="s">
        <v>1392</v>
      </c>
      <c r="H860" s="19" t="s">
        <v>28</v>
      </c>
      <c r="I860" s="19" t="s">
        <v>1265</v>
      </c>
      <c r="J860" s="23">
        <v>1908</v>
      </c>
      <c r="K860" s="20">
        <v>17</v>
      </c>
      <c r="L860" s="25">
        <f t="shared" si="26"/>
        <v>324.36</v>
      </c>
      <c r="M860" s="25">
        <f t="shared" si="27"/>
        <v>1583.64</v>
      </c>
      <c r="P860" s="20"/>
    </row>
    <row r="861" spans="1:20" x14ac:dyDescent="0.3">
      <c r="A861" s="19" t="s">
        <v>1768</v>
      </c>
      <c r="B861" s="20" t="s">
        <v>1769</v>
      </c>
      <c r="C861" s="19" t="s">
        <v>3266</v>
      </c>
      <c r="D861" s="19" t="s">
        <v>24</v>
      </c>
      <c r="E861" s="19" t="s">
        <v>25</v>
      </c>
      <c r="F861" s="19" t="s">
        <v>26</v>
      </c>
      <c r="G861" s="19" t="s">
        <v>1392</v>
      </c>
      <c r="H861" s="19" t="s">
        <v>28</v>
      </c>
      <c r="I861" s="19" t="s">
        <v>748</v>
      </c>
      <c r="J861" s="23">
        <v>501</v>
      </c>
      <c r="K861" s="20">
        <v>48</v>
      </c>
      <c r="L861" s="25">
        <f t="shared" si="26"/>
        <v>240.48</v>
      </c>
      <c r="M861" s="25">
        <f t="shared" si="27"/>
        <v>260.52</v>
      </c>
      <c r="N861" s="19" t="s">
        <v>3267</v>
      </c>
      <c r="O861" s="19" t="s">
        <v>31</v>
      </c>
      <c r="P861" s="20"/>
      <c r="Q861" s="19" t="s">
        <v>32</v>
      </c>
      <c r="R861" s="19" t="s">
        <v>33</v>
      </c>
      <c r="S861" s="19" t="s">
        <v>34</v>
      </c>
      <c r="T861" s="19" t="s">
        <v>557</v>
      </c>
    </row>
    <row r="862" spans="1:20" x14ac:dyDescent="0.3">
      <c r="A862" s="19" t="s">
        <v>1768</v>
      </c>
      <c r="B862" s="20" t="s">
        <v>1769</v>
      </c>
      <c r="C862" s="19" t="s">
        <v>3268</v>
      </c>
      <c r="D862" s="19" t="s">
        <v>24</v>
      </c>
      <c r="E862" s="19" t="s">
        <v>25</v>
      </c>
      <c r="F862" s="19" t="s">
        <v>26</v>
      </c>
      <c r="G862" s="19" t="s">
        <v>1392</v>
      </c>
      <c r="H862" s="19" t="s">
        <v>28</v>
      </c>
      <c r="I862" s="19" t="s">
        <v>42</v>
      </c>
      <c r="J862" s="23">
        <v>2787</v>
      </c>
      <c r="K862" s="20">
        <v>29</v>
      </c>
      <c r="L862" s="25">
        <f t="shared" si="26"/>
        <v>808.23</v>
      </c>
      <c r="M862" s="25">
        <f t="shared" si="27"/>
        <v>1978.77</v>
      </c>
      <c r="N862" s="19" t="s">
        <v>1852</v>
      </c>
      <c r="O862" s="19" t="s">
        <v>31</v>
      </c>
      <c r="P862" s="20"/>
      <c r="Q862" s="19" t="s">
        <v>32</v>
      </c>
      <c r="R862" s="19" t="s">
        <v>33</v>
      </c>
      <c r="S862" s="19" t="s">
        <v>34</v>
      </c>
      <c r="T862" s="19" t="s">
        <v>1852</v>
      </c>
    </row>
    <row r="863" spans="1:20" x14ac:dyDescent="0.3">
      <c r="A863" s="19" t="s">
        <v>1768</v>
      </c>
      <c r="B863" s="20" t="s">
        <v>1769</v>
      </c>
      <c r="C863" s="19" t="s">
        <v>3269</v>
      </c>
      <c r="D863" s="19" t="s">
        <v>24</v>
      </c>
      <c r="E863" s="19" t="s">
        <v>25</v>
      </c>
      <c r="F863" s="19" t="s">
        <v>26</v>
      </c>
      <c r="G863" s="19" t="s">
        <v>1392</v>
      </c>
      <c r="H863" s="19" t="s">
        <v>28</v>
      </c>
      <c r="I863" s="19" t="s">
        <v>748</v>
      </c>
      <c r="J863" s="23">
        <v>19378</v>
      </c>
      <c r="K863" s="20">
        <v>41</v>
      </c>
      <c r="L863" s="25">
        <f t="shared" si="26"/>
        <v>7944.98</v>
      </c>
      <c r="M863" s="25">
        <f t="shared" si="27"/>
        <v>11433.02</v>
      </c>
      <c r="N863" s="19" t="s">
        <v>3270</v>
      </c>
      <c r="O863" s="19" t="s">
        <v>31</v>
      </c>
      <c r="P863" s="20"/>
      <c r="Q863" s="19" t="s">
        <v>32</v>
      </c>
      <c r="R863" s="19" t="s">
        <v>33</v>
      </c>
      <c r="S863" s="19" t="s">
        <v>34</v>
      </c>
      <c r="T863" s="19" t="s">
        <v>557</v>
      </c>
    </row>
    <row r="864" spans="1:20" x14ac:dyDescent="0.3">
      <c r="A864" s="19" t="s">
        <v>1768</v>
      </c>
      <c r="B864" s="20" t="s">
        <v>1769</v>
      </c>
      <c r="C864" s="19" t="s">
        <v>3271</v>
      </c>
      <c r="D864" s="19" t="s">
        <v>24</v>
      </c>
      <c r="E864" s="19" t="s">
        <v>25</v>
      </c>
      <c r="F864" s="19" t="s">
        <v>26</v>
      </c>
      <c r="G864" s="19" t="s">
        <v>1392</v>
      </c>
      <c r="H864" s="19" t="s">
        <v>28</v>
      </c>
      <c r="I864" s="19" t="s">
        <v>748</v>
      </c>
      <c r="J864" s="23">
        <v>1669</v>
      </c>
      <c r="K864" s="20">
        <v>37</v>
      </c>
      <c r="L864" s="25">
        <f t="shared" si="26"/>
        <v>617.53</v>
      </c>
      <c r="M864" s="25">
        <f t="shared" si="27"/>
        <v>1051.47</v>
      </c>
      <c r="N864" s="19" t="s">
        <v>3272</v>
      </c>
      <c r="O864" s="19" t="s">
        <v>31</v>
      </c>
      <c r="P864" s="20"/>
      <c r="Q864" s="19" t="s">
        <v>32</v>
      </c>
      <c r="R864" s="19" t="s">
        <v>33</v>
      </c>
      <c r="S864" s="19" t="s">
        <v>34</v>
      </c>
      <c r="T864" s="19" t="s">
        <v>557</v>
      </c>
    </row>
    <row r="865" spans="1:20" x14ac:dyDescent="0.3">
      <c r="A865" s="19" t="s">
        <v>1768</v>
      </c>
      <c r="B865" s="20" t="s">
        <v>1769</v>
      </c>
      <c r="C865" s="19" t="s">
        <v>3273</v>
      </c>
      <c r="D865" s="19" t="s">
        <v>24</v>
      </c>
      <c r="E865" s="19" t="s">
        <v>25</v>
      </c>
      <c r="F865" s="19" t="s">
        <v>26</v>
      </c>
      <c r="G865" s="19" t="s">
        <v>1392</v>
      </c>
      <c r="H865" s="19" t="s">
        <v>28</v>
      </c>
      <c r="I865" s="19" t="s">
        <v>748</v>
      </c>
      <c r="J865" s="23">
        <v>532</v>
      </c>
      <c r="K865" s="20">
        <v>42</v>
      </c>
      <c r="L865" s="25">
        <f t="shared" si="26"/>
        <v>223.44</v>
      </c>
      <c r="M865" s="25">
        <f t="shared" si="27"/>
        <v>308.56</v>
      </c>
      <c r="O865" s="19" t="s">
        <v>31</v>
      </c>
      <c r="P865" s="20"/>
      <c r="Q865" s="19" t="s">
        <v>32</v>
      </c>
      <c r="R865" s="19" t="s">
        <v>33</v>
      </c>
      <c r="S865" s="19" t="s">
        <v>34</v>
      </c>
      <c r="T865" s="19" t="s">
        <v>557</v>
      </c>
    </row>
    <row r="866" spans="1:20" x14ac:dyDescent="0.3">
      <c r="A866" s="19" t="s">
        <v>1768</v>
      </c>
      <c r="B866" s="20" t="s">
        <v>1769</v>
      </c>
      <c r="C866" s="19" t="s">
        <v>3274</v>
      </c>
      <c r="D866" s="19" t="s">
        <v>24</v>
      </c>
      <c r="E866" s="19" t="s">
        <v>25</v>
      </c>
      <c r="F866" s="19" t="s">
        <v>26</v>
      </c>
      <c r="G866" s="19" t="s">
        <v>1392</v>
      </c>
      <c r="H866" s="19" t="s">
        <v>28</v>
      </c>
      <c r="I866" s="19" t="s">
        <v>748</v>
      </c>
      <c r="J866" s="23">
        <v>551</v>
      </c>
      <c r="K866" s="20">
        <v>41</v>
      </c>
      <c r="L866" s="25">
        <f t="shared" si="26"/>
        <v>225.91</v>
      </c>
      <c r="M866" s="25">
        <f t="shared" si="27"/>
        <v>325.08999999999997</v>
      </c>
      <c r="O866" s="19" t="s">
        <v>31</v>
      </c>
      <c r="P866" s="20"/>
      <c r="Q866" s="19" t="s">
        <v>32</v>
      </c>
      <c r="R866" s="19" t="s">
        <v>33</v>
      </c>
      <c r="S866" s="19" t="s">
        <v>34</v>
      </c>
      <c r="T866" s="19" t="s">
        <v>557</v>
      </c>
    </row>
    <row r="867" spans="1:20" x14ac:dyDescent="0.3">
      <c r="A867" s="19" t="s">
        <v>1768</v>
      </c>
      <c r="B867" s="20" t="s">
        <v>1769</v>
      </c>
      <c r="C867" s="19" t="s">
        <v>3275</v>
      </c>
      <c r="D867" s="19" t="s">
        <v>24</v>
      </c>
      <c r="E867" s="19" t="s">
        <v>25</v>
      </c>
      <c r="F867" s="19" t="s">
        <v>26</v>
      </c>
      <c r="G867" s="19" t="s">
        <v>1392</v>
      </c>
      <c r="H867" s="19" t="s">
        <v>28</v>
      </c>
      <c r="I867" s="19" t="s">
        <v>748</v>
      </c>
      <c r="J867" s="23">
        <v>489</v>
      </c>
      <c r="K867" s="20">
        <v>39</v>
      </c>
      <c r="L867" s="25">
        <f t="shared" si="26"/>
        <v>190.71</v>
      </c>
      <c r="M867" s="25">
        <f t="shared" si="27"/>
        <v>298.29000000000002</v>
      </c>
      <c r="P867" s="20"/>
    </row>
    <row r="868" spans="1:20" x14ac:dyDescent="0.3">
      <c r="A868" s="19" t="s">
        <v>1768</v>
      </c>
      <c r="B868" s="20" t="s">
        <v>1769</v>
      </c>
      <c r="C868" s="19" t="s">
        <v>3276</v>
      </c>
      <c r="D868" s="19" t="s">
        <v>24</v>
      </c>
      <c r="E868" s="19" t="s">
        <v>25</v>
      </c>
      <c r="F868" s="19" t="s">
        <v>26</v>
      </c>
      <c r="G868" s="19" t="s">
        <v>1392</v>
      </c>
      <c r="H868" s="19" t="s">
        <v>28</v>
      </c>
      <c r="I868" s="19" t="s">
        <v>748</v>
      </c>
      <c r="J868" s="23">
        <v>512</v>
      </c>
      <c r="K868" s="20">
        <v>41</v>
      </c>
      <c r="L868" s="25">
        <f t="shared" si="26"/>
        <v>209.92</v>
      </c>
      <c r="M868" s="25">
        <f t="shared" si="27"/>
        <v>302.08</v>
      </c>
      <c r="P868" s="20"/>
    </row>
    <row r="869" spans="1:20" x14ac:dyDescent="0.3">
      <c r="A869" s="19" t="s">
        <v>1768</v>
      </c>
      <c r="B869" s="20" t="s">
        <v>1769</v>
      </c>
      <c r="C869" s="19" t="s">
        <v>3277</v>
      </c>
      <c r="D869" s="19" t="s">
        <v>50</v>
      </c>
      <c r="E869" s="19" t="s">
        <v>25</v>
      </c>
      <c r="F869" s="19" t="s">
        <v>26</v>
      </c>
      <c r="G869" s="19" t="s">
        <v>1392</v>
      </c>
      <c r="H869" s="19" t="s">
        <v>28</v>
      </c>
      <c r="I869" s="19" t="s">
        <v>57</v>
      </c>
      <c r="J869" s="23">
        <v>2538</v>
      </c>
      <c r="K869" s="20">
        <v>100</v>
      </c>
      <c r="L869" s="25">
        <f t="shared" si="26"/>
        <v>2538</v>
      </c>
      <c r="M869" s="25">
        <f t="shared" si="27"/>
        <v>0</v>
      </c>
      <c r="N869" s="19" t="s">
        <v>3278</v>
      </c>
      <c r="O869" s="19" t="s">
        <v>31</v>
      </c>
      <c r="P869" s="20"/>
      <c r="Q869" s="19" t="s">
        <v>32</v>
      </c>
      <c r="R869" s="19" t="s">
        <v>33</v>
      </c>
      <c r="S869" s="19" t="s">
        <v>34</v>
      </c>
      <c r="T869" s="19" t="s">
        <v>1777</v>
      </c>
    </row>
    <row r="870" spans="1:20" x14ac:dyDescent="0.3">
      <c r="A870" s="19" t="s">
        <v>1768</v>
      </c>
      <c r="B870" s="20" t="s">
        <v>1769</v>
      </c>
      <c r="C870" s="19" t="s">
        <v>3279</v>
      </c>
      <c r="D870" s="19" t="s">
        <v>24</v>
      </c>
      <c r="E870" s="19" t="s">
        <v>25</v>
      </c>
      <c r="F870" s="19" t="s">
        <v>26</v>
      </c>
      <c r="G870" s="19" t="s">
        <v>1392</v>
      </c>
      <c r="H870" s="19" t="s">
        <v>28</v>
      </c>
      <c r="I870" s="19" t="s">
        <v>748</v>
      </c>
      <c r="J870" s="23">
        <v>603</v>
      </c>
      <c r="K870" s="20">
        <v>41</v>
      </c>
      <c r="L870" s="25">
        <f t="shared" si="26"/>
        <v>247.23</v>
      </c>
      <c r="M870" s="25">
        <f t="shared" si="27"/>
        <v>355.77</v>
      </c>
      <c r="P870" s="20"/>
    </row>
    <row r="871" spans="1:20" x14ac:dyDescent="0.3">
      <c r="A871" s="19" t="s">
        <v>1768</v>
      </c>
      <c r="B871" s="20" t="s">
        <v>1769</v>
      </c>
      <c r="C871" s="19" t="s">
        <v>3280</v>
      </c>
      <c r="D871" s="19" t="s">
        <v>24</v>
      </c>
      <c r="E871" s="19" t="s">
        <v>25</v>
      </c>
      <c r="F871" s="19" t="s">
        <v>26</v>
      </c>
      <c r="G871" s="19" t="s">
        <v>1392</v>
      </c>
      <c r="H871" s="19" t="s">
        <v>28</v>
      </c>
      <c r="I871" s="19" t="s">
        <v>748</v>
      </c>
      <c r="J871" s="23">
        <v>665</v>
      </c>
      <c r="K871" s="20">
        <v>41</v>
      </c>
      <c r="L871" s="25">
        <f t="shared" si="26"/>
        <v>272.64999999999998</v>
      </c>
      <c r="M871" s="25">
        <f t="shared" si="27"/>
        <v>392.35</v>
      </c>
      <c r="P871" s="20"/>
    </row>
    <row r="872" spans="1:20" x14ac:dyDescent="0.3">
      <c r="A872" s="19" t="s">
        <v>1768</v>
      </c>
      <c r="B872" s="20" t="s">
        <v>1769</v>
      </c>
      <c r="C872" s="19" t="s">
        <v>3281</v>
      </c>
      <c r="D872" s="19" t="s">
        <v>24</v>
      </c>
      <c r="E872" s="19" t="s">
        <v>25</v>
      </c>
      <c r="F872" s="19" t="s">
        <v>26</v>
      </c>
      <c r="G872" s="19" t="s">
        <v>1392</v>
      </c>
      <c r="H872" s="19" t="s">
        <v>28</v>
      </c>
      <c r="I872" s="19" t="s">
        <v>748</v>
      </c>
      <c r="J872" s="23">
        <v>420</v>
      </c>
      <c r="K872" s="20">
        <v>41</v>
      </c>
      <c r="L872" s="25">
        <f t="shared" si="26"/>
        <v>172.2</v>
      </c>
      <c r="M872" s="25">
        <f t="shared" si="27"/>
        <v>247.8</v>
      </c>
      <c r="P872" s="20"/>
    </row>
    <row r="873" spans="1:20" x14ac:dyDescent="0.3">
      <c r="A873" s="19" t="s">
        <v>1768</v>
      </c>
      <c r="B873" s="20" t="s">
        <v>1769</v>
      </c>
      <c r="C873" s="19" t="s">
        <v>3282</v>
      </c>
      <c r="D873" s="19" t="s">
        <v>24</v>
      </c>
      <c r="E873" s="19" t="s">
        <v>25</v>
      </c>
      <c r="F873" s="19" t="s">
        <v>26</v>
      </c>
      <c r="G873" s="19" t="s">
        <v>1392</v>
      </c>
      <c r="H873" s="19" t="s">
        <v>28</v>
      </c>
      <c r="I873" s="19" t="s">
        <v>748</v>
      </c>
      <c r="J873" s="23">
        <v>493</v>
      </c>
      <c r="K873" s="20">
        <v>41</v>
      </c>
      <c r="L873" s="25">
        <f t="shared" si="26"/>
        <v>202.13</v>
      </c>
      <c r="M873" s="25">
        <f t="shared" si="27"/>
        <v>290.87</v>
      </c>
      <c r="N873" s="19" t="s">
        <v>3283</v>
      </c>
      <c r="O873" s="19" t="s">
        <v>31</v>
      </c>
      <c r="P873" s="20"/>
      <c r="Q873" s="19" t="s">
        <v>32</v>
      </c>
      <c r="R873" s="19" t="s">
        <v>33</v>
      </c>
      <c r="S873" s="19" t="s">
        <v>34</v>
      </c>
      <c r="T873" s="19" t="s">
        <v>557</v>
      </c>
    </row>
    <row r="874" spans="1:20" x14ac:dyDescent="0.3">
      <c r="A874" s="19" t="s">
        <v>1768</v>
      </c>
      <c r="B874" s="20" t="s">
        <v>1769</v>
      </c>
      <c r="C874" s="19" t="s">
        <v>3284</v>
      </c>
      <c r="D874" s="19" t="s">
        <v>24</v>
      </c>
      <c r="E874" s="19" t="s">
        <v>25</v>
      </c>
      <c r="F874" s="19" t="s">
        <v>26</v>
      </c>
      <c r="G874" s="19" t="s">
        <v>1392</v>
      </c>
      <c r="H874" s="19" t="s">
        <v>28</v>
      </c>
      <c r="I874" s="19" t="s">
        <v>748</v>
      </c>
      <c r="J874" s="23">
        <v>5183</v>
      </c>
      <c r="K874" s="20">
        <v>33</v>
      </c>
      <c r="L874" s="25">
        <f t="shared" si="26"/>
        <v>1710.39</v>
      </c>
      <c r="M874" s="25">
        <f t="shared" si="27"/>
        <v>3472.61</v>
      </c>
      <c r="N874" s="19" t="s">
        <v>3285</v>
      </c>
      <c r="O874" s="19" t="s">
        <v>31</v>
      </c>
      <c r="P874" s="20"/>
      <c r="Q874" s="19" t="s">
        <v>32</v>
      </c>
      <c r="R874" s="19" t="s">
        <v>33</v>
      </c>
      <c r="S874" s="19" t="s">
        <v>34</v>
      </c>
      <c r="T874" s="19" t="s">
        <v>1403</v>
      </c>
    </row>
    <row r="875" spans="1:20" x14ac:dyDescent="0.3">
      <c r="A875" s="19" t="s">
        <v>1768</v>
      </c>
      <c r="B875" s="20" t="s">
        <v>1769</v>
      </c>
      <c r="C875" s="19" t="s">
        <v>3286</v>
      </c>
      <c r="E875" s="19" t="s">
        <v>25</v>
      </c>
      <c r="F875" s="19" t="s">
        <v>26</v>
      </c>
      <c r="G875" s="19" t="s">
        <v>1392</v>
      </c>
      <c r="H875" s="19" t="s">
        <v>28</v>
      </c>
      <c r="I875" s="19" t="s">
        <v>57</v>
      </c>
      <c r="J875" s="23">
        <v>1056</v>
      </c>
      <c r="K875" s="20">
        <v>100</v>
      </c>
      <c r="L875" s="25">
        <f t="shared" ref="L875:L938" si="28">J875*K875/100</f>
        <v>1056</v>
      </c>
      <c r="M875" s="25">
        <f t="shared" ref="M875:M938" si="29">J875*(100-K875)/100</f>
        <v>0</v>
      </c>
      <c r="N875" s="19" t="s">
        <v>3287</v>
      </c>
      <c r="O875" s="19" t="s">
        <v>31</v>
      </c>
      <c r="P875" s="20"/>
      <c r="Q875" s="19" t="s">
        <v>32</v>
      </c>
      <c r="R875" s="19" t="s">
        <v>33</v>
      </c>
      <c r="S875" s="19" t="s">
        <v>34</v>
      </c>
      <c r="T875" s="19" t="s">
        <v>557</v>
      </c>
    </row>
    <row r="876" spans="1:20" x14ac:dyDescent="0.3">
      <c r="A876" s="19" t="s">
        <v>1768</v>
      </c>
      <c r="B876" s="20" t="s">
        <v>1769</v>
      </c>
      <c r="C876" s="19" t="s">
        <v>3288</v>
      </c>
      <c r="E876" s="19" t="s">
        <v>25</v>
      </c>
      <c r="F876" s="19" t="s">
        <v>26</v>
      </c>
      <c r="G876" s="19" t="s">
        <v>1392</v>
      </c>
      <c r="H876" s="19" t="s">
        <v>28</v>
      </c>
      <c r="I876" s="19" t="s">
        <v>57</v>
      </c>
      <c r="J876" s="23">
        <v>1500</v>
      </c>
      <c r="K876" s="20">
        <v>100</v>
      </c>
      <c r="L876" s="25">
        <f t="shared" si="28"/>
        <v>1500</v>
      </c>
      <c r="M876" s="25">
        <f t="shared" si="29"/>
        <v>0</v>
      </c>
      <c r="P876" s="20"/>
    </row>
    <row r="877" spans="1:20" x14ac:dyDescent="0.3">
      <c r="A877" s="19" t="s">
        <v>1768</v>
      </c>
      <c r="B877" s="20" t="s">
        <v>1769</v>
      </c>
      <c r="C877" s="19" t="s">
        <v>3289</v>
      </c>
      <c r="E877" s="19" t="s">
        <v>25</v>
      </c>
      <c r="F877" s="19" t="s">
        <v>26</v>
      </c>
      <c r="G877" s="19" t="s">
        <v>1392</v>
      </c>
      <c r="H877" s="19" t="s">
        <v>28</v>
      </c>
      <c r="I877" s="19" t="s">
        <v>57</v>
      </c>
      <c r="J877" s="23">
        <v>1056</v>
      </c>
      <c r="K877" s="20">
        <v>100</v>
      </c>
      <c r="L877" s="25">
        <f t="shared" si="28"/>
        <v>1056</v>
      </c>
      <c r="M877" s="25">
        <f t="shared" si="29"/>
        <v>0</v>
      </c>
      <c r="N877" s="19" t="s">
        <v>3290</v>
      </c>
      <c r="O877" s="19" t="s">
        <v>31</v>
      </c>
      <c r="P877" s="20"/>
      <c r="Q877" s="19" t="s">
        <v>32</v>
      </c>
      <c r="R877" s="19" t="s">
        <v>33</v>
      </c>
      <c r="S877" s="19" t="s">
        <v>34</v>
      </c>
      <c r="T877" s="19" t="s">
        <v>557</v>
      </c>
    </row>
    <row r="878" spans="1:20" x14ac:dyDescent="0.3">
      <c r="A878" s="19" t="s">
        <v>1768</v>
      </c>
      <c r="B878" s="20" t="s">
        <v>1769</v>
      </c>
      <c r="C878" s="19" t="s">
        <v>3291</v>
      </c>
      <c r="E878" s="19" t="s">
        <v>25</v>
      </c>
      <c r="F878" s="19" t="s">
        <v>26</v>
      </c>
      <c r="G878" s="19" t="s">
        <v>1392</v>
      </c>
      <c r="H878" s="19" t="s">
        <v>28</v>
      </c>
      <c r="I878" s="19" t="s">
        <v>57</v>
      </c>
      <c r="J878" s="23">
        <v>1056</v>
      </c>
      <c r="K878" s="20">
        <v>100</v>
      </c>
      <c r="L878" s="25">
        <f t="shared" si="28"/>
        <v>1056</v>
      </c>
      <c r="M878" s="25">
        <f t="shared" si="29"/>
        <v>0</v>
      </c>
      <c r="P878" s="20"/>
    </row>
    <row r="879" spans="1:20" x14ac:dyDescent="0.3">
      <c r="A879" s="19" t="s">
        <v>1768</v>
      </c>
      <c r="B879" s="20" t="s">
        <v>1769</v>
      </c>
      <c r="C879" s="19" t="s">
        <v>3292</v>
      </c>
      <c r="E879" s="19" t="s">
        <v>25</v>
      </c>
      <c r="F879" s="19" t="s">
        <v>26</v>
      </c>
      <c r="G879" s="19" t="s">
        <v>1392</v>
      </c>
      <c r="H879" s="19" t="s">
        <v>28</v>
      </c>
      <c r="I879" s="19" t="s">
        <v>57</v>
      </c>
      <c r="J879" s="23">
        <v>1056</v>
      </c>
      <c r="K879" s="20">
        <v>100</v>
      </c>
      <c r="L879" s="25">
        <f t="shared" si="28"/>
        <v>1056</v>
      </c>
      <c r="M879" s="25">
        <f t="shared" si="29"/>
        <v>0</v>
      </c>
      <c r="N879" s="19" t="s">
        <v>3293</v>
      </c>
      <c r="O879" s="19" t="s">
        <v>31</v>
      </c>
      <c r="P879" s="20"/>
      <c r="Q879" s="19" t="s">
        <v>32</v>
      </c>
      <c r="R879" s="19" t="s">
        <v>33</v>
      </c>
      <c r="S879" s="19" t="s">
        <v>34</v>
      </c>
      <c r="T879" s="19" t="s">
        <v>557</v>
      </c>
    </row>
    <row r="880" spans="1:20" x14ac:dyDescent="0.3">
      <c r="A880" s="19" t="s">
        <v>1768</v>
      </c>
      <c r="B880" s="20" t="s">
        <v>1769</v>
      </c>
      <c r="C880" s="19" t="s">
        <v>3294</v>
      </c>
      <c r="E880" s="19" t="s">
        <v>25</v>
      </c>
      <c r="F880" s="19" t="s">
        <v>26</v>
      </c>
      <c r="G880" s="19" t="s">
        <v>1392</v>
      </c>
      <c r="H880" s="19" t="s">
        <v>28</v>
      </c>
      <c r="I880" s="19" t="s">
        <v>57</v>
      </c>
      <c r="J880" s="23">
        <v>1056</v>
      </c>
      <c r="K880" s="20">
        <v>100</v>
      </c>
      <c r="L880" s="25">
        <f t="shared" si="28"/>
        <v>1056</v>
      </c>
      <c r="M880" s="25">
        <f t="shared" si="29"/>
        <v>0</v>
      </c>
      <c r="P880" s="20"/>
    </row>
    <row r="881" spans="1:20" x14ac:dyDescent="0.3">
      <c r="A881" s="19" t="s">
        <v>1768</v>
      </c>
      <c r="B881" s="20" t="s">
        <v>1769</v>
      </c>
      <c r="C881" s="19" t="s">
        <v>3295</v>
      </c>
      <c r="E881" s="19" t="s">
        <v>25</v>
      </c>
      <c r="F881" s="19" t="s">
        <v>26</v>
      </c>
      <c r="G881" s="19" t="s">
        <v>1392</v>
      </c>
      <c r="H881" s="19" t="s">
        <v>28</v>
      </c>
      <c r="I881" s="19" t="s">
        <v>57</v>
      </c>
      <c r="J881" s="23">
        <v>1056</v>
      </c>
      <c r="K881" s="20">
        <v>100</v>
      </c>
      <c r="L881" s="25">
        <f t="shared" si="28"/>
        <v>1056</v>
      </c>
      <c r="M881" s="25">
        <f t="shared" si="29"/>
        <v>0</v>
      </c>
      <c r="N881" s="19" t="s">
        <v>3296</v>
      </c>
      <c r="O881" s="19" t="s">
        <v>31</v>
      </c>
      <c r="P881" s="20"/>
      <c r="Q881" s="19" t="s">
        <v>32</v>
      </c>
      <c r="R881" s="19" t="s">
        <v>33</v>
      </c>
      <c r="S881" s="19" t="s">
        <v>34</v>
      </c>
      <c r="T881" s="19" t="s">
        <v>557</v>
      </c>
    </row>
    <row r="882" spans="1:20" x14ac:dyDescent="0.3">
      <c r="A882" s="19" t="s">
        <v>1768</v>
      </c>
      <c r="B882" s="20" t="s">
        <v>1769</v>
      </c>
      <c r="C882" s="19" t="s">
        <v>3297</v>
      </c>
      <c r="D882" s="19" t="s">
        <v>24</v>
      </c>
      <c r="E882" s="19" t="s">
        <v>25</v>
      </c>
      <c r="F882" s="19" t="s">
        <v>26</v>
      </c>
      <c r="G882" s="19" t="s">
        <v>1392</v>
      </c>
      <c r="H882" s="19" t="s">
        <v>28</v>
      </c>
      <c r="I882" s="19" t="s">
        <v>748</v>
      </c>
      <c r="J882" s="23">
        <v>5184</v>
      </c>
      <c r="K882" s="20">
        <v>49</v>
      </c>
      <c r="L882" s="25">
        <f t="shared" si="28"/>
        <v>2540.16</v>
      </c>
      <c r="M882" s="25">
        <f t="shared" si="29"/>
        <v>2643.84</v>
      </c>
      <c r="N882" s="19" t="s">
        <v>3298</v>
      </c>
      <c r="O882" s="19" t="s">
        <v>31</v>
      </c>
      <c r="P882" s="20"/>
      <c r="Q882" s="19" t="s">
        <v>32</v>
      </c>
      <c r="R882" s="19" t="s">
        <v>33</v>
      </c>
      <c r="S882" s="19" t="s">
        <v>34</v>
      </c>
      <c r="T882" s="19" t="s">
        <v>557</v>
      </c>
    </row>
    <row r="883" spans="1:20" x14ac:dyDescent="0.3">
      <c r="A883" s="19" t="s">
        <v>1768</v>
      </c>
      <c r="B883" s="20" t="s">
        <v>1769</v>
      </c>
      <c r="C883" s="19" t="s">
        <v>3299</v>
      </c>
      <c r="E883" s="19" t="s">
        <v>25</v>
      </c>
      <c r="F883" s="19" t="s">
        <v>26</v>
      </c>
      <c r="G883" s="19" t="s">
        <v>1392</v>
      </c>
      <c r="H883" s="19" t="s">
        <v>28</v>
      </c>
      <c r="I883" s="19" t="s">
        <v>57</v>
      </c>
      <c r="J883" s="23">
        <v>1056</v>
      </c>
      <c r="K883" s="20">
        <v>100</v>
      </c>
      <c r="L883" s="25">
        <f t="shared" si="28"/>
        <v>1056</v>
      </c>
      <c r="M883" s="25">
        <f t="shared" si="29"/>
        <v>0</v>
      </c>
      <c r="O883" s="19" t="s">
        <v>31</v>
      </c>
      <c r="P883" s="20"/>
      <c r="Q883" s="19" t="s">
        <v>32</v>
      </c>
      <c r="R883" s="19" t="s">
        <v>33</v>
      </c>
      <c r="S883" s="19" t="s">
        <v>34</v>
      </c>
      <c r="T883" s="19" t="s">
        <v>557</v>
      </c>
    </row>
    <row r="884" spans="1:20" x14ac:dyDescent="0.3">
      <c r="A884" s="19" t="s">
        <v>1768</v>
      </c>
      <c r="B884" s="20" t="s">
        <v>1769</v>
      </c>
      <c r="C884" s="19" t="s">
        <v>3300</v>
      </c>
      <c r="E884" s="19" t="s">
        <v>25</v>
      </c>
      <c r="F884" s="19" t="s">
        <v>26</v>
      </c>
      <c r="G884" s="19" t="s">
        <v>1392</v>
      </c>
      <c r="H884" s="19" t="s">
        <v>28</v>
      </c>
      <c r="I884" s="19" t="s">
        <v>57</v>
      </c>
      <c r="J884" s="23">
        <v>1056</v>
      </c>
      <c r="K884" s="20">
        <v>100</v>
      </c>
      <c r="L884" s="25">
        <f t="shared" si="28"/>
        <v>1056</v>
      </c>
      <c r="M884" s="25">
        <f t="shared" si="29"/>
        <v>0</v>
      </c>
      <c r="O884" s="19" t="s">
        <v>31</v>
      </c>
      <c r="P884" s="20"/>
      <c r="Q884" s="19" t="s">
        <v>32</v>
      </c>
      <c r="R884" s="19" t="s">
        <v>33</v>
      </c>
      <c r="S884" s="19" t="s">
        <v>34</v>
      </c>
      <c r="T884" s="19" t="s">
        <v>557</v>
      </c>
    </row>
    <row r="885" spans="1:20" x14ac:dyDescent="0.3">
      <c r="A885" s="19" t="s">
        <v>1768</v>
      </c>
      <c r="B885" s="20" t="s">
        <v>1769</v>
      </c>
      <c r="C885" s="19" t="s">
        <v>3301</v>
      </c>
      <c r="D885" s="19" t="s">
        <v>24</v>
      </c>
      <c r="E885" s="19" t="s">
        <v>25</v>
      </c>
      <c r="F885" s="19" t="s">
        <v>26</v>
      </c>
      <c r="G885" s="19" t="s">
        <v>1392</v>
      </c>
      <c r="H885" s="19" t="s">
        <v>28</v>
      </c>
      <c r="I885" s="19" t="s">
        <v>748</v>
      </c>
      <c r="J885" s="23">
        <v>12588</v>
      </c>
      <c r="K885" s="20">
        <v>19</v>
      </c>
      <c r="L885" s="25">
        <f t="shared" si="28"/>
        <v>2391.7199999999998</v>
      </c>
      <c r="M885" s="25">
        <f t="shared" si="29"/>
        <v>10196.280000000001</v>
      </c>
      <c r="P885" s="20"/>
    </row>
    <row r="886" spans="1:20" x14ac:dyDescent="0.3">
      <c r="A886" s="19" t="s">
        <v>1768</v>
      </c>
      <c r="B886" s="20" t="s">
        <v>1769</v>
      </c>
      <c r="C886" s="19" t="s">
        <v>3302</v>
      </c>
      <c r="E886" s="19" t="s">
        <v>25</v>
      </c>
      <c r="F886" s="19" t="s">
        <v>26</v>
      </c>
      <c r="G886" s="19" t="s">
        <v>1392</v>
      </c>
      <c r="H886" s="19" t="s">
        <v>28</v>
      </c>
      <c r="I886" s="19" t="s">
        <v>57</v>
      </c>
      <c r="J886" s="23">
        <v>1055</v>
      </c>
      <c r="K886" s="20">
        <v>100</v>
      </c>
      <c r="L886" s="25">
        <f t="shared" si="28"/>
        <v>1055</v>
      </c>
      <c r="M886" s="25">
        <f t="shared" si="29"/>
        <v>0</v>
      </c>
      <c r="P886" s="20"/>
    </row>
    <row r="887" spans="1:20" x14ac:dyDescent="0.3">
      <c r="A887" s="19" t="s">
        <v>1768</v>
      </c>
      <c r="B887" s="20" t="s">
        <v>1769</v>
      </c>
      <c r="C887" s="19" t="s">
        <v>3303</v>
      </c>
      <c r="E887" s="19" t="s">
        <v>25</v>
      </c>
      <c r="F887" s="19" t="s">
        <v>26</v>
      </c>
      <c r="G887" s="19" t="s">
        <v>1392</v>
      </c>
      <c r="H887" s="19" t="s">
        <v>28</v>
      </c>
      <c r="I887" s="19" t="s">
        <v>57</v>
      </c>
      <c r="J887" s="23">
        <v>1056</v>
      </c>
      <c r="K887" s="20">
        <v>100</v>
      </c>
      <c r="L887" s="25">
        <f t="shared" si="28"/>
        <v>1056</v>
      </c>
      <c r="M887" s="25">
        <f t="shared" si="29"/>
        <v>0</v>
      </c>
      <c r="P887" s="20"/>
    </row>
    <row r="888" spans="1:20" x14ac:dyDescent="0.3">
      <c r="A888" s="19" t="s">
        <v>1768</v>
      </c>
      <c r="B888" s="20" t="s">
        <v>1769</v>
      </c>
      <c r="C888" s="19" t="s">
        <v>3304</v>
      </c>
      <c r="E888" s="19" t="s">
        <v>25</v>
      </c>
      <c r="F888" s="19" t="s">
        <v>26</v>
      </c>
      <c r="G888" s="19" t="s">
        <v>1392</v>
      </c>
      <c r="H888" s="19" t="s">
        <v>28</v>
      </c>
      <c r="I888" s="19" t="s">
        <v>57</v>
      </c>
      <c r="J888" s="23">
        <v>1056</v>
      </c>
      <c r="K888" s="20">
        <v>100</v>
      </c>
      <c r="L888" s="25">
        <f t="shared" si="28"/>
        <v>1056</v>
      </c>
      <c r="M888" s="25">
        <f t="shared" si="29"/>
        <v>0</v>
      </c>
      <c r="N888" s="19" t="s">
        <v>3305</v>
      </c>
      <c r="O888" s="19" t="s">
        <v>31</v>
      </c>
      <c r="P888" s="20"/>
      <c r="Q888" s="19" t="s">
        <v>32</v>
      </c>
      <c r="R888" s="19" t="s">
        <v>33</v>
      </c>
      <c r="S888" s="19" t="s">
        <v>34</v>
      </c>
      <c r="T888" s="19" t="s">
        <v>557</v>
      </c>
    </row>
    <row r="889" spans="1:20" x14ac:dyDescent="0.3">
      <c r="A889" s="19" t="s">
        <v>1768</v>
      </c>
      <c r="B889" s="20" t="s">
        <v>1769</v>
      </c>
      <c r="C889" s="19" t="s">
        <v>3306</v>
      </c>
      <c r="D889" s="19" t="s">
        <v>24</v>
      </c>
      <c r="E889" s="19" t="s">
        <v>25</v>
      </c>
      <c r="F889" s="19" t="s">
        <v>26</v>
      </c>
      <c r="G889" s="19" t="s">
        <v>644</v>
      </c>
      <c r="H889" s="19" t="s">
        <v>28</v>
      </c>
      <c r="I889" s="19" t="s">
        <v>42</v>
      </c>
      <c r="J889" s="23">
        <v>11268</v>
      </c>
      <c r="K889" s="20">
        <v>37</v>
      </c>
      <c r="L889" s="25">
        <f t="shared" si="28"/>
        <v>4169.16</v>
      </c>
      <c r="M889" s="25">
        <f t="shared" si="29"/>
        <v>7098.84</v>
      </c>
      <c r="N889" s="19" t="s">
        <v>3307</v>
      </c>
      <c r="O889" s="19" t="s">
        <v>31</v>
      </c>
      <c r="P889" s="20"/>
      <c r="Q889" s="19" t="s">
        <v>32</v>
      </c>
      <c r="R889" s="19" t="s">
        <v>33</v>
      </c>
      <c r="S889" s="19" t="s">
        <v>34</v>
      </c>
      <c r="T889" s="19" t="s">
        <v>1852</v>
      </c>
    </row>
    <row r="890" spans="1:20" x14ac:dyDescent="0.3">
      <c r="A890" s="19" t="s">
        <v>1768</v>
      </c>
      <c r="B890" s="20" t="s">
        <v>1769</v>
      </c>
      <c r="C890" s="19" t="s">
        <v>3308</v>
      </c>
      <c r="D890" s="19" t="s">
        <v>24</v>
      </c>
      <c r="E890" s="19" t="s">
        <v>25</v>
      </c>
      <c r="F890" s="19" t="s">
        <v>26</v>
      </c>
      <c r="G890" s="19" t="s">
        <v>644</v>
      </c>
      <c r="H890" s="19" t="s">
        <v>28</v>
      </c>
      <c r="I890" s="19" t="s">
        <v>42</v>
      </c>
      <c r="J890" s="23">
        <v>863</v>
      </c>
      <c r="K890" s="20">
        <v>30</v>
      </c>
      <c r="L890" s="25">
        <f t="shared" si="28"/>
        <v>258.89999999999998</v>
      </c>
      <c r="M890" s="25">
        <f t="shared" si="29"/>
        <v>604.1</v>
      </c>
      <c r="P890" s="20"/>
    </row>
    <row r="891" spans="1:20" x14ac:dyDescent="0.3">
      <c r="A891" s="19" t="s">
        <v>1768</v>
      </c>
      <c r="B891" s="20" t="s">
        <v>1769</v>
      </c>
      <c r="C891" s="19" t="s">
        <v>3309</v>
      </c>
      <c r="E891" s="19" t="s">
        <v>25</v>
      </c>
      <c r="F891" s="19" t="s">
        <v>278</v>
      </c>
      <c r="G891" s="19" t="s">
        <v>644</v>
      </c>
      <c r="H891" s="19" t="s">
        <v>28</v>
      </c>
      <c r="I891" s="19" t="s">
        <v>29</v>
      </c>
      <c r="J891" s="23">
        <v>3840</v>
      </c>
      <c r="K891" s="20">
        <v>51</v>
      </c>
      <c r="L891" s="25">
        <f t="shared" si="28"/>
        <v>1958.4</v>
      </c>
      <c r="M891" s="25">
        <f t="shared" si="29"/>
        <v>1881.6</v>
      </c>
      <c r="N891" s="19" t="s">
        <v>3310</v>
      </c>
      <c r="O891" s="19" t="s">
        <v>31</v>
      </c>
      <c r="P891" s="20"/>
      <c r="Q891" s="19" t="s">
        <v>32</v>
      </c>
      <c r="R891" s="19" t="s">
        <v>33</v>
      </c>
      <c r="S891" s="19" t="s">
        <v>34</v>
      </c>
      <c r="T891" s="19" t="s">
        <v>1811</v>
      </c>
    </row>
    <row r="892" spans="1:20" x14ac:dyDescent="0.3">
      <c r="A892" s="19" t="s">
        <v>1768</v>
      </c>
      <c r="B892" s="20" t="s">
        <v>1769</v>
      </c>
      <c r="C892" s="19" t="s">
        <v>3311</v>
      </c>
      <c r="E892" s="19" t="s">
        <v>25</v>
      </c>
      <c r="F892" s="19" t="s">
        <v>278</v>
      </c>
      <c r="G892" s="19" t="s">
        <v>644</v>
      </c>
      <c r="H892" s="19" t="s">
        <v>28</v>
      </c>
      <c r="I892" s="19" t="s">
        <v>29</v>
      </c>
      <c r="J892" s="23">
        <v>3840</v>
      </c>
      <c r="K892" s="20">
        <v>51</v>
      </c>
      <c r="L892" s="25">
        <f t="shared" si="28"/>
        <v>1958.4</v>
      </c>
      <c r="M892" s="25">
        <f t="shared" si="29"/>
        <v>1881.6</v>
      </c>
      <c r="N892" s="19" t="s">
        <v>3312</v>
      </c>
      <c r="O892" s="19" t="s">
        <v>31</v>
      </c>
      <c r="P892" s="20"/>
      <c r="Q892" s="19" t="s">
        <v>32</v>
      </c>
      <c r="R892" s="19" t="s">
        <v>33</v>
      </c>
      <c r="S892" s="19" t="s">
        <v>34</v>
      </c>
      <c r="T892" s="19" t="s">
        <v>1406</v>
      </c>
    </row>
    <row r="893" spans="1:20" x14ac:dyDescent="0.3">
      <c r="A893" s="19" t="s">
        <v>1768</v>
      </c>
      <c r="B893" s="20" t="s">
        <v>1769</v>
      </c>
      <c r="C893" s="19" t="s">
        <v>3313</v>
      </c>
      <c r="D893" s="19" t="s">
        <v>24</v>
      </c>
      <c r="E893" s="19" t="s">
        <v>25</v>
      </c>
      <c r="F893" s="19" t="s">
        <v>26</v>
      </c>
      <c r="G893" s="19" t="s">
        <v>644</v>
      </c>
      <c r="H893" s="19" t="s">
        <v>28</v>
      </c>
      <c r="I893" s="19" t="s">
        <v>29</v>
      </c>
      <c r="J893" s="23">
        <v>129</v>
      </c>
      <c r="K893" s="20">
        <v>46</v>
      </c>
      <c r="L893" s="25">
        <f t="shared" si="28"/>
        <v>59.34</v>
      </c>
      <c r="M893" s="25">
        <f t="shared" si="29"/>
        <v>69.66</v>
      </c>
      <c r="N893" s="19" t="s">
        <v>3314</v>
      </c>
      <c r="O893" s="19" t="s">
        <v>31</v>
      </c>
      <c r="P893" s="20"/>
      <c r="Q893" s="19" t="s">
        <v>32</v>
      </c>
      <c r="R893" s="19" t="s">
        <v>33</v>
      </c>
      <c r="S893" s="19" t="s">
        <v>34</v>
      </c>
      <c r="T893" s="19" t="s">
        <v>1811</v>
      </c>
    </row>
    <row r="894" spans="1:20" x14ac:dyDescent="0.3">
      <c r="A894" s="19" t="s">
        <v>1768</v>
      </c>
      <c r="B894" s="20" t="s">
        <v>1769</v>
      </c>
      <c r="C894" s="19" t="s">
        <v>3315</v>
      </c>
      <c r="D894" s="19" t="s">
        <v>24</v>
      </c>
      <c r="E894" s="19" t="s">
        <v>25</v>
      </c>
      <c r="F894" s="19" t="s">
        <v>26</v>
      </c>
      <c r="G894" s="19" t="s">
        <v>644</v>
      </c>
      <c r="H894" s="19" t="s">
        <v>28</v>
      </c>
      <c r="I894" s="19" t="s">
        <v>42</v>
      </c>
      <c r="J894" s="23">
        <v>5072</v>
      </c>
      <c r="K894" s="20">
        <v>24</v>
      </c>
      <c r="L894" s="25">
        <f t="shared" si="28"/>
        <v>1217.28</v>
      </c>
      <c r="M894" s="25">
        <f t="shared" si="29"/>
        <v>3854.72</v>
      </c>
      <c r="N894" s="19" t="s">
        <v>3316</v>
      </c>
      <c r="O894" s="19" t="s">
        <v>31</v>
      </c>
      <c r="P894" s="20"/>
      <c r="Q894" s="19" t="s">
        <v>32</v>
      </c>
      <c r="R894" s="19" t="s">
        <v>33</v>
      </c>
      <c r="S894" s="19" t="s">
        <v>34</v>
      </c>
      <c r="T894" s="19" t="s">
        <v>1403</v>
      </c>
    </row>
    <row r="895" spans="1:20" x14ac:dyDescent="0.3">
      <c r="A895" s="19" t="s">
        <v>1768</v>
      </c>
      <c r="B895" s="20" t="s">
        <v>1769</v>
      </c>
      <c r="C895" s="19" t="s">
        <v>3317</v>
      </c>
      <c r="D895" s="19" t="s">
        <v>24</v>
      </c>
      <c r="E895" s="19" t="s">
        <v>25</v>
      </c>
      <c r="F895" s="19" t="s">
        <v>26</v>
      </c>
      <c r="G895" s="19" t="s">
        <v>644</v>
      </c>
      <c r="H895" s="19" t="s">
        <v>28</v>
      </c>
      <c r="I895" s="19" t="s">
        <v>42</v>
      </c>
      <c r="J895" s="23">
        <v>22525</v>
      </c>
      <c r="K895" s="20">
        <v>26</v>
      </c>
      <c r="L895" s="25">
        <f t="shared" si="28"/>
        <v>5856.5</v>
      </c>
      <c r="M895" s="25">
        <f t="shared" si="29"/>
        <v>16668.5</v>
      </c>
      <c r="N895" s="19" t="s">
        <v>3318</v>
      </c>
      <c r="O895" s="19" t="s">
        <v>31</v>
      </c>
      <c r="P895" s="20"/>
      <c r="Q895" s="19" t="s">
        <v>32</v>
      </c>
      <c r="R895" s="19" t="s">
        <v>33</v>
      </c>
      <c r="S895" s="19" t="s">
        <v>34</v>
      </c>
      <c r="T895" s="19" t="s">
        <v>1403</v>
      </c>
    </row>
    <row r="896" spans="1:20" x14ac:dyDescent="0.3">
      <c r="A896" s="19" t="s">
        <v>1768</v>
      </c>
      <c r="B896" s="20" t="s">
        <v>1769</v>
      </c>
      <c r="C896" s="19" t="s">
        <v>3319</v>
      </c>
      <c r="D896" s="19" t="s">
        <v>24</v>
      </c>
      <c r="E896" s="19" t="s">
        <v>25</v>
      </c>
      <c r="F896" s="19" t="s">
        <v>26</v>
      </c>
      <c r="G896" s="19" t="s">
        <v>644</v>
      </c>
      <c r="H896" s="19" t="s">
        <v>28</v>
      </c>
      <c r="I896" s="19" t="s">
        <v>29</v>
      </c>
      <c r="J896" s="23">
        <v>1362</v>
      </c>
      <c r="K896" s="20">
        <v>46</v>
      </c>
      <c r="L896" s="25">
        <f t="shared" si="28"/>
        <v>626.52</v>
      </c>
      <c r="M896" s="25">
        <f t="shared" si="29"/>
        <v>735.48</v>
      </c>
      <c r="N896" s="19" t="s">
        <v>3320</v>
      </c>
      <c r="O896" s="19" t="s">
        <v>31</v>
      </c>
      <c r="P896" s="20"/>
      <c r="Q896" s="19" t="s">
        <v>32</v>
      </c>
      <c r="R896" s="19" t="s">
        <v>33</v>
      </c>
      <c r="S896" s="19" t="s">
        <v>34</v>
      </c>
      <c r="T896" s="19" t="s">
        <v>1774</v>
      </c>
    </row>
    <row r="897" spans="1:20" x14ac:dyDescent="0.3">
      <c r="A897" s="19" t="s">
        <v>1768</v>
      </c>
      <c r="B897" s="20" t="s">
        <v>1769</v>
      </c>
      <c r="C897" s="19" t="s">
        <v>3321</v>
      </c>
      <c r="D897" s="19" t="s">
        <v>24</v>
      </c>
      <c r="E897" s="19" t="s">
        <v>25</v>
      </c>
      <c r="F897" s="19" t="s">
        <v>26</v>
      </c>
      <c r="G897" s="19" t="s">
        <v>644</v>
      </c>
      <c r="H897" s="19" t="s">
        <v>28</v>
      </c>
      <c r="I897" s="19" t="s">
        <v>29</v>
      </c>
      <c r="J897" s="23">
        <v>1984</v>
      </c>
      <c r="K897" s="20">
        <v>26</v>
      </c>
      <c r="L897" s="25">
        <f t="shared" si="28"/>
        <v>515.84</v>
      </c>
      <c r="M897" s="25">
        <f t="shared" si="29"/>
        <v>1468.16</v>
      </c>
      <c r="P897" s="20"/>
    </row>
    <row r="898" spans="1:20" x14ac:dyDescent="0.3">
      <c r="A898" s="19" t="s">
        <v>1768</v>
      </c>
      <c r="B898" s="20" t="s">
        <v>1769</v>
      </c>
      <c r="C898" s="19" t="s">
        <v>3322</v>
      </c>
      <c r="D898" s="19" t="s">
        <v>24</v>
      </c>
      <c r="E898" s="19" t="s">
        <v>25</v>
      </c>
      <c r="F898" s="19" t="s">
        <v>26</v>
      </c>
      <c r="G898" s="19" t="s">
        <v>644</v>
      </c>
      <c r="H898" s="19" t="s">
        <v>28</v>
      </c>
      <c r="I898" s="19" t="s">
        <v>29</v>
      </c>
      <c r="J898" s="23">
        <v>10911</v>
      </c>
      <c r="K898" s="20">
        <v>24</v>
      </c>
      <c r="L898" s="25">
        <f t="shared" si="28"/>
        <v>2618.64</v>
      </c>
      <c r="M898" s="25">
        <f t="shared" si="29"/>
        <v>8292.36</v>
      </c>
      <c r="N898" s="19" t="s">
        <v>3323</v>
      </c>
      <c r="O898" s="19" t="s">
        <v>31</v>
      </c>
      <c r="P898" s="20"/>
      <c r="Q898" s="19" t="s">
        <v>32</v>
      </c>
      <c r="R898" s="19" t="s">
        <v>33</v>
      </c>
      <c r="S898" s="19" t="s">
        <v>34</v>
      </c>
      <c r="T898" s="19" t="s">
        <v>1403</v>
      </c>
    </row>
    <row r="899" spans="1:20" x14ac:dyDescent="0.3">
      <c r="A899" s="19" t="s">
        <v>1768</v>
      </c>
      <c r="B899" s="20" t="s">
        <v>1769</v>
      </c>
      <c r="C899" s="19" t="s">
        <v>3324</v>
      </c>
      <c r="D899" s="19" t="s">
        <v>24</v>
      </c>
      <c r="E899" s="19" t="s">
        <v>25</v>
      </c>
      <c r="F899" s="19" t="s">
        <v>26</v>
      </c>
      <c r="G899" s="19" t="s">
        <v>644</v>
      </c>
      <c r="H899" s="19" t="s">
        <v>28</v>
      </c>
      <c r="I899" s="19" t="s">
        <v>29</v>
      </c>
      <c r="J899" s="23">
        <v>12481</v>
      </c>
      <c r="K899" s="20">
        <v>26</v>
      </c>
      <c r="L899" s="25">
        <f t="shared" si="28"/>
        <v>3245.06</v>
      </c>
      <c r="M899" s="25">
        <f t="shared" si="29"/>
        <v>9235.94</v>
      </c>
      <c r="N899" s="19" t="s">
        <v>3325</v>
      </c>
      <c r="O899" s="19" t="s">
        <v>31</v>
      </c>
      <c r="P899" s="20"/>
      <c r="Q899" s="19" t="s">
        <v>32</v>
      </c>
      <c r="R899" s="19" t="s">
        <v>33</v>
      </c>
      <c r="S899" s="19" t="s">
        <v>34</v>
      </c>
      <c r="T899" s="19" t="s">
        <v>1403</v>
      </c>
    </row>
    <row r="900" spans="1:20" x14ac:dyDescent="0.3">
      <c r="A900" s="19" t="s">
        <v>1768</v>
      </c>
      <c r="B900" s="20" t="s">
        <v>1769</v>
      </c>
      <c r="C900" s="19" t="s">
        <v>3326</v>
      </c>
      <c r="E900" s="19" t="s">
        <v>25</v>
      </c>
      <c r="F900" s="19" t="s">
        <v>26</v>
      </c>
      <c r="G900" s="19" t="s">
        <v>644</v>
      </c>
      <c r="H900" s="19" t="s">
        <v>141</v>
      </c>
      <c r="J900" s="23">
        <v>205719</v>
      </c>
      <c r="K900" s="20">
        <v>47</v>
      </c>
      <c r="L900" s="25">
        <f t="shared" si="28"/>
        <v>96687.93</v>
      </c>
      <c r="M900" s="25">
        <f t="shared" si="29"/>
        <v>109031.07</v>
      </c>
      <c r="N900" s="19" t="s">
        <v>3327</v>
      </c>
      <c r="O900" s="19" t="s">
        <v>87</v>
      </c>
      <c r="P900" s="20"/>
      <c r="Q900" s="19" t="s">
        <v>122</v>
      </c>
      <c r="T900" s="19" t="s">
        <v>1916</v>
      </c>
    </row>
    <row r="901" spans="1:20" x14ac:dyDescent="0.3">
      <c r="A901" s="19" t="s">
        <v>1768</v>
      </c>
      <c r="B901" s="20" t="s">
        <v>1769</v>
      </c>
      <c r="C901" s="19" t="s">
        <v>3328</v>
      </c>
      <c r="E901" s="19" t="s">
        <v>25</v>
      </c>
      <c r="F901" s="19" t="s">
        <v>278</v>
      </c>
      <c r="G901" s="19" t="s">
        <v>644</v>
      </c>
      <c r="H901" s="19" t="s">
        <v>28</v>
      </c>
      <c r="I901" s="19" t="s">
        <v>42</v>
      </c>
      <c r="J901" s="23">
        <v>28450</v>
      </c>
      <c r="K901" s="20">
        <v>58</v>
      </c>
      <c r="L901" s="25">
        <f t="shared" si="28"/>
        <v>16501</v>
      </c>
      <c r="M901" s="25">
        <f t="shared" si="29"/>
        <v>11949</v>
      </c>
      <c r="N901" s="19" t="s">
        <v>3329</v>
      </c>
      <c r="O901" s="19" t="s">
        <v>31</v>
      </c>
      <c r="P901" s="20"/>
      <c r="Q901" s="19" t="s">
        <v>32</v>
      </c>
      <c r="R901" s="19" t="s">
        <v>33</v>
      </c>
      <c r="S901" s="19" t="s">
        <v>34</v>
      </c>
      <c r="T901" s="19" t="s">
        <v>1403</v>
      </c>
    </row>
    <row r="902" spans="1:20" x14ac:dyDescent="0.3">
      <c r="A902" s="19" t="s">
        <v>1768</v>
      </c>
      <c r="B902" s="20" t="s">
        <v>1769</v>
      </c>
      <c r="C902" s="19" t="s">
        <v>3330</v>
      </c>
      <c r="E902" s="19" t="s">
        <v>25</v>
      </c>
      <c r="F902" s="19" t="s">
        <v>26</v>
      </c>
      <c r="G902" s="19" t="s">
        <v>644</v>
      </c>
      <c r="H902" s="19" t="s">
        <v>141</v>
      </c>
      <c r="J902" s="23">
        <v>24922</v>
      </c>
      <c r="K902" s="20">
        <v>46</v>
      </c>
      <c r="L902" s="25">
        <f t="shared" si="28"/>
        <v>11464.12</v>
      </c>
      <c r="M902" s="25">
        <f t="shared" si="29"/>
        <v>13457.88</v>
      </c>
      <c r="N902" s="19" t="s">
        <v>2378</v>
      </c>
      <c r="O902" s="19" t="s">
        <v>31</v>
      </c>
      <c r="P902" s="20"/>
      <c r="Q902" s="19" t="s">
        <v>122</v>
      </c>
      <c r="T902" s="19" t="s">
        <v>1916</v>
      </c>
    </row>
    <row r="903" spans="1:20" x14ac:dyDescent="0.3">
      <c r="A903" s="19" t="s">
        <v>1768</v>
      </c>
      <c r="B903" s="20" t="s">
        <v>1769</v>
      </c>
      <c r="C903" s="19" t="s">
        <v>3331</v>
      </c>
      <c r="D903" s="19" t="s">
        <v>24</v>
      </c>
      <c r="E903" s="19" t="s">
        <v>25</v>
      </c>
      <c r="F903" s="19" t="s">
        <v>26</v>
      </c>
      <c r="G903" s="19" t="s">
        <v>644</v>
      </c>
      <c r="H903" s="19" t="s">
        <v>28</v>
      </c>
      <c r="I903" s="19" t="s">
        <v>29</v>
      </c>
      <c r="J903" s="23">
        <v>490</v>
      </c>
      <c r="K903" s="20">
        <v>47</v>
      </c>
      <c r="L903" s="25">
        <f t="shared" si="28"/>
        <v>230.3</v>
      </c>
      <c r="M903" s="25">
        <f t="shared" si="29"/>
        <v>259.7</v>
      </c>
      <c r="N903" s="19" t="s">
        <v>3332</v>
      </c>
      <c r="O903" s="19" t="s">
        <v>31</v>
      </c>
      <c r="P903" s="20"/>
      <c r="Q903" s="19" t="s">
        <v>32</v>
      </c>
      <c r="R903" s="19" t="s">
        <v>33</v>
      </c>
      <c r="S903" s="19" t="s">
        <v>34</v>
      </c>
      <c r="T903" s="19" t="s">
        <v>557</v>
      </c>
    </row>
    <row r="904" spans="1:20" x14ac:dyDescent="0.3">
      <c r="A904" s="19" t="s">
        <v>1768</v>
      </c>
      <c r="B904" s="20" t="s">
        <v>1769</v>
      </c>
      <c r="C904" s="19" t="s">
        <v>3333</v>
      </c>
      <c r="E904" s="19" t="s">
        <v>25</v>
      </c>
      <c r="F904" s="19" t="s">
        <v>26</v>
      </c>
      <c r="G904" s="19" t="s">
        <v>644</v>
      </c>
      <c r="H904" s="19" t="s">
        <v>28</v>
      </c>
      <c r="I904" s="19" t="s">
        <v>57</v>
      </c>
      <c r="J904" s="23">
        <v>5372</v>
      </c>
      <c r="K904" s="20">
        <v>100</v>
      </c>
      <c r="L904" s="25">
        <f t="shared" si="28"/>
        <v>5372</v>
      </c>
      <c r="M904" s="25">
        <f t="shared" si="29"/>
        <v>0</v>
      </c>
      <c r="N904" s="19" t="s">
        <v>3334</v>
      </c>
      <c r="O904" s="19" t="s">
        <v>31</v>
      </c>
      <c r="P904" s="20"/>
      <c r="Q904" s="19" t="s">
        <v>32</v>
      </c>
      <c r="R904" s="19" t="s">
        <v>33</v>
      </c>
      <c r="S904" s="19" t="s">
        <v>34</v>
      </c>
      <c r="T904" s="19" t="s">
        <v>557</v>
      </c>
    </row>
    <row r="905" spans="1:20" x14ac:dyDescent="0.3">
      <c r="A905" s="19" t="s">
        <v>1768</v>
      </c>
      <c r="B905" s="20" t="s">
        <v>1769</v>
      </c>
      <c r="C905" s="19" t="s">
        <v>3335</v>
      </c>
      <c r="E905" s="19" t="s">
        <v>25</v>
      </c>
      <c r="F905" s="19" t="s">
        <v>26</v>
      </c>
      <c r="G905" s="19" t="s">
        <v>644</v>
      </c>
      <c r="H905" s="19" t="s">
        <v>28</v>
      </c>
      <c r="I905" s="19" t="s">
        <v>57</v>
      </c>
      <c r="J905" s="23">
        <v>5372</v>
      </c>
      <c r="K905" s="20">
        <v>100</v>
      </c>
      <c r="L905" s="25">
        <f t="shared" si="28"/>
        <v>5372</v>
      </c>
      <c r="M905" s="25">
        <f t="shared" si="29"/>
        <v>0</v>
      </c>
      <c r="N905" s="19" t="s">
        <v>3336</v>
      </c>
      <c r="O905" s="19" t="s">
        <v>31</v>
      </c>
      <c r="P905" s="20"/>
      <c r="Q905" s="19" t="s">
        <v>32</v>
      </c>
      <c r="R905" s="19" t="s">
        <v>33</v>
      </c>
      <c r="S905" s="19" t="s">
        <v>34</v>
      </c>
      <c r="T905" s="19" t="s">
        <v>557</v>
      </c>
    </row>
    <row r="906" spans="1:20" x14ac:dyDescent="0.3">
      <c r="A906" s="19" t="s">
        <v>1768</v>
      </c>
      <c r="B906" s="20" t="s">
        <v>1769</v>
      </c>
      <c r="C906" s="19" t="s">
        <v>3337</v>
      </c>
      <c r="D906" s="19" t="s">
        <v>24</v>
      </c>
      <c r="E906" s="19" t="s">
        <v>25</v>
      </c>
      <c r="F906" s="19" t="s">
        <v>26</v>
      </c>
      <c r="G906" s="19" t="s">
        <v>644</v>
      </c>
      <c r="H906" s="19" t="s">
        <v>28</v>
      </c>
      <c r="I906" s="19" t="s">
        <v>29</v>
      </c>
      <c r="J906" s="23">
        <v>437</v>
      </c>
      <c r="K906" s="20">
        <v>47</v>
      </c>
      <c r="L906" s="25">
        <f t="shared" si="28"/>
        <v>205.39</v>
      </c>
      <c r="M906" s="25">
        <f t="shared" si="29"/>
        <v>231.61</v>
      </c>
      <c r="N906" s="19" t="s">
        <v>3338</v>
      </c>
      <c r="O906" s="19" t="s">
        <v>31</v>
      </c>
      <c r="P906" s="20"/>
      <c r="Q906" s="19" t="s">
        <v>32</v>
      </c>
      <c r="R906" s="19" t="s">
        <v>33</v>
      </c>
      <c r="S906" s="19" t="s">
        <v>34</v>
      </c>
      <c r="T906" s="19" t="s">
        <v>557</v>
      </c>
    </row>
    <row r="907" spans="1:20" x14ac:dyDescent="0.3">
      <c r="A907" s="19" t="s">
        <v>1768</v>
      </c>
      <c r="B907" s="20" t="s">
        <v>1769</v>
      </c>
      <c r="C907" s="19" t="s">
        <v>3339</v>
      </c>
      <c r="E907" s="19" t="s">
        <v>25</v>
      </c>
      <c r="F907" s="19" t="s">
        <v>26</v>
      </c>
      <c r="G907" s="19" t="s">
        <v>644</v>
      </c>
      <c r="H907" s="19" t="s">
        <v>28</v>
      </c>
      <c r="I907" s="19" t="s">
        <v>57</v>
      </c>
      <c r="J907" s="23">
        <v>5372</v>
      </c>
      <c r="K907" s="20">
        <v>100</v>
      </c>
      <c r="L907" s="25">
        <f t="shared" si="28"/>
        <v>5372</v>
      </c>
      <c r="M907" s="25">
        <f t="shared" si="29"/>
        <v>0</v>
      </c>
      <c r="N907" s="19" t="s">
        <v>3340</v>
      </c>
      <c r="O907" s="19" t="s">
        <v>31</v>
      </c>
      <c r="P907" s="20"/>
      <c r="Q907" s="19" t="s">
        <v>32</v>
      </c>
      <c r="R907" s="19" t="s">
        <v>33</v>
      </c>
      <c r="S907" s="19" t="s">
        <v>34</v>
      </c>
      <c r="T907" s="19" t="s">
        <v>557</v>
      </c>
    </row>
    <row r="908" spans="1:20" x14ac:dyDescent="0.3">
      <c r="A908" s="19" t="s">
        <v>1768</v>
      </c>
      <c r="B908" s="20" t="s">
        <v>1769</v>
      </c>
      <c r="C908" s="19" t="s">
        <v>3341</v>
      </c>
      <c r="D908" s="19" t="s">
        <v>24</v>
      </c>
      <c r="E908" s="19" t="s">
        <v>25</v>
      </c>
      <c r="F908" s="19" t="s">
        <v>26</v>
      </c>
      <c r="G908" s="19" t="s">
        <v>644</v>
      </c>
      <c r="H908" s="19" t="s">
        <v>28</v>
      </c>
      <c r="I908" s="19" t="s">
        <v>29</v>
      </c>
      <c r="J908" s="23">
        <v>433</v>
      </c>
      <c r="K908" s="20">
        <v>45</v>
      </c>
      <c r="L908" s="25">
        <f t="shared" si="28"/>
        <v>194.85</v>
      </c>
      <c r="M908" s="25">
        <f t="shared" si="29"/>
        <v>238.15</v>
      </c>
      <c r="N908" s="19" t="s">
        <v>3342</v>
      </c>
      <c r="O908" s="19" t="s">
        <v>31</v>
      </c>
      <c r="P908" s="20"/>
      <c r="Q908" s="19" t="s">
        <v>32</v>
      </c>
      <c r="R908" s="19" t="s">
        <v>33</v>
      </c>
      <c r="S908" s="19" t="s">
        <v>34</v>
      </c>
      <c r="T908" s="19" t="s">
        <v>557</v>
      </c>
    </row>
    <row r="909" spans="1:20" x14ac:dyDescent="0.3">
      <c r="A909" s="19" t="s">
        <v>1768</v>
      </c>
      <c r="B909" s="20" t="s">
        <v>1769</v>
      </c>
      <c r="C909" s="19" t="s">
        <v>3343</v>
      </c>
      <c r="D909" s="19" t="s">
        <v>24</v>
      </c>
      <c r="E909" s="19" t="s">
        <v>25</v>
      </c>
      <c r="F909" s="19" t="s">
        <v>26</v>
      </c>
      <c r="G909" s="19" t="s">
        <v>644</v>
      </c>
      <c r="H909" s="19" t="s">
        <v>28</v>
      </c>
      <c r="I909" s="19" t="s">
        <v>42</v>
      </c>
      <c r="J909" s="23">
        <v>3000</v>
      </c>
      <c r="K909" s="20">
        <v>50</v>
      </c>
      <c r="L909" s="25">
        <f t="shared" si="28"/>
        <v>1500</v>
      </c>
      <c r="M909" s="25">
        <f t="shared" si="29"/>
        <v>1500</v>
      </c>
      <c r="N909" s="19" t="s">
        <v>3344</v>
      </c>
      <c r="O909" s="19" t="s">
        <v>31</v>
      </c>
      <c r="P909" s="20"/>
      <c r="Q909" s="19" t="s">
        <v>32</v>
      </c>
      <c r="R909" s="19" t="s">
        <v>33</v>
      </c>
      <c r="S909" s="19" t="s">
        <v>34</v>
      </c>
      <c r="T909" s="19" t="s">
        <v>571</v>
      </c>
    </row>
    <row r="910" spans="1:20" x14ac:dyDescent="0.3">
      <c r="A910" s="19" t="s">
        <v>1768</v>
      </c>
      <c r="B910" s="20" t="s">
        <v>1769</v>
      </c>
      <c r="C910" s="19" t="s">
        <v>3345</v>
      </c>
      <c r="E910" s="19" t="s">
        <v>25</v>
      </c>
      <c r="F910" s="19" t="s">
        <v>26</v>
      </c>
      <c r="G910" s="19" t="s">
        <v>644</v>
      </c>
      <c r="H910" s="19" t="s">
        <v>28</v>
      </c>
      <c r="I910" s="19" t="s">
        <v>57</v>
      </c>
      <c r="J910" s="23">
        <v>1200</v>
      </c>
      <c r="K910" s="20">
        <v>100</v>
      </c>
      <c r="L910" s="25">
        <f t="shared" si="28"/>
        <v>1200</v>
      </c>
      <c r="M910" s="25">
        <f t="shared" si="29"/>
        <v>0</v>
      </c>
      <c r="N910" s="19" t="s">
        <v>3346</v>
      </c>
      <c r="O910" s="19" t="s">
        <v>31</v>
      </c>
      <c r="P910" s="20"/>
      <c r="Q910" s="19" t="s">
        <v>32</v>
      </c>
      <c r="R910" s="19" t="s">
        <v>33</v>
      </c>
      <c r="S910" s="19" t="s">
        <v>34</v>
      </c>
      <c r="T910" s="19" t="s">
        <v>557</v>
      </c>
    </row>
    <row r="911" spans="1:20" x14ac:dyDescent="0.3">
      <c r="A911" s="19" t="s">
        <v>1768</v>
      </c>
      <c r="B911" s="20" t="s">
        <v>1769</v>
      </c>
      <c r="C911" s="19" t="s">
        <v>3347</v>
      </c>
      <c r="E911" s="19" t="s">
        <v>25</v>
      </c>
      <c r="F911" s="19" t="s">
        <v>26</v>
      </c>
      <c r="G911" s="19" t="s">
        <v>644</v>
      </c>
      <c r="H911" s="19" t="s">
        <v>28</v>
      </c>
      <c r="I911" s="19" t="s">
        <v>57</v>
      </c>
      <c r="J911" s="23">
        <v>1200</v>
      </c>
      <c r="K911" s="20">
        <v>100</v>
      </c>
      <c r="L911" s="25">
        <f t="shared" si="28"/>
        <v>1200</v>
      </c>
      <c r="M911" s="25">
        <f t="shared" si="29"/>
        <v>0</v>
      </c>
      <c r="N911" s="19" t="s">
        <v>3348</v>
      </c>
      <c r="O911" s="19" t="s">
        <v>31</v>
      </c>
      <c r="P911" s="20"/>
      <c r="Q911" s="19" t="s">
        <v>32</v>
      </c>
      <c r="R911" s="19" t="s">
        <v>33</v>
      </c>
      <c r="S911" s="19" t="s">
        <v>34</v>
      </c>
      <c r="T911" s="19" t="s">
        <v>557</v>
      </c>
    </row>
    <row r="912" spans="1:20" x14ac:dyDescent="0.3">
      <c r="A912" s="19" t="s">
        <v>1768</v>
      </c>
      <c r="B912" s="20" t="s">
        <v>1769</v>
      </c>
      <c r="C912" s="19" t="s">
        <v>3349</v>
      </c>
      <c r="D912" s="19" t="s">
        <v>24</v>
      </c>
      <c r="E912" s="19" t="s">
        <v>25</v>
      </c>
      <c r="F912" s="19" t="s">
        <v>26</v>
      </c>
      <c r="G912" s="19" t="s">
        <v>644</v>
      </c>
      <c r="H912" s="19" t="s">
        <v>28</v>
      </c>
      <c r="I912" s="19" t="s">
        <v>29</v>
      </c>
      <c r="J912" s="23">
        <v>16121</v>
      </c>
      <c r="K912" s="20">
        <v>37</v>
      </c>
      <c r="L912" s="25">
        <f t="shared" si="28"/>
        <v>5964.77</v>
      </c>
      <c r="M912" s="25">
        <f t="shared" si="29"/>
        <v>10156.23</v>
      </c>
      <c r="N912" s="19" t="s">
        <v>3350</v>
      </c>
      <c r="O912" s="19" t="s">
        <v>31</v>
      </c>
      <c r="P912" s="20"/>
      <c r="Q912" s="19" t="s">
        <v>32</v>
      </c>
      <c r="R912" s="19" t="s">
        <v>33</v>
      </c>
      <c r="S912" s="19" t="s">
        <v>34</v>
      </c>
      <c r="T912" s="19" t="s">
        <v>1403</v>
      </c>
    </row>
    <row r="913" spans="1:20" x14ac:dyDescent="0.3">
      <c r="A913" s="19" t="s">
        <v>1768</v>
      </c>
      <c r="B913" s="20" t="s">
        <v>1769</v>
      </c>
      <c r="C913" s="19" t="s">
        <v>3351</v>
      </c>
      <c r="E913" s="19" t="s">
        <v>25</v>
      </c>
      <c r="F913" s="19" t="s">
        <v>26</v>
      </c>
      <c r="G913" s="19" t="s">
        <v>644</v>
      </c>
      <c r="H913" s="19" t="s">
        <v>28</v>
      </c>
      <c r="I913" s="19" t="s">
        <v>57</v>
      </c>
      <c r="J913" s="23">
        <v>1237</v>
      </c>
      <c r="K913" s="20">
        <v>100</v>
      </c>
      <c r="L913" s="25">
        <f t="shared" si="28"/>
        <v>1237</v>
      </c>
      <c r="M913" s="25">
        <f t="shared" si="29"/>
        <v>0</v>
      </c>
      <c r="O913" s="19" t="s">
        <v>87</v>
      </c>
      <c r="P913" s="20"/>
      <c r="Q913" s="19" t="s">
        <v>32</v>
      </c>
      <c r="R913" s="19" t="s">
        <v>33</v>
      </c>
      <c r="S913" s="19" t="s">
        <v>34</v>
      </c>
      <c r="T913" s="19" t="s">
        <v>557</v>
      </c>
    </row>
    <row r="914" spans="1:20" x14ac:dyDescent="0.3">
      <c r="A914" s="19" t="s">
        <v>1768</v>
      </c>
      <c r="B914" s="20" t="s">
        <v>1769</v>
      </c>
      <c r="C914" s="19" t="s">
        <v>3352</v>
      </c>
      <c r="E914" s="19" t="s">
        <v>25</v>
      </c>
      <c r="F914" s="19" t="s">
        <v>26</v>
      </c>
      <c r="G914" s="19" t="s">
        <v>644</v>
      </c>
      <c r="H914" s="19" t="s">
        <v>28</v>
      </c>
      <c r="I914" s="19" t="s">
        <v>57</v>
      </c>
      <c r="J914" s="23">
        <v>1237</v>
      </c>
      <c r="K914" s="20">
        <v>100</v>
      </c>
      <c r="L914" s="25">
        <f t="shared" si="28"/>
        <v>1237</v>
      </c>
      <c r="M914" s="25">
        <f t="shared" si="29"/>
        <v>0</v>
      </c>
      <c r="O914" s="19" t="s">
        <v>31</v>
      </c>
      <c r="P914" s="20"/>
      <c r="Q914" s="19" t="s">
        <v>32</v>
      </c>
      <c r="R914" s="19" t="s">
        <v>33</v>
      </c>
      <c r="S914" s="19" t="s">
        <v>34</v>
      </c>
      <c r="T914" s="19" t="s">
        <v>557</v>
      </c>
    </row>
    <row r="915" spans="1:20" x14ac:dyDescent="0.3">
      <c r="A915" s="19" t="s">
        <v>1768</v>
      </c>
      <c r="B915" s="20" t="s">
        <v>1769</v>
      </c>
      <c r="C915" s="19" t="s">
        <v>3353</v>
      </c>
      <c r="E915" s="19" t="s">
        <v>25</v>
      </c>
      <c r="F915" s="19" t="s">
        <v>26</v>
      </c>
      <c r="G915" s="19" t="s">
        <v>644</v>
      </c>
      <c r="H915" s="19" t="s">
        <v>141</v>
      </c>
      <c r="I915" s="19" t="s">
        <v>1362</v>
      </c>
      <c r="J915" s="23">
        <v>30820</v>
      </c>
      <c r="K915" s="20">
        <v>50</v>
      </c>
      <c r="L915" s="25">
        <f t="shared" si="28"/>
        <v>15410</v>
      </c>
      <c r="M915" s="25">
        <f t="shared" si="29"/>
        <v>15410</v>
      </c>
      <c r="N915" s="19" t="s">
        <v>3354</v>
      </c>
      <c r="O915" s="19" t="s">
        <v>87</v>
      </c>
      <c r="P915" s="20"/>
      <c r="Q915" s="19" t="s">
        <v>122</v>
      </c>
      <c r="T915" s="19" t="s">
        <v>2841</v>
      </c>
    </row>
    <row r="916" spans="1:20" x14ac:dyDescent="0.3">
      <c r="A916" s="19" t="s">
        <v>1768</v>
      </c>
      <c r="B916" s="20" t="s">
        <v>1769</v>
      </c>
      <c r="C916" s="19" t="s">
        <v>3355</v>
      </c>
      <c r="E916" s="19" t="s">
        <v>25</v>
      </c>
      <c r="F916" s="19" t="s">
        <v>278</v>
      </c>
      <c r="G916" s="19" t="s">
        <v>644</v>
      </c>
      <c r="H916" s="19" t="s">
        <v>28</v>
      </c>
      <c r="I916" s="19" t="s">
        <v>29</v>
      </c>
      <c r="J916" s="23">
        <v>1120</v>
      </c>
      <c r="K916" s="20">
        <v>52</v>
      </c>
      <c r="L916" s="25">
        <f t="shared" si="28"/>
        <v>582.4</v>
      </c>
      <c r="M916" s="25">
        <f t="shared" si="29"/>
        <v>537.6</v>
      </c>
      <c r="O916" s="19" t="s">
        <v>87</v>
      </c>
      <c r="P916" s="20"/>
      <c r="Q916" s="19" t="s">
        <v>32</v>
      </c>
      <c r="R916" s="19" t="s">
        <v>33</v>
      </c>
      <c r="S916" s="19" t="s">
        <v>34</v>
      </c>
      <c r="T916" s="19" t="s">
        <v>557</v>
      </c>
    </row>
    <row r="917" spans="1:20" x14ac:dyDescent="0.3">
      <c r="A917" s="19" t="s">
        <v>1768</v>
      </c>
      <c r="B917" s="20" t="s">
        <v>1769</v>
      </c>
      <c r="C917" s="19" t="s">
        <v>3356</v>
      </c>
      <c r="D917" s="19" t="s">
        <v>24</v>
      </c>
      <c r="E917" s="19" t="s">
        <v>25</v>
      </c>
      <c r="F917" s="19" t="s">
        <v>26</v>
      </c>
      <c r="G917" s="19" t="s">
        <v>644</v>
      </c>
      <c r="H917" s="19" t="s">
        <v>28</v>
      </c>
      <c r="I917" s="19" t="s">
        <v>42</v>
      </c>
      <c r="J917" s="23">
        <v>8777</v>
      </c>
      <c r="K917" s="20">
        <v>27</v>
      </c>
      <c r="L917" s="25">
        <f t="shared" si="28"/>
        <v>2369.79</v>
      </c>
      <c r="M917" s="25">
        <f t="shared" si="29"/>
        <v>6407.21</v>
      </c>
      <c r="N917" s="19" t="s">
        <v>3357</v>
      </c>
      <c r="O917" s="19" t="s">
        <v>31</v>
      </c>
      <c r="P917" s="20"/>
      <c r="Q917" s="19" t="s">
        <v>32</v>
      </c>
      <c r="R917" s="19" t="s">
        <v>33</v>
      </c>
      <c r="S917" s="19" t="s">
        <v>34</v>
      </c>
      <c r="T917" s="19" t="s">
        <v>1403</v>
      </c>
    </row>
    <row r="918" spans="1:20" x14ac:dyDescent="0.3">
      <c r="A918" s="19" t="s">
        <v>1768</v>
      </c>
      <c r="B918" s="20" t="s">
        <v>1769</v>
      </c>
      <c r="C918" s="19" t="s">
        <v>3358</v>
      </c>
      <c r="D918" s="19" t="s">
        <v>24</v>
      </c>
      <c r="E918" s="19" t="s">
        <v>25</v>
      </c>
      <c r="F918" s="19" t="s">
        <v>26</v>
      </c>
      <c r="G918" s="19" t="s">
        <v>644</v>
      </c>
      <c r="H918" s="19" t="s">
        <v>28</v>
      </c>
      <c r="I918" s="19" t="s">
        <v>29</v>
      </c>
      <c r="J918" s="23">
        <v>4494</v>
      </c>
      <c r="K918" s="20">
        <v>51</v>
      </c>
      <c r="L918" s="25">
        <f t="shared" si="28"/>
        <v>2291.94</v>
      </c>
      <c r="M918" s="25">
        <f t="shared" si="29"/>
        <v>2202.06</v>
      </c>
      <c r="N918" s="19" t="s">
        <v>3359</v>
      </c>
      <c r="O918" s="19" t="s">
        <v>31</v>
      </c>
      <c r="P918" s="20"/>
      <c r="Q918" s="19" t="s">
        <v>32</v>
      </c>
      <c r="R918" s="19" t="s">
        <v>33</v>
      </c>
      <c r="S918" s="19" t="s">
        <v>34</v>
      </c>
      <c r="T918" s="19" t="s">
        <v>1791</v>
      </c>
    </row>
    <row r="919" spans="1:20" x14ac:dyDescent="0.3">
      <c r="A919" s="19" t="s">
        <v>1768</v>
      </c>
      <c r="B919" s="20" t="s">
        <v>1769</v>
      </c>
      <c r="C919" s="19" t="s">
        <v>3360</v>
      </c>
      <c r="D919" s="19" t="s">
        <v>24</v>
      </c>
      <c r="E919" s="19" t="s">
        <v>25</v>
      </c>
      <c r="F919" s="19" t="s">
        <v>26</v>
      </c>
      <c r="G919" s="19" t="s">
        <v>644</v>
      </c>
      <c r="H919" s="19" t="s">
        <v>28</v>
      </c>
      <c r="I919" s="19" t="s">
        <v>29</v>
      </c>
      <c r="J919" s="23">
        <v>708</v>
      </c>
      <c r="K919" s="20">
        <v>45</v>
      </c>
      <c r="L919" s="25">
        <f t="shared" si="28"/>
        <v>318.60000000000002</v>
      </c>
      <c r="M919" s="25">
        <f t="shared" si="29"/>
        <v>389.4</v>
      </c>
      <c r="N919" s="19" t="s">
        <v>3361</v>
      </c>
      <c r="O919" s="19" t="s">
        <v>31</v>
      </c>
      <c r="P919" s="20"/>
      <c r="Q919" s="19" t="s">
        <v>32</v>
      </c>
      <c r="R919" s="19" t="s">
        <v>33</v>
      </c>
      <c r="S919" s="19" t="s">
        <v>34</v>
      </c>
      <c r="T919" s="19" t="s">
        <v>1774</v>
      </c>
    </row>
    <row r="920" spans="1:20" x14ac:dyDescent="0.3">
      <c r="A920" s="19" t="s">
        <v>1768</v>
      </c>
      <c r="B920" s="20" t="s">
        <v>1769</v>
      </c>
      <c r="C920" s="19" t="s">
        <v>3362</v>
      </c>
      <c r="D920" s="19" t="s">
        <v>24</v>
      </c>
      <c r="E920" s="19" t="s">
        <v>25</v>
      </c>
      <c r="F920" s="19" t="s">
        <v>26</v>
      </c>
      <c r="G920" s="19" t="s">
        <v>644</v>
      </c>
      <c r="H920" s="19" t="s">
        <v>28</v>
      </c>
      <c r="I920" s="19" t="s">
        <v>42</v>
      </c>
      <c r="J920" s="23">
        <v>20424</v>
      </c>
      <c r="K920" s="20">
        <v>24</v>
      </c>
      <c r="L920" s="25">
        <f t="shared" si="28"/>
        <v>4901.76</v>
      </c>
      <c r="M920" s="25">
        <f t="shared" si="29"/>
        <v>15522.24</v>
      </c>
      <c r="N920" s="19" t="s">
        <v>3363</v>
      </c>
      <c r="O920" s="19" t="s">
        <v>31</v>
      </c>
      <c r="P920" s="20"/>
      <c r="Q920" s="19" t="s">
        <v>32</v>
      </c>
      <c r="R920" s="19" t="s">
        <v>33</v>
      </c>
      <c r="S920" s="19" t="s">
        <v>34</v>
      </c>
      <c r="T920" s="19" t="s">
        <v>1403</v>
      </c>
    </row>
    <row r="921" spans="1:20" x14ac:dyDescent="0.3">
      <c r="A921" s="19" t="s">
        <v>1768</v>
      </c>
      <c r="B921" s="20" t="s">
        <v>1769</v>
      </c>
      <c r="C921" s="19" t="s">
        <v>3364</v>
      </c>
      <c r="D921" s="19" t="s">
        <v>24</v>
      </c>
      <c r="E921" s="19" t="s">
        <v>25</v>
      </c>
      <c r="F921" s="19" t="s">
        <v>26</v>
      </c>
      <c r="G921" s="19" t="s">
        <v>644</v>
      </c>
      <c r="H921" s="19" t="s">
        <v>28</v>
      </c>
      <c r="I921" s="19" t="s">
        <v>42</v>
      </c>
      <c r="J921" s="23">
        <v>7566</v>
      </c>
      <c r="K921" s="20">
        <v>28</v>
      </c>
      <c r="L921" s="25">
        <f t="shared" si="28"/>
        <v>2118.48</v>
      </c>
      <c r="M921" s="25">
        <f t="shared" si="29"/>
        <v>5447.52</v>
      </c>
      <c r="N921" s="19" t="s">
        <v>3365</v>
      </c>
      <c r="O921" s="19" t="s">
        <v>31</v>
      </c>
      <c r="P921" s="20"/>
      <c r="Q921" s="19" t="s">
        <v>32</v>
      </c>
      <c r="R921" s="19" t="s">
        <v>33</v>
      </c>
      <c r="S921" s="19" t="s">
        <v>34</v>
      </c>
      <c r="T921" s="19" t="s">
        <v>1403</v>
      </c>
    </row>
    <row r="922" spans="1:20" x14ac:dyDescent="0.3">
      <c r="A922" s="19" t="s">
        <v>1768</v>
      </c>
      <c r="B922" s="20" t="s">
        <v>1769</v>
      </c>
      <c r="C922" s="19" t="s">
        <v>3366</v>
      </c>
      <c r="D922" s="19" t="s">
        <v>24</v>
      </c>
      <c r="E922" s="19" t="s">
        <v>25</v>
      </c>
      <c r="F922" s="19" t="s">
        <v>26</v>
      </c>
      <c r="G922" s="19" t="s">
        <v>644</v>
      </c>
      <c r="H922" s="19" t="s">
        <v>28</v>
      </c>
      <c r="I922" s="19" t="s">
        <v>42</v>
      </c>
      <c r="J922" s="23">
        <v>12584</v>
      </c>
      <c r="K922" s="20">
        <v>46</v>
      </c>
      <c r="L922" s="25">
        <f t="shared" si="28"/>
        <v>5788.64</v>
      </c>
      <c r="M922" s="25">
        <f t="shared" si="29"/>
        <v>6795.36</v>
      </c>
      <c r="N922" s="19" t="s">
        <v>3367</v>
      </c>
      <c r="O922" s="19" t="s">
        <v>87</v>
      </c>
      <c r="P922" s="20"/>
      <c r="Q922" s="19" t="s">
        <v>32</v>
      </c>
      <c r="R922" s="19" t="s">
        <v>33</v>
      </c>
      <c r="S922" s="19" t="s">
        <v>34</v>
      </c>
      <c r="T922" s="19" t="s">
        <v>1777</v>
      </c>
    </row>
    <row r="923" spans="1:20" x14ac:dyDescent="0.3">
      <c r="A923" s="19" t="s">
        <v>1768</v>
      </c>
      <c r="B923" s="20" t="s">
        <v>1769</v>
      </c>
      <c r="C923" s="19" t="s">
        <v>3368</v>
      </c>
      <c r="D923" s="19" t="s">
        <v>24</v>
      </c>
      <c r="E923" s="19" t="s">
        <v>25</v>
      </c>
      <c r="F923" s="19" t="s">
        <v>26</v>
      </c>
      <c r="G923" s="19" t="s">
        <v>1392</v>
      </c>
      <c r="H923" s="19" t="s">
        <v>28</v>
      </c>
      <c r="I923" s="19" t="s">
        <v>42</v>
      </c>
      <c r="J923" s="23">
        <v>5453</v>
      </c>
      <c r="K923" s="20">
        <v>60</v>
      </c>
      <c r="L923" s="25">
        <f t="shared" si="28"/>
        <v>3271.8</v>
      </c>
      <c r="M923" s="25">
        <f t="shared" si="29"/>
        <v>2181.1999999999998</v>
      </c>
      <c r="N923" s="19" t="s">
        <v>1787</v>
      </c>
      <c r="O923" s="19" t="s">
        <v>87</v>
      </c>
      <c r="P923" s="20"/>
      <c r="Q923" s="19" t="s">
        <v>32</v>
      </c>
      <c r="R923" s="19" t="s">
        <v>33</v>
      </c>
      <c r="S923" s="19" t="s">
        <v>34</v>
      </c>
      <c r="T923" s="19" t="s">
        <v>3369</v>
      </c>
    </row>
    <row r="924" spans="1:20" x14ac:dyDescent="0.3">
      <c r="A924" s="19" t="s">
        <v>1768</v>
      </c>
      <c r="B924" s="20" t="s">
        <v>1769</v>
      </c>
      <c r="C924" s="19" t="s">
        <v>3370</v>
      </c>
      <c r="E924" s="19" t="s">
        <v>25</v>
      </c>
      <c r="F924" s="19" t="s">
        <v>26</v>
      </c>
      <c r="G924" s="19" t="s">
        <v>1392</v>
      </c>
      <c r="H924" s="19" t="s">
        <v>28</v>
      </c>
      <c r="I924" s="19" t="s">
        <v>57</v>
      </c>
      <c r="J924" s="23">
        <v>2865</v>
      </c>
      <c r="K924" s="20">
        <v>100</v>
      </c>
      <c r="L924" s="25">
        <f t="shared" si="28"/>
        <v>2865</v>
      </c>
      <c r="M924" s="25">
        <f t="shared" si="29"/>
        <v>0</v>
      </c>
      <c r="N924" s="19" t="s">
        <v>3371</v>
      </c>
      <c r="O924" s="19" t="s">
        <v>31</v>
      </c>
      <c r="P924" s="20"/>
      <c r="Q924" s="19" t="s">
        <v>32</v>
      </c>
      <c r="R924" s="19" t="s">
        <v>33</v>
      </c>
      <c r="S924" s="19" t="s">
        <v>34</v>
      </c>
      <c r="T924" s="19" t="s">
        <v>1774</v>
      </c>
    </row>
    <row r="925" spans="1:20" x14ac:dyDescent="0.3">
      <c r="A925" s="19" t="s">
        <v>1768</v>
      </c>
      <c r="B925" s="20" t="s">
        <v>1769</v>
      </c>
      <c r="C925" s="19" t="s">
        <v>3372</v>
      </c>
      <c r="D925" s="19" t="s">
        <v>24</v>
      </c>
      <c r="E925" s="19" t="s">
        <v>25</v>
      </c>
      <c r="F925" s="19" t="s">
        <v>26</v>
      </c>
      <c r="G925" s="19" t="s">
        <v>1392</v>
      </c>
      <c r="H925" s="19" t="s">
        <v>28</v>
      </c>
      <c r="I925" s="19" t="s">
        <v>748</v>
      </c>
      <c r="J925" s="23">
        <v>325</v>
      </c>
      <c r="K925" s="20">
        <v>40</v>
      </c>
      <c r="L925" s="25">
        <f t="shared" si="28"/>
        <v>130</v>
      </c>
      <c r="M925" s="25">
        <f t="shared" si="29"/>
        <v>195</v>
      </c>
      <c r="N925" s="19" t="s">
        <v>3373</v>
      </c>
      <c r="O925" s="19" t="s">
        <v>31</v>
      </c>
      <c r="P925" s="20"/>
      <c r="Q925" s="19" t="s">
        <v>32</v>
      </c>
      <c r="R925" s="19" t="s">
        <v>33</v>
      </c>
      <c r="S925" s="19" t="s">
        <v>34</v>
      </c>
      <c r="T925" s="19" t="s">
        <v>571</v>
      </c>
    </row>
    <row r="926" spans="1:20" x14ac:dyDescent="0.3">
      <c r="A926" s="19" t="s">
        <v>1768</v>
      </c>
      <c r="B926" s="20" t="s">
        <v>1769</v>
      </c>
      <c r="C926" s="19" t="s">
        <v>3374</v>
      </c>
      <c r="D926" s="19" t="s">
        <v>24</v>
      </c>
      <c r="E926" s="19" t="s">
        <v>25</v>
      </c>
      <c r="F926" s="19" t="s">
        <v>26</v>
      </c>
      <c r="G926" s="19" t="s">
        <v>1392</v>
      </c>
      <c r="H926" s="19" t="s">
        <v>28</v>
      </c>
      <c r="I926" s="19" t="s">
        <v>748</v>
      </c>
      <c r="J926" s="23">
        <v>218</v>
      </c>
      <c r="K926" s="20">
        <v>40</v>
      </c>
      <c r="L926" s="25">
        <f t="shared" si="28"/>
        <v>87.2</v>
      </c>
      <c r="M926" s="25">
        <f t="shared" si="29"/>
        <v>130.80000000000001</v>
      </c>
      <c r="N926" s="19" t="s">
        <v>3375</v>
      </c>
      <c r="O926" s="19" t="s">
        <v>31</v>
      </c>
      <c r="P926" s="20"/>
      <c r="Q926" s="19" t="s">
        <v>32</v>
      </c>
      <c r="R926" s="19" t="s">
        <v>33</v>
      </c>
      <c r="S926" s="19" t="s">
        <v>34</v>
      </c>
      <c r="T926" s="19" t="s">
        <v>571</v>
      </c>
    </row>
    <row r="927" spans="1:20" x14ac:dyDescent="0.3">
      <c r="A927" s="19" t="s">
        <v>1768</v>
      </c>
      <c r="B927" s="20" t="s">
        <v>1769</v>
      </c>
      <c r="C927" s="19" t="s">
        <v>3376</v>
      </c>
      <c r="E927" s="19" t="s">
        <v>25</v>
      </c>
      <c r="F927" s="19" t="s">
        <v>390</v>
      </c>
      <c r="G927" s="19" t="s">
        <v>1392</v>
      </c>
      <c r="H927" s="19" t="s">
        <v>28</v>
      </c>
      <c r="I927" s="19" t="s">
        <v>57</v>
      </c>
      <c r="J927" s="23">
        <v>2482</v>
      </c>
      <c r="K927" s="20">
        <v>100</v>
      </c>
      <c r="L927" s="25">
        <f t="shared" si="28"/>
        <v>2482</v>
      </c>
      <c r="M927" s="25">
        <f t="shared" si="29"/>
        <v>0</v>
      </c>
      <c r="N927" s="19" t="s">
        <v>3377</v>
      </c>
      <c r="O927" s="19" t="s">
        <v>31</v>
      </c>
      <c r="P927" s="20"/>
      <c r="Q927" s="19" t="s">
        <v>32</v>
      </c>
      <c r="R927" s="19" t="s">
        <v>33</v>
      </c>
      <c r="S927" s="19" t="s">
        <v>34</v>
      </c>
      <c r="T927" s="19" t="s">
        <v>1777</v>
      </c>
    </row>
    <row r="928" spans="1:20" x14ac:dyDescent="0.3">
      <c r="A928" s="19" t="s">
        <v>1768</v>
      </c>
      <c r="B928" s="20" t="s">
        <v>1769</v>
      </c>
      <c r="C928" s="19" t="s">
        <v>3378</v>
      </c>
      <c r="D928" s="19" t="s">
        <v>50</v>
      </c>
      <c r="E928" s="19" t="s">
        <v>25</v>
      </c>
      <c r="F928" s="19" t="s">
        <v>26</v>
      </c>
      <c r="G928" s="19" t="s">
        <v>1392</v>
      </c>
      <c r="H928" s="19" t="s">
        <v>28</v>
      </c>
      <c r="I928" s="19" t="s">
        <v>57</v>
      </c>
      <c r="J928" s="23">
        <v>0</v>
      </c>
      <c r="K928" s="20"/>
      <c r="L928" s="25">
        <f t="shared" si="28"/>
        <v>0</v>
      </c>
      <c r="M928" s="25">
        <f t="shared" si="29"/>
        <v>0</v>
      </c>
      <c r="N928" s="19" t="s">
        <v>3379</v>
      </c>
      <c r="O928" s="19" t="s">
        <v>31</v>
      </c>
      <c r="P928" s="20"/>
      <c r="Q928" s="19" t="s">
        <v>32</v>
      </c>
      <c r="R928" s="19" t="s">
        <v>33</v>
      </c>
      <c r="S928" s="19" t="s">
        <v>34</v>
      </c>
      <c r="T928" s="19" t="s">
        <v>1777</v>
      </c>
    </row>
    <row r="929" spans="1:20" x14ac:dyDescent="0.3">
      <c r="A929" s="19" t="s">
        <v>1768</v>
      </c>
      <c r="B929" s="20" t="s">
        <v>1769</v>
      </c>
      <c r="C929" s="19" t="s">
        <v>3380</v>
      </c>
      <c r="D929" s="19" t="s">
        <v>24</v>
      </c>
      <c r="E929" s="19" t="s">
        <v>25</v>
      </c>
      <c r="F929" s="19" t="s">
        <v>26</v>
      </c>
      <c r="G929" s="19" t="s">
        <v>1392</v>
      </c>
      <c r="H929" s="19" t="s">
        <v>28</v>
      </c>
      <c r="I929" s="19" t="s">
        <v>748</v>
      </c>
      <c r="J929" s="23">
        <v>4481</v>
      </c>
      <c r="K929" s="20">
        <v>42</v>
      </c>
      <c r="L929" s="25">
        <f t="shared" si="28"/>
        <v>1882.02</v>
      </c>
      <c r="M929" s="25">
        <f t="shared" si="29"/>
        <v>2598.98</v>
      </c>
      <c r="N929" s="19" t="s">
        <v>3381</v>
      </c>
      <c r="O929" s="19" t="s">
        <v>31</v>
      </c>
      <c r="P929" s="20"/>
      <c r="Q929" s="19" t="s">
        <v>32</v>
      </c>
      <c r="R929" s="19" t="s">
        <v>33</v>
      </c>
      <c r="S929" s="19" t="s">
        <v>34</v>
      </c>
      <c r="T929" s="19" t="s">
        <v>1791</v>
      </c>
    </row>
    <row r="930" spans="1:20" x14ac:dyDescent="0.3">
      <c r="A930" s="19" t="s">
        <v>1768</v>
      </c>
      <c r="B930" s="20" t="s">
        <v>1769</v>
      </c>
      <c r="C930" s="19" t="s">
        <v>3382</v>
      </c>
      <c r="E930" s="19" t="s">
        <v>25</v>
      </c>
      <c r="F930" s="19" t="s">
        <v>26</v>
      </c>
      <c r="G930" s="19" t="s">
        <v>1392</v>
      </c>
      <c r="H930" s="19" t="s">
        <v>141</v>
      </c>
      <c r="I930" s="19" t="s">
        <v>811</v>
      </c>
      <c r="J930" s="23">
        <v>15789</v>
      </c>
      <c r="K930" s="20">
        <v>46</v>
      </c>
      <c r="L930" s="25">
        <f t="shared" si="28"/>
        <v>7262.94</v>
      </c>
      <c r="M930" s="25">
        <f t="shared" si="29"/>
        <v>8526.06</v>
      </c>
      <c r="N930" s="19" t="s">
        <v>3383</v>
      </c>
      <c r="O930" s="19" t="s">
        <v>87</v>
      </c>
      <c r="P930" s="20"/>
      <c r="Q930" s="19" t="s">
        <v>122</v>
      </c>
      <c r="T930" s="19" t="s">
        <v>1916</v>
      </c>
    </row>
    <row r="931" spans="1:20" x14ac:dyDescent="0.3">
      <c r="A931" s="19" t="s">
        <v>1768</v>
      </c>
      <c r="B931" s="20" t="s">
        <v>1769</v>
      </c>
      <c r="C931" s="19" t="s">
        <v>3384</v>
      </c>
      <c r="E931" s="19" t="s">
        <v>25</v>
      </c>
      <c r="F931" s="19" t="s">
        <v>26</v>
      </c>
      <c r="G931" s="19" t="s">
        <v>1392</v>
      </c>
      <c r="H931" s="19" t="s">
        <v>121</v>
      </c>
      <c r="I931" s="19" t="s">
        <v>748</v>
      </c>
      <c r="J931" s="23">
        <v>970</v>
      </c>
      <c r="K931" s="20">
        <v>46</v>
      </c>
      <c r="L931" s="25">
        <f t="shared" si="28"/>
        <v>446.2</v>
      </c>
      <c r="M931" s="25">
        <f t="shared" si="29"/>
        <v>523.79999999999995</v>
      </c>
      <c r="N931" s="19" t="s">
        <v>3385</v>
      </c>
      <c r="O931" s="19" t="s">
        <v>31</v>
      </c>
      <c r="P931" s="20"/>
      <c r="Q931" s="19" t="s">
        <v>122</v>
      </c>
      <c r="T931" s="19" t="s">
        <v>3386</v>
      </c>
    </row>
    <row r="932" spans="1:20" x14ac:dyDescent="0.3">
      <c r="A932" s="19" t="s">
        <v>1768</v>
      </c>
      <c r="B932" s="20" t="s">
        <v>1769</v>
      </c>
      <c r="C932" s="19" t="s">
        <v>3387</v>
      </c>
      <c r="D932" s="19" t="s">
        <v>24</v>
      </c>
      <c r="E932" s="19" t="s">
        <v>25</v>
      </c>
      <c r="F932" s="19" t="s">
        <v>26</v>
      </c>
      <c r="G932" s="19" t="s">
        <v>1392</v>
      </c>
      <c r="H932" s="19" t="s">
        <v>28</v>
      </c>
      <c r="I932" s="19" t="s">
        <v>42</v>
      </c>
      <c r="J932" s="23">
        <v>14832</v>
      </c>
      <c r="K932" s="20">
        <v>14</v>
      </c>
      <c r="L932" s="25">
        <f t="shared" si="28"/>
        <v>2076.48</v>
      </c>
      <c r="M932" s="25">
        <f t="shared" si="29"/>
        <v>12755.52</v>
      </c>
      <c r="N932" s="19" t="s">
        <v>3388</v>
      </c>
      <c r="O932" s="19" t="s">
        <v>31</v>
      </c>
      <c r="P932" s="20"/>
      <c r="Q932" s="19" t="s">
        <v>32</v>
      </c>
      <c r="R932" s="19" t="s">
        <v>33</v>
      </c>
      <c r="S932" s="19" t="s">
        <v>34</v>
      </c>
      <c r="T932" s="19" t="s">
        <v>1403</v>
      </c>
    </row>
    <row r="933" spans="1:20" x14ac:dyDescent="0.3">
      <c r="A933" s="19" t="s">
        <v>1768</v>
      </c>
      <c r="B933" s="20" t="s">
        <v>1769</v>
      </c>
      <c r="C933" s="19" t="s">
        <v>3389</v>
      </c>
      <c r="D933" s="19" t="s">
        <v>50</v>
      </c>
      <c r="E933" s="19" t="s">
        <v>25</v>
      </c>
      <c r="F933" s="19" t="s">
        <v>26</v>
      </c>
      <c r="G933" s="19" t="s">
        <v>1392</v>
      </c>
      <c r="H933" s="19" t="s">
        <v>28</v>
      </c>
      <c r="I933" s="19" t="s">
        <v>1265</v>
      </c>
      <c r="J933" s="23">
        <v>16235</v>
      </c>
      <c r="K933" s="20">
        <v>72</v>
      </c>
      <c r="L933" s="25">
        <f t="shared" si="28"/>
        <v>11689.2</v>
      </c>
      <c r="M933" s="25">
        <f t="shared" si="29"/>
        <v>4545.8</v>
      </c>
      <c r="N933" s="19" t="s">
        <v>3390</v>
      </c>
      <c r="O933" s="19" t="s">
        <v>31</v>
      </c>
      <c r="P933" s="20"/>
      <c r="Q933" s="19" t="s">
        <v>32</v>
      </c>
      <c r="R933" s="19" t="s">
        <v>33</v>
      </c>
      <c r="S933" s="19" t="s">
        <v>34</v>
      </c>
      <c r="T933" s="19" t="s">
        <v>1403</v>
      </c>
    </row>
    <row r="934" spans="1:20" x14ac:dyDescent="0.3">
      <c r="A934" s="19" t="s">
        <v>1768</v>
      </c>
      <c r="B934" s="20" t="s">
        <v>1769</v>
      </c>
      <c r="C934" s="19" t="s">
        <v>3391</v>
      </c>
      <c r="D934" s="19" t="s">
        <v>24</v>
      </c>
      <c r="E934" s="19" t="s">
        <v>25</v>
      </c>
      <c r="F934" s="19" t="s">
        <v>26</v>
      </c>
      <c r="G934" s="19" t="s">
        <v>1392</v>
      </c>
      <c r="H934" s="19" t="s">
        <v>28</v>
      </c>
      <c r="I934" s="19" t="s">
        <v>1265</v>
      </c>
      <c r="J934" s="23">
        <v>25971</v>
      </c>
      <c r="K934" s="20">
        <v>15</v>
      </c>
      <c r="L934" s="25">
        <f t="shared" si="28"/>
        <v>3895.65</v>
      </c>
      <c r="M934" s="25">
        <f t="shared" si="29"/>
        <v>22075.35</v>
      </c>
      <c r="N934" s="19" t="s">
        <v>3392</v>
      </c>
      <c r="O934" s="19" t="s">
        <v>31</v>
      </c>
      <c r="P934" s="20"/>
      <c r="Q934" s="19" t="s">
        <v>32</v>
      </c>
      <c r="R934" s="19" t="s">
        <v>33</v>
      </c>
      <c r="S934" s="19" t="s">
        <v>34</v>
      </c>
      <c r="T934" s="19" t="s">
        <v>1403</v>
      </c>
    </row>
    <row r="935" spans="1:20" x14ac:dyDescent="0.3">
      <c r="A935" s="19" t="s">
        <v>1768</v>
      </c>
      <c r="B935" s="20" t="s">
        <v>1769</v>
      </c>
      <c r="C935" s="19" t="s">
        <v>3393</v>
      </c>
      <c r="D935" s="19" t="s">
        <v>24</v>
      </c>
      <c r="E935" s="19" t="s">
        <v>25</v>
      </c>
      <c r="F935" s="19" t="s">
        <v>26</v>
      </c>
      <c r="G935" s="19" t="s">
        <v>1392</v>
      </c>
      <c r="H935" s="19" t="s">
        <v>28</v>
      </c>
      <c r="I935" s="19" t="s">
        <v>748</v>
      </c>
      <c r="J935" s="23">
        <v>642</v>
      </c>
      <c r="K935" s="20">
        <v>40</v>
      </c>
      <c r="L935" s="25">
        <f t="shared" si="28"/>
        <v>256.8</v>
      </c>
      <c r="M935" s="25">
        <f t="shared" si="29"/>
        <v>385.2</v>
      </c>
      <c r="N935" s="19" t="s">
        <v>3394</v>
      </c>
      <c r="O935" s="19" t="s">
        <v>31</v>
      </c>
      <c r="P935" s="20"/>
      <c r="Q935" s="19" t="s">
        <v>32</v>
      </c>
      <c r="R935" s="19" t="s">
        <v>33</v>
      </c>
      <c r="S935" s="19" t="s">
        <v>34</v>
      </c>
      <c r="T935" s="19" t="s">
        <v>1774</v>
      </c>
    </row>
    <row r="936" spans="1:20" x14ac:dyDescent="0.3">
      <c r="A936" s="19" t="s">
        <v>1768</v>
      </c>
      <c r="B936" s="20" t="s">
        <v>1769</v>
      </c>
      <c r="C936" s="19" t="s">
        <v>3395</v>
      </c>
      <c r="D936" s="19" t="s">
        <v>24</v>
      </c>
      <c r="E936" s="19" t="s">
        <v>25</v>
      </c>
      <c r="F936" s="19" t="s">
        <v>26</v>
      </c>
      <c r="G936" s="19" t="s">
        <v>1392</v>
      </c>
      <c r="H936" s="19" t="s">
        <v>28</v>
      </c>
      <c r="I936" s="19" t="s">
        <v>748</v>
      </c>
      <c r="J936" s="23">
        <v>742</v>
      </c>
      <c r="K936" s="20">
        <v>39</v>
      </c>
      <c r="L936" s="25">
        <f t="shared" si="28"/>
        <v>289.38</v>
      </c>
      <c r="M936" s="25">
        <f t="shared" si="29"/>
        <v>452.62</v>
      </c>
      <c r="N936" s="19" t="s">
        <v>3396</v>
      </c>
      <c r="O936" s="19" t="s">
        <v>31</v>
      </c>
      <c r="P936" s="20"/>
      <c r="Q936" s="19" t="s">
        <v>32</v>
      </c>
      <c r="R936" s="19" t="s">
        <v>33</v>
      </c>
      <c r="S936" s="19" t="s">
        <v>34</v>
      </c>
      <c r="T936" s="19" t="s">
        <v>571</v>
      </c>
    </row>
    <row r="937" spans="1:20" x14ac:dyDescent="0.3">
      <c r="A937" s="19" t="s">
        <v>1768</v>
      </c>
      <c r="B937" s="20" t="s">
        <v>1769</v>
      </c>
      <c r="C937" s="19" t="s">
        <v>3397</v>
      </c>
      <c r="D937" s="19" t="s">
        <v>24</v>
      </c>
      <c r="E937" s="19" t="s">
        <v>25</v>
      </c>
      <c r="F937" s="19" t="s">
        <v>26</v>
      </c>
      <c r="G937" s="19" t="s">
        <v>1392</v>
      </c>
      <c r="H937" s="19" t="s">
        <v>28</v>
      </c>
      <c r="I937" s="19" t="s">
        <v>1265</v>
      </c>
      <c r="J937" s="23">
        <v>23494</v>
      </c>
      <c r="K937" s="20">
        <v>14</v>
      </c>
      <c r="L937" s="25">
        <f t="shared" si="28"/>
        <v>3289.16</v>
      </c>
      <c r="M937" s="25">
        <f t="shared" si="29"/>
        <v>20204.84</v>
      </c>
      <c r="N937" s="19" t="s">
        <v>3398</v>
      </c>
      <c r="O937" s="19" t="s">
        <v>31</v>
      </c>
      <c r="P937" s="20"/>
      <c r="Q937" s="19" t="s">
        <v>32</v>
      </c>
      <c r="R937" s="19" t="s">
        <v>33</v>
      </c>
      <c r="S937" s="19" t="s">
        <v>34</v>
      </c>
      <c r="T937" s="19" t="s">
        <v>1403</v>
      </c>
    </row>
    <row r="938" spans="1:20" x14ac:dyDescent="0.3">
      <c r="A938" s="19" t="s">
        <v>1768</v>
      </c>
      <c r="B938" s="20" t="s">
        <v>1769</v>
      </c>
      <c r="C938" s="19" t="s">
        <v>3399</v>
      </c>
      <c r="D938" s="19" t="s">
        <v>24</v>
      </c>
      <c r="E938" s="19" t="s">
        <v>25</v>
      </c>
      <c r="F938" s="19" t="s">
        <v>26</v>
      </c>
      <c r="G938" s="19" t="s">
        <v>1392</v>
      </c>
      <c r="H938" s="19" t="s">
        <v>28</v>
      </c>
      <c r="I938" s="19" t="s">
        <v>42</v>
      </c>
      <c r="J938" s="23">
        <v>750</v>
      </c>
      <c r="K938" s="20">
        <v>40</v>
      </c>
      <c r="L938" s="25">
        <f t="shared" si="28"/>
        <v>300</v>
      </c>
      <c r="M938" s="25">
        <f t="shared" si="29"/>
        <v>450</v>
      </c>
      <c r="N938" s="19" t="s">
        <v>3400</v>
      </c>
      <c r="O938" s="19" t="s">
        <v>31</v>
      </c>
      <c r="P938" s="20"/>
      <c r="Q938" s="19" t="s">
        <v>32</v>
      </c>
      <c r="R938" s="19" t="s">
        <v>33</v>
      </c>
      <c r="S938" s="19" t="s">
        <v>34</v>
      </c>
      <c r="T938" s="19" t="s">
        <v>571</v>
      </c>
    </row>
    <row r="939" spans="1:20" x14ac:dyDescent="0.3">
      <c r="A939" s="19" t="s">
        <v>1768</v>
      </c>
      <c r="B939" s="20" t="s">
        <v>1769</v>
      </c>
      <c r="C939" s="19" t="s">
        <v>3401</v>
      </c>
      <c r="E939" s="19" t="s">
        <v>25</v>
      </c>
      <c r="F939" s="19" t="s">
        <v>26</v>
      </c>
      <c r="G939" s="19" t="s">
        <v>1392</v>
      </c>
      <c r="H939" s="19" t="s">
        <v>28</v>
      </c>
      <c r="I939" s="19" t="s">
        <v>57</v>
      </c>
      <c r="J939" s="23">
        <v>438</v>
      </c>
      <c r="K939" s="20">
        <v>100</v>
      </c>
      <c r="L939" s="25">
        <f t="shared" ref="L939:L1002" si="30">J939*K939/100</f>
        <v>438</v>
      </c>
      <c r="M939" s="25">
        <f t="shared" ref="M939:M1002" si="31">J939*(100-K939)/100</f>
        <v>0</v>
      </c>
      <c r="N939" s="19" t="s">
        <v>3402</v>
      </c>
      <c r="O939" s="19" t="s">
        <v>31</v>
      </c>
      <c r="P939" s="20"/>
      <c r="Q939" s="19" t="s">
        <v>32</v>
      </c>
      <c r="R939" s="19" t="s">
        <v>33</v>
      </c>
      <c r="S939" s="19" t="s">
        <v>34</v>
      </c>
      <c r="T939" s="19" t="s">
        <v>557</v>
      </c>
    </row>
    <row r="940" spans="1:20" x14ac:dyDescent="0.3">
      <c r="A940" s="19" t="s">
        <v>1768</v>
      </c>
      <c r="B940" s="20" t="s">
        <v>1769</v>
      </c>
      <c r="C940" s="19" t="s">
        <v>3403</v>
      </c>
      <c r="D940" s="19" t="s">
        <v>24</v>
      </c>
      <c r="E940" s="19" t="s">
        <v>25</v>
      </c>
      <c r="F940" s="19" t="s">
        <v>26</v>
      </c>
      <c r="G940" s="19" t="s">
        <v>1392</v>
      </c>
      <c r="H940" s="19" t="s">
        <v>28</v>
      </c>
      <c r="I940" s="19" t="s">
        <v>748</v>
      </c>
      <c r="J940" s="23">
        <v>654</v>
      </c>
      <c r="K940" s="20">
        <v>44</v>
      </c>
      <c r="L940" s="25">
        <f t="shared" si="30"/>
        <v>287.76</v>
      </c>
      <c r="M940" s="25">
        <f t="shared" si="31"/>
        <v>366.24</v>
      </c>
      <c r="P940" s="20"/>
    </row>
    <row r="941" spans="1:20" x14ac:dyDescent="0.3">
      <c r="A941" s="19" t="s">
        <v>1768</v>
      </c>
      <c r="B941" s="20" t="s">
        <v>1769</v>
      </c>
      <c r="C941" s="19" t="s">
        <v>3404</v>
      </c>
      <c r="E941" s="19" t="s">
        <v>25</v>
      </c>
      <c r="F941" s="19" t="s">
        <v>26</v>
      </c>
      <c r="G941" s="19" t="s">
        <v>1392</v>
      </c>
      <c r="H941" s="19" t="s">
        <v>28</v>
      </c>
      <c r="I941" s="19" t="s">
        <v>57</v>
      </c>
      <c r="J941" s="23">
        <v>4571</v>
      </c>
      <c r="K941" s="20">
        <v>100</v>
      </c>
      <c r="L941" s="25">
        <f t="shared" si="30"/>
        <v>4571</v>
      </c>
      <c r="M941" s="25">
        <f t="shared" si="31"/>
        <v>0</v>
      </c>
      <c r="P941" s="20"/>
    </row>
    <row r="942" spans="1:20" x14ac:dyDescent="0.3">
      <c r="A942" s="19" t="s">
        <v>1768</v>
      </c>
      <c r="B942" s="20" t="s">
        <v>1769</v>
      </c>
      <c r="C942" s="19" t="s">
        <v>3405</v>
      </c>
      <c r="D942" s="19" t="s">
        <v>24</v>
      </c>
      <c r="E942" s="19" t="s">
        <v>25</v>
      </c>
      <c r="F942" s="19" t="s">
        <v>26</v>
      </c>
      <c r="G942" s="19" t="s">
        <v>1392</v>
      </c>
      <c r="H942" s="19" t="s">
        <v>28</v>
      </c>
      <c r="I942" s="19" t="s">
        <v>42</v>
      </c>
      <c r="J942" s="23">
        <v>13988</v>
      </c>
      <c r="K942" s="20">
        <v>26</v>
      </c>
      <c r="L942" s="25">
        <f t="shared" si="30"/>
        <v>3636.88</v>
      </c>
      <c r="M942" s="25">
        <f t="shared" si="31"/>
        <v>10351.120000000001</v>
      </c>
      <c r="N942" s="19" t="s">
        <v>3406</v>
      </c>
      <c r="O942" s="19" t="s">
        <v>31</v>
      </c>
      <c r="P942" s="20"/>
      <c r="Q942" s="19" t="s">
        <v>32</v>
      </c>
      <c r="R942" s="19" t="s">
        <v>33</v>
      </c>
      <c r="S942" s="19" t="s">
        <v>34</v>
      </c>
      <c r="T942" s="19" t="s">
        <v>1406</v>
      </c>
    </row>
    <row r="943" spans="1:20" x14ac:dyDescent="0.3">
      <c r="A943" s="19" t="s">
        <v>1768</v>
      </c>
      <c r="B943" s="20" t="s">
        <v>1769</v>
      </c>
      <c r="C943" s="19" t="s">
        <v>3407</v>
      </c>
      <c r="E943" s="19" t="s">
        <v>25</v>
      </c>
      <c r="F943" s="19" t="s">
        <v>278</v>
      </c>
      <c r="G943" s="19" t="s">
        <v>1392</v>
      </c>
      <c r="H943" s="19" t="s">
        <v>28</v>
      </c>
      <c r="I943" s="19" t="s">
        <v>1265</v>
      </c>
      <c r="J943" s="23">
        <v>2495</v>
      </c>
      <c r="K943" s="20">
        <v>24</v>
      </c>
      <c r="L943" s="25">
        <f t="shared" si="30"/>
        <v>598.79999999999995</v>
      </c>
      <c r="M943" s="25">
        <f t="shared" si="31"/>
        <v>1896.2</v>
      </c>
      <c r="N943" s="19" t="s">
        <v>3408</v>
      </c>
      <c r="O943" s="19" t="s">
        <v>31</v>
      </c>
      <c r="P943" s="20"/>
      <c r="Q943" s="19" t="s">
        <v>32</v>
      </c>
      <c r="R943" s="19" t="s">
        <v>33</v>
      </c>
      <c r="S943" s="19" t="s">
        <v>34</v>
      </c>
      <c r="T943" s="19" t="s">
        <v>1403</v>
      </c>
    </row>
    <row r="944" spans="1:20" x14ac:dyDescent="0.3">
      <c r="A944" s="19" t="s">
        <v>1768</v>
      </c>
      <c r="B944" s="20" t="s">
        <v>1769</v>
      </c>
      <c r="C944" s="19" t="s">
        <v>3409</v>
      </c>
      <c r="D944" s="19" t="s">
        <v>24</v>
      </c>
      <c r="E944" s="19" t="s">
        <v>25</v>
      </c>
      <c r="F944" s="19" t="s">
        <v>26</v>
      </c>
      <c r="G944" s="19" t="s">
        <v>1392</v>
      </c>
      <c r="H944" s="19" t="s">
        <v>28</v>
      </c>
      <c r="I944" s="19" t="s">
        <v>748</v>
      </c>
      <c r="J944" s="23">
        <v>1749</v>
      </c>
      <c r="K944" s="20">
        <v>56</v>
      </c>
      <c r="L944" s="25">
        <f t="shared" si="30"/>
        <v>979.44</v>
      </c>
      <c r="M944" s="25">
        <f t="shared" si="31"/>
        <v>769.56</v>
      </c>
      <c r="N944" s="19" t="s">
        <v>3410</v>
      </c>
      <c r="O944" s="19" t="s">
        <v>31</v>
      </c>
      <c r="P944" s="20"/>
      <c r="Q944" s="19" t="s">
        <v>32</v>
      </c>
      <c r="R944" s="19" t="s">
        <v>33</v>
      </c>
      <c r="S944" s="19" t="s">
        <v>34</v>
      </c>
      <c r="T944" s="19" t="s">
        <v>1296</v>
      </c>
    </row>
    <row r="945" spans="1:20" x14ac:dyDescent="0.3">
      <c r="A945" s="19" t="s">
        <v>1768</v>
      </c>
      <c r="B945" s="20" t="s">
        <v>1769</v>
      </c>
      <c r="C945" s="19" t="s">
        <v>3411</v>
      </c>
      <c r="D945" s="19" t="s">
        <v>50</v>
      </c>
      <c r="E945" s="19" t="s">
        <v>25</v>
      </c>
      <c r="F945" s="19" t="s">
        <v>26</v>
      </c>
      <c r="G945" s="19" t="s">
        <v>1392</v>
      </c>
      <c r="H945" s="19" t="s">
        <v>28</v>
      </c>
      <c r="I945" s="19" t="s">
        <v>1265</v>
      </c>
      <c r="J945" s="23">
        <v>21174</v>
      </c>
      <c r="K945" s="20">
        <v>80</v>
      </c>
      <c r="L945" s="25">
        <f t="shared" si="30"/>
        <v>16939.2</v>
      </c>
      <c r="M945" s="25">
        <f t="shared" si="31"/>
        <v>4234.8</v>
      </c>
      <c r="N945" s="19" t="s">
        <v>3412</v>
      </c>
      <c r="O945" s="19" t="s">
        <v>31</v>
      </c>
      <c r="P945" s="20"/>
      <c r="Q945" s="19" t="s">
        <v>32</v>
      </c>
      <c r="R945" s="19" t="s">
        <v>33</v>
      </c>
      <c r="S945" s="19" t="s">
        <v>34</v>
      </c>
      <c r="T945" s="19" t="s">
        <v>1403</v>
      </c>
    </row>
    <row r="946" spans="1:20" x14ac:dyDescent="0.3">
      <c r="A946" s="19" t="s">
        <v>1768</v>
      </c>
      <c r="B946" s="20" t="s">
        <v>1769</v>
      </c>
      <c r="C946" s="19" t="s">
        <v>3413</v>
      </c>
      <c r="D946" s="19" t="s">
        <v>24</v>
      </c>
      <c r="E946" s="19" t="s">
        <v>25</v>
      </c>
      <c r="F946" s="19" t="s">
        <v>26</v>
      </c>
      <c r="G946" s="19" t="s">
        <v>1392</v>
      </c>
      <c r="H946" s="19" t="s">
        <v>28</v>
      </c>
      <c r="I946" s="19" t="s">
        <v>748</v>
      </c>
      <c r="J946" s="23">
        <v>150</v>
      </c>
      <c r="K946" s="20">
        <v>40</v>
      </c>
      <c r="L946" s="25">
        <f t="shared" si="30"/>
        <v>60</v>
      </c>
      <c r="M946" s="25">
        <f t="shared" si="31"/>
        <v>90</v>
      </c>
      <c r="N946" s="19" t="s">
        <v>3414</v>
      </c>
      <c r="O946" s="19" t="s">
        <v>31</v>
      </c>
      <c r="P946" s="20"/>
      <c r="Q946" s="19" t="s">
        <v>32</v>
      </c>
      <c r="R946" s="19" t="s">
        <v>33</v>
      </c>
      <c r="S946" s="19" t="s">
        <v>34</v>
      </c>
      <c r="T946" s="19" t="s">
        <v>1811</v>
      </c>
    </row>
    <row r="947" spans="1:20" x14ac:dyDescent="0.3">
      <c r="A947" s="19" t="s">
        <v>1768</v>
      </c>
      <c r="B947" s="20" t="s">
        <v>1769</v>
      </c>
      <c r="C947" s="19" t="s">
        <v>3415</v>
      </c>
      <c r="D947" s="19" t="s">
        <v>24</v>
      </c>
      <c r="E947" s="19" t="s">
        <v>25</v>
      </c>
      <c r="F947" s="19" t="s">
        <v>26</v>
      </c>
      <c r="G947" s="19" t="s">
        <v>1392</v>
      </c>
      <c r="H947" s="19" t="s">
        <v>28</v>
      </c>
      <c r="I947" s="19" t="s">
        <v>748</v>
      </c>
      <c r="J947" s="23">
        <v>115</v>
      </c>
      <c r="K947" s="20">
        <v>40</v>
      </c>
      <c r="L947" s="25">
        <f t="shared" si="30"/>
        <v>46</v>
      </c>
      <c r="M947" s="25">
        <f t="shared" si="31"/>
        <v>69</v>
      </c>
      <c r="N947" s="19" t="s">
        <v>3416</v>
      </c>
      <c r="O947" s="19" t="s">
        <v>31</v>
      </c>
      <c r="P947" s="20"/>
      <c r="Q947" s="19" t="s">
        <v>32</v>
      </c>
      <c r="R947" s="19" t="s">
        <v>33</v>
      </c>
      <c r="S947" s="19" t="s">
        <v>34</v>
      </c>
      <c r="T947" s="19" t="s">
        <v>1811</v>
      </c>
    </row>
    <row r="948" spans="1:20" x14ac:dyDescent="0.3">
      <c r="A948" s="19" t="s">
        <v>1768</v>
      </c>
      <c r="B948" s="20" t="s">
        <v>1769</v>
      </c>
      <c r="C948" s="19" t="s">
        <v>3417</v>
      </c>
      <c r="D948" s="19" t="s">
        <v>24</v>
      </c>
      <c r="E948" s="19" t="s">
        <v>25</v>
      </c>
      <c r="F948" s="19" t="s">
        <v>26</v>
      </c>
      <c r="G948" s="19" t="s">
        <v>1392</v>
      </c>
      <c r="H948" s="19" t="s">
        <v>28</v>
      </c>
      <c r="I948" s="19" t="s">
        <v>42</v>
      </c>
      <c r="J948" s="23">
        <v>20075</v>
      </c>
      <c r="K948" s="20">
        <v>13</v>
      </c>
      <c r="L948" s="25">
        <f t="shared" si="30"/>
        <v>2609.75</v>
      </c>
      <c r="M948" s="25">
        <f t="shared" si="31"/>
        <v>17465.25</v>
      </c>
      <c r="N948" s="19" t="s">
        <v>3418</v>
      </c>
      <c r="O948" s="19" t="s">
        <v>31</v>
      </c>
      <c r="P948" s="20"/>
      <c r="Q948" s="19" t="s">
        <v>32</v>
      </c>
      <c r="R948" s="19" t="s">
        <v>33</v>
      </c>
      <c r="S948" s="19" t="s">
        <v>34</v>
      </c>
      <c r="T948" s="19" t="s">
        <v>1403</v>
      </c>
    </row>
    <row r="949" spans="1:20" x14ac:dyDescent="0.3">
      <c r="A949" s="19" t="s">
        <v>1768</v>
      </c>
      <c r="B949" s="20" t="s">
        <v>1769</v>
      </c>
      <c r="C949" s="19" t="s">
        <v>3419</v>
      </c>
      <c r="D949" s="19" t="s">
        <v>24</v>
      </c>
      <c r="E949" s="19" t="s">
        <v>25</v>
      </c>
      <c r="F949" s="19" t="s">
        <v>26</v>
      </c>
      <c r="G949" s="19" t="s">
        <v>1392</v>
      </c>
      <c r="H949" s="19" t="s">
        <v>28</v>
      </c>
      <c r="I949" s="19" t="s">
        <v>748</v>
      </c>
      <c r="J949" s="23">
        <v>206</v>
      </c>
      <c r="K949" s="20">
        <v>35</v>
      </c>
      <c r="L949" s="25">
        <f t="shared" si="30"/>
        <v>72.099999999999994</v>
      </c>
      <c r="M949" s="25">
        <f t="shared" si="31"/>
        <v>133.9</v>
      </c>
      <c r="N949" s="19" t="s">
        <v>3420</v>
      </c>
      <c r="O949" s="19" t="s">
        <v>31</v>
      </c>
      <c r="P949" s="20"/>
      <c r="Q949" s="19" t="s">
        <v>32</v>
      </c>
      <c r="R949" s="19" t="s">
        <v>33</v>
      </c>
      <c r="S949" s="19" t="s">
        <v>34</v>
      </c>
      <c r="T949" s="19" t="s">
        <v>1811</v>
      </c>
    </row>
    <row r="950" spans="1:20" x14ac:dyDescent="0.3">
      <c r="A950" s="19" t="s">
        <v>1768</v>
      </c>
      <c r="B950" s="20" t="s">
        <v>1769</v>
      </c>
      <c r="C950" s="19" t="s">
        <v>3421</v>
      </c>
      <c r="D950" s="19" t="s">
        <v>24</v>
      </c>
      <c r="E950" s="19" t="s">
        <v>25</v>
      </c>
      <c r="F950" s="19" t="s">
        <v>26</v>
      </c>
      <c r="G950" s="19" t="s">
        <v>1392</v>
      </c>
      <c r="H950" s="19" t="s">
        <v>28</v>
      </c>
      <c r="I950" s="19" t="s">
        <v>42</v>
      </c>
      <c r="J950" s="23">
        <v>15810</v>
      </c>
      <c r="K950" s="20">
        <v>29</v>
      </c>
      <c r="L950" s="25">
        <f t="shared" si="30"/>
        <v>4584.8999999999996</v>
      </c>
      <c r="M950" s="25">
        <f t="shared" si="31"/>
        <v>11225.1</v>
      </c>
      <c r="N950" s="19" t="s">
        <v>3422</v>
      </c>
      <c r="O950" s="19" t="s">
        <v>31</v>
      </c>
      <c r="P950" s="20"/>
      <c r="Q950" s="19" t="s">
        <v>32</v>
      </c>
      <c r="R950" s="19" t="s">
        <v>33</v>
      </c>
      <c r="S950" s="19" t="s">
        <v>34</v>
      </c>
      <c r="T950" s="19" t="s">
        <v>1406</v>
      </c>
    </row>
    <row r="951" spans="1:20" x14ac:dyDescent="0.3">
      <c r="A951" s="19" t="s">
        <v>1768</v>
      </c>
      <c r="B951" s="20" t="s">
        <v>1769</v>
      </c>
      <c r="C951" s="19" t="s">
        <v>3423</v>
      </c>
      <c r="D951" s="19" t="s">
        <v>24</v>
      </c>
      <c r="E951" s="19" t="s">
        <v>25</v>
      </c>
      <c r="F951" s="19" t="s">
        <v>26</v>
      </c>
      <c r="G951" s="19" t="s">
        <v>1392</v>
      </c>
      <c r="H951" s="19" t="s">
        <v>28</v>
      </c>
      <c r="I951" s="19" t="s">
        <v>748</v>
      </c>
      <c r="J951" s="23">
        <v>290</v>
      </c>
      <c r="K951" s="20">
        <v>36</v>
      </c>
      <c r="L951" s="25">
        <f t="shared" si="30"/>
        <v>104.4</v>
      </c>
      <c r="M951" s="25">
        <f t="shared" si="31"/>
        <v>185.6</v>
      </c>
      <c r="N951" s="19" t="s">
        <v>3424</v>
      </c>
      <c r="O951" s="19" t="s">
        <v>31</v>
      </c>
      <c r="P951" s="20"/>
      <c r="Q951" s="19" t="s">
        <v>32</v>
      </c>
      <c r="R951" s="19" t="s">
        <v>33</v>
      </c>
      <c r="S951" s="19" t="s">
        <v>34</v>
      </c>
      <c r="T951" s="19" t="s">
        <v>1811</v>
      </c>
    </row>
    <row r="952" spans="1:20" x14ac:dyDescent="0.3">
      <c r="A952" s="19" t="s">
        <v>1768</v>
      </c>
      <c r="B952" s="20" t="s">
        <v>1769</v>
      </c>
      <c r="C952" s="19" t="s">
        <v>3425</v>
      </c>
      <c r="D952" s="19" t="s">
        <v>24</v>
      </c>
      <c r="E952" s="19" t="s">
        <v>25</v>
      </c>
      <c r="F952" s="19" t="s">
        <v>26</v>
      </c>
      <c r="G952" s="19" t="s">
        <v>1392</v>
      </c>
      <c r="H952" s="19" t="s">
        <v>28</v>
      </c>
      <c r="I952" s="19" t="s">
        <v>1265</v>
      </c>
      <c r="J952" s="23">
        <v>6304</v>
      </c>
      <c r="K952" s="20">
        <v>19</v>
      </c>
      <c r="L952" s="25">
        <f t="shared" si="30"/>
        <v>1197.76</v>
      </c>
      <c r="M952" s="25">
        <f t="shared" si="31"/>
        <v>5106.24</v>
      </c>
      <c r="P952" s="20"/>
    </row>
    <row r="953" spans="1:20" x14ac:dyDescent="0.3">
      <c r="A953" s="19" t="s">
        <v>1768</v>
      </c>
      <c r="B953" s="20" t="s">
        <v>1769</v>
      </c>
      <c r="C953" s="19" t="s">
        <v>3426</v>
      </c>
      <c r="E953" s="19" t="s">
        <v>25</v>
      </c>
      <c r="F953" s="19" t="s">
        <v>26</v>
      </c>
      <c r="G953" s="19" t="s">
        <v>1392</v>
      </c>
      <c r="H953" s="19" t="s">
        <v>141</v>
      </c>
      <c r="I953" s="19" t="s">
        <v>745</v>
      </c>
      <c r="J953" s="23">
        <v>136054</v>
      </c>
      <c r="K953" s="20">
        <v>42</v>
      </c>
      <c r="L953" s="25">
        <f t="shared" si="30"/>
        <v>57142.68</v>
      </c>
      <c r="M953" s="25">
        <f t="shared" si="31"/>
        <v>78911.320000000007</v>
      </c>
      <c r="N953" s="19" t="s">
        <v>3427</v>
      </c>
      <c r="O953" s="19" t="s">
        <v>87</v>
      </c>
      <c r="P953" s="20"/>
      <c r="Q953" s="19" t="s">
        <v>122</v>
      </c>
      <c r="T953" s="19" t="s">
        <v>2841</v>
      </c>
    </row>
    <row r="954" spans="1:20" x14ac:dyDescent="0.3">
      <c r="A954" s="19" t="s">
        <v>1768</v>
      </c>
      <c r="B954" s="20" t="s">
        <v>1769</v>
      </c>
      <c r="C954" s="19" t="s">
        <v>3428</v>
      </c>
      <c r="D954" s="19" t="s">
        <v>24</v>
      </c>
      <c r="E954" s="19" t="s">
        <v>25</v>
      </c>
      <c r="F954" s="19" t="s">
        <v>26</v>
      </c>
      <c r="G954" s="19" t="s">
        <v>1392</v>
      </c>
      <c r="H954" s="19" t="s">
        <v>28</v>
      </c>
      <c r="I954" s="19" t="s">
        <v>42</v>
      </c>
      <c r="J954" s="23">
        <v>6452</v>
      </c>
      <c r="K954" s="20">
        <v>17</v>
      </c>
      <c r="L954" s="25">
        <f t="shared" si="30"/>
        <v>1096.8399999999999</v>
      </c>
      <c r="M954" s="25">
        <f t="shared" si="31"/>
        <v>5355.16</v>
      </c>
      <c r="P954" s="20"/>
    </row>
    <row r="955" spans="1:20" x14ac:dyDescent="0.3">
      <c r="A955" s="19" t="s">
        <v>1768</v>
      </c>
      <c r="B955" s="20" t="s">
        <v>1769</v>
      </c>
      <c r="C955" s="19" t="s">
        <v>3429</v>
      </c>
      <c r="E955" s="19" t="s">
        <v>25</v>
      </c>
      <c r="F955" s="19" t="s">
        <v>26</v>
      </c>
      <c r="G955" s="19" t="s">
        <v>1392</v>
      </c>
      <c r="H955" s="19" t="s">
        <v>28</v>
      </c>
      <c r="I955" s="19" t="s">
        <v>57</v>
      </c>
      <c r="J955" s="23">
        <v>438</v>
      </c>
      <c r="K955" s="20">
        <v>100</v>
      </c>
      <c r="L955" s="25">
        <f t="shared" si="30"/>
        <v>438</v>
      </c>
      <c r="M955" s="25">
        <f t="shared" si="31"/>
        <v>0</v>
      </c>
      <c r="N955" s="19" t="s">
        <v>3430</v>
      </c>
      <c r="O955" s="19" t="s">
        <v>31</v>
      </c>
      <c r="P955" s="20"/>
      <c r="Q955" s="19" t="s">
        <v>32</v>
      </c>
      <c r="R955" s="19" t="s">
        <v>33</v>
      </c>
      <c r="S955" s="19" t="s">
        <v>34</v>
      </c>
      <c r="T955" s="19" t="s">
        <v>557</v>
      </c>
    </row>
    <row r="956" spans="1:20" x14ac:dyDescent="0.3">
      <c r="A956" s="19" t="s">
        <v>1768</v>
      </c>
      <c r="B956" s="20" t="s">
        <v>1769</v>
      </c>
      <c r="C956" s="19" t="s">
        <v>3431</v>
      </c>
      <c r="D956" s="19" t="s">
        <v>24</v>
      </c>
      <c r="E956" s="19" t="s">
        <v>25</v>
      </c>
      <c r="F956" s="19" t="s">
        <v>26</v>
      </c>
      <c r="G956" s="19" t="s">
        <v>1392</v>
      </c>
      <c r="H956" s="19" t="s">
        <v>28</v>
      </c>
      <c r="I956" s="19" t="s">
        <v>1265</v>
      </c>
      <c r="J956" s="23">
        <v>21386</v>
      </c>
      <c r="K956" s="20">
        <v>17</v>
      </c>
      <c r="L956" s="25">
        <f t="shared" si="30"/>
        <v>3635.62</v>
      </c>
      <c r="M956" s="25">
        <f t="shared" si="31"/>
        <v>17750.38</v>
      </c>
      <c r="N956" s="19" t="s">
        <v>3432</v>
      </c>
      <c r="O956" s="19" t="s">
        <v>31</v>
      </c>
      <c r="P956" s="20"/>
      <c r="Q956" s="19" t="s">
        <v>32</v>
      </c>
      <c r="R956" s="19" t="s">
        <v>33</v>
      </c>
      <c r="S956" s="19" t="s">
        <v>34</v>
      </c>
      <c r="T956" s="19" t="s">
        <v>1403</v>
      </c>
    </row>
    <row r="957" spans="1:20" x14ac:dyDescent="0.3">
      <c r="A957" s="19" t="s">
        <v>1768</v>
      </c>
      <c r="B957" s="20" t="s">
        <v>1769</v>
      </c>
      <c r="C957" s="19" t="s">
        <v>3433</v>
      </c>
      <c r="D957" s="19" t="s">
        <v>24</v>
      </c>
      <c r="E957" s="19" t="s">
        <v>25</v>
      </c>
      <c r="F957" s="19" t="s">
        <v>26</v>
      </c>
      <c r="G957" s="19" t="s">
        <v>1392</v>
      </c>
      <c r="H957" s="19" t="s">
        <v>28</v>
      </c>
      <c r="I957" s="19" t="s">
        <v>748</v>
      </c>
      <c r="J957" s="23">
        <v>400</v>
      </c>
      <c r="K957" s="20">
        <v>32</v>
      </c>
      <c r="L957" s="25">
        <f t="shared" si="30"/>
        <v>128</v>
      </c>
      <c r="M957" s="25">
        <f t="shared" si="31"/>
        <v>272</v>
      </c>
      <c r="N957" s="19" t="s">
        <v>3434</v>
      </c>
      <c r="O957" s="19" t="s">
        <v>31</v>
      </c>
      <c r="P957" s="20"/>
      <c r="Q957" s="19" t="s">
        <v>32</v>
      </c>
      <c r="R957" s="19" t="s">
        <v>33</v>
      </c>
      <c r="S957" s="19" t="s">
        <v>34</v>
      </c>
      <c r="T957" s="19" t="s">
        <v>1811</v>
      </c>
    </row>
    <row r="958" spans="1:20" x14ac:dyDescent="0.3">
      <c r="A958" s="19" t="s">
        <v>1768</v>
      </c>
      <c r="B958" s="20" t="s">
        <v>1769</v>
      </c>
      <c r="C958" s="19" t="s">
        <v>3435</v>
      </c>
      <c r="D958" s="19" t="s">
        <v>24</v>
      </c>
      <c r="E958" s="19" t="s">
        <v>25</v>
      </c>
      <c r="F958" s="19" t="s">
        <v>26</v>
      </c>
      <c r="G958" s="19" t="s">
        <v>1392</v>
      </c>
      <c r="H958" s="19" t="s">
        <v>28</v>
      </c>
      <c r="I958" s="19" t="s">
        <v>748</v>
      </c>
      <c r="J958" s="23">
        <v>405</v>
      </c>
      <c r="K958" s="20">
        <v>32</v>
      </c>
      <c r="L958" s="25">
        <f t="shared" si="30"/>
        <v>129.6</v>
      </c>
      <c r="M958" s="25">
        <f t="shared" si="31"/>
        <v>275.39999999999998</v>
      </c>
      <c r="N958" s="19" t="s">
        <v>3436</v>
      </c>
      <c r="O958" s="19" t="s">
        <v>31</v>
      </c>
      <c r="P958" s="20"/>
      <c r="Q958" s="19" t="s">
        <v>32</v>
      </c>
      <c r="R958" s="19" t="s">
        <v>33</v>
      </c>
      <c r="S958" s="19" t="s">
        <v>34</v>
      </c>
      <c r="T958" s="19" t="s">
        <v>1811</v>
      </c>
    </row>
    <row r="959" spans="1:20" x14ac:dyDescent="0.3">
      <c r="A959" s="19" t="s">
        <v>1768</v>
      </c>
      <c r="B959" s="20" t="s">
        <v>1769</v>
      </c>
      <c r="C959" s="19" t="s">
        <v>3437</v>
      </c>
      <c r="D959" s="19" t="s">
        <v>24</v>
      </c>
      <c r="E959" s="19" t="s">
        <v>25</v>
      </c>
      <c r="F959" s="19" t="s">
        <v>26</v>
      </c>
      <c r="G959" s="19" t="s">
        <v>1392</v>
      </c>
      <c r="H959" s="19" t="s">
        <v>28</v>
      </c>
      <c r="I959" s="19" t="s">
        <v>42</v>
      </c>
      <c r="J959" s="23">
        <v>12141</v>
      </c>
      <c r="K959" s="20">
        <v>16</v>
      </c>
      <c r="L959" s="25">
        <f t="shared" si="30"/>
        <v>1942.56</v>
      </c>
      <c r="M959" s="25">
        <f t="shared" si="31"/>
        <v>10198.44</v>
      </c>
      <c r="P959" s="20"/>
    </row>
    <row r="960" spans="1:20" x14ac:dyDescent="0.3">
      <c r="A960" s="19" t="s">
        <v>1768</v>
      </c>
      <c r="B960" s="20" t="s">
        <v>1769</v>
      </c>
      <c r="C960" s="19" t="s">
        <v>3438</v>
      </c>
      <c r="D960" s="19" t="s">
        <v>24</v>
      </c>
      <c r="E960" s="19" t="s">
        <v>25</v>
      </c>
      <c r="F960" s="19" t="s">
        <v>26</v>
      </c>
      <c r="G960" s="19" t="s">
        <v>1392</v>
      </c>
      <c r="H960" s="19" t="s">
        <v>28</v>
      </c>
      <c r="I960" s="19" t="s">
        <v>748</v>
      </c>
      <c r="J960" s="23">
        <v>18304</v>
      </c>
      <c r="K960" s="20">
        <v>15</v>
      </c>
      <c r="L960" s="25">
        <f t="shared" si="30"/>
        <v>2745.6</v>
      </c>
      <c r="M960" s="25">
        <f t="shared" si="31"/>
        <v>15558.4</v>
      </c>
      <c r="N960" s="19" t="s">
        <v>3439</v>
      </c>
      <c r="O960" s="19" t="s">
        <v>31</v>
      </c>
      <c r="P960" s="20"/>
      <c r="Q960" s="19" t="s">
        <v>32</v>
      </c>
      <c r="R960" s="19" t="s">
        <v>33</v>
      </c>
      <c r="S960" s="19" t="s">
        <v>34</v>
      </c>
      <c r="T960" s="19" t="s">
        <v>1403</v>
      </c>
    </row>
    <row r="961" spans="1:20" x14ac:dyDescent="0.3">
      <c r="A961" s="19" t="s">
        <v>1768</v>
      </c>
      <c r="B961" s="20" t="s">
        <v>1769</v>
      </c>
      <c r="C961" s="19" t="s">
        <v>3440</v>
      </c>
      <c r="D961" s="19" t="s">
        <v>24</v>
      </c>
      <c r="E961" s="19" t="s">
        <v>25</v>
      </c>
      <c r="F961" s="19" t="s">
        <v>26</v>
      </c>
      <c r="G961" s="19" t="s">
        <v>1392</v>
      </c>
      <c r="H961" s="19" t="s">
        <v>28</v>
      </c>
      <c r="I961" s="19" t="s">
        <v>42</v>
      </c>
      <c r="J961" s="23">
        <v>3161</v>
      </c>
      <c r="K961" s="20">
        <v>17</v>
      </c>
      <c r="L961" s="25">
        <f t="shared" si="30"/>
        <v>537.37</v>
      </c>
      <c r="M961" s="25">
        <f t="shared" si="31"/>
        <v>2623.63</v>
      </c>
      <c r="P961" s="20"/>
    </row>
    <row r="962" spans="1:20" x14ac:dyDescent="0.3">
      <c r="A962" s="19" t="s">
        <v>1768</v>
      </c>
      <c r="B962" s="20" t="s">
        <v>1769</v>
      </c>
      <c r="C962" s="19" t="s">
        <v>3441</v>
      </c>
      <c r="D962" s="19" t="s">
        <v>24</v>
      </c>
      <c r="E962" s="19" t="s">
        <v>25</v>
      </c>
      <c r="F962" s="19" t="s">
        <v>26</v>
      </c>
      <c r="G962" s="19" t="s">
        <v>1392</v>
      </c>
      <c r="H962" s="19" t="s">
        <v>28</v>
      </c>
      <c r="I962" s="19" t="s">
        <v>1265</v>
      </c>
      <c r="J962" s="23">
        <v>3574</v>
      </c>
      <c r="K962" s="20">
        <v>17</v>
      </c>
      <c r="L962" s="25">
        <f t="shared" si="30"/>
        <v>607.58000000000004</v>
      </c>
      <c r="M962" s="25">
        <f t="shared" si="31"/>
        <v>2966.42</v>
      </c>
      <c r="P962" s="20"/>
    </row>
    <row r="963" spans="1:20" x14ac:dyDescent="0.3">
      <c r="A963" s="19" t="s">
        <v>1768</v>
      </c>
      <c r="B963" s="20" t="s">
        <v>1769</v>
      </c>
      <c r="C963" s="19" t="s">
        <v>3442</v>
      </c>
      <c r="D963" s="19" t="s">
        <v>24</v>
      </c>
      <c r="E963" s="19" t="s">
        <v>25</v>
      </c>
      <c r="F963" s="19" t="s">
        <v>26</v>
      </c>
      <c r="G963" s="19" t="s">
        <v>1392</v>
      </c>
      <c r="H963" s="19" t="s">
        <v>28</v>
      </c>
      <c r="I963" s="19" t="s">
        <v>1265</v>
      </c>
      <c r="J963" s="23">
        <v>2796</v>
      </c>
      <c r="K963" s="20">
        <v>18</v>
      </c>
      <c r="L963" s="25">
        <f t="shared" si="30"/>
        <v>503.28</v>
      </c>
      <c r="M963" s="25">
        <f t="shared" si="31"/>
        <v>2292.7199999999998</v>
      </c>
      <c r="P963" s="20"/>
    </row>
    <row r="964" spans="1:20" x14ac:dyDescent="0.3">
      <c r="A964" s="19" t="s">
        <v>1768</v>
      </c>
      <c r="B964" s="20" t="s">
        <v>1769</v>
      </c>
      <c r="C964" s="19" t="s">
        <v>3443</v>
      </c>
      <c r="D964" s="19" t="s">
        <v>24</v>
      </c>
      <c r="E964" s="19" t="s">
        <v>25</v>
      </c>
      <c r="F964" s="19" t="s">
        <v>26</v>
      </c>
      <c r="G964" s="19" t="s">
        <v>1392</v>
      </c>
      <c r="H964" s="19" t="s">
        <v>28</v>
      </c>
      <c r="I964" s="19" t="s">
        <v>1265</v>
      </c>
      <c r="J964" s="23">
        <v>4430</v>
      </c>
      <c r="K964" s="20">
        <v>18</v>
      </c>
      <c r="L964" s="25">
        <f t="shared" si="30"/>
        <v>797.4</v>
      </c>
      <c r="M964" s="25">
        <f t="shared" si="31"/>
        <v>3632.6</v>
      </c>
      <c r="P964" s="20"/>
    </row>
    <row r="965" spans="1:20" x14ac:dyDescent="0.3">
      <c r="A965" s="19" t="s">
        <v>1768</v>
      </c>
      <c r="B965" s="20" t="s">
        <v>1769</v>
      </c>
      <c r="C965" s="19" t="s">
        <v>3444</v>
      </c>
      <c r="D965" s="19" t="s">
        <v>24</v>
      </c>
      <c r="E965" s="19" t="s">
        <v>25</v>
      </c>
      <c r="F965" s="19" t="s">
        <v>26</v>
      </c>
      <c r="G965" s="19" t="s">
        <v>1392</v>
      </c>
      <c r="H965" s="19" t="s">
        <v>28</v>
      </c>
      <c r="I965" s="19" t="s">
        <v>1265</v>
      </c>
      <c r="J965" s="23">
        <v>7134</v>
      </c>
      <c r="K965" s="20">
        <v>18</v>
      </c>
      <c r="L965" s="25">
        <f t="shared" si="30"/>
        <v>1284.1199999999999</v>
      </c>
      <c r="M965" s="25">
        <f t="shared" si="31"/>
        <v>5849.88</v>
      </c>
      <c r="P965" s="20"/>
    </row>
    <row r="966" spans="1:20" x14ac:dyDescent="0.3">
      <c r="A966" s="19" t="s">
        <v>1768</v>
      </c>
      <c r="B966" s="20" t="s">
        <v>1769</v>
      </c>
      <c r="C966" s="19" t="s">
        <v>3445</v>
      </c>
      <c r="D966" s="19" t="s">
        <v>24</v>
      </c>
      <c r="E966" s="19" t="s">
        <v>25</v>
      </c>
      <c r="F966" s="19" t="s">
        <v>26</v>
      </c>
      <c r="G966" s="19" t="s">
        <v>1392</v>
      </c>
      <c r="H966" s="19" t="s">
        <v>28</v>
      </c>
      <c r="I966" s="19" t="s">
        <v>1265</v>
      </c>
      <c r="J966" s="23">
        <v>4455</v>
      </c>
      <c r="K966" s="20">
        <v>15</v>
      </c>
      <c r="L966" s="25">
        <f t="shared" si="30"/>
        <v>668.25</v>
      </c>
      <c r="M966" s="25">
        <f t="shared" si="31"/>
        <v>3786.75</v>
      </c>
      <c r="P966" s="20"/>
    </row>
    <row r="967" spans="1:20" x14ac:dyDescent="0.3">
      <c r="A967" s="19" t="s">
        <v>1768</v>
      </c>
      <c r="B967" s="20" t="s">
        <v>1769</v>
      </c>
      <c r="C967" s="19" t="s">
        <v>3446</v>
      </c>
      <c r="D967" s="19" t="s">
        <v>24</v>
      </c>
      <c r="E967" s="19" t="s">
        <v>25</v>
      </c>
      <c r="F967" s="19" t="s">
        <v>26</v>
      </c>
      <c r="G967" s="19" t="s">
        <v>1392</v>
      </c>
      <c r="H967" s="19" t="s">
        <v>28</v>
      </c>
      <c r="I967" s="19" t="s">
        <v>748</v>
      </c>
      <c r="J967" s="23">
        <v>616</v>
      </c>
      <c r="K967" s="20">
        <v>45</v>
      </c>
      <c r="L967" s="25">
        <f t="shared" si="30"/>
        <v>277.2</v>
      </c>
      <c r="M967" s="25">
        <f t="shared" si="31"/>
        <v>338.8</v>
      </c>
      <c r="N967" s="19" t="s">
        <v>3447</v>
      </c>
      <c r="O967" s="19" t="s">
        <v>31</v>
      </c>
      <c r="P967" s="20"/>
      <c r="Q967" s="19" t="s">
        <v>32</v>
      </c>
      <c r="R967" s="19" t="s">
        <v>33</v>
      </c>
      <c r="S967" s="19" t="s">
        <v>34</v>
      </c>
      <c r="T967" s="19" t="s">
        <v>557</v>
      </c>
    </row>
    <row r="968" spans="1:20" x14ac:dyDescent="0.3">
      <c r="A968" s="19" t="s">
        <v>1768</v>
      </c>
      <c r="B968" s="20" t="s">
        <v>1769</v>
      </c>
      <c r="C968" s="19" t="s">
        <v>3448</v>
      </c>
      <c r="D968" s="19" t="s">
        <v>24</v>
      </c>
      <c r="E968" s="19" t="s">
        <v>25</v>
      </c>
      <c r="F968" s="19" t="s">
        <v>26</v>
      </c>
      <c r="G968" s="19" t="s">
        <v>1392</v>
      </c>
      <c r="H968" s="19" t="s">
        <v>28</v>
      </c>
      <c r="I968" s="19" t="s">
        <v>748</v>
      </c>
      <c r="J968" s="23">
        <v>507</v>
      </c>
      <c r="K968" s="20">
        <v>43</v>
      </c>
      <c r="L968" s="25">
        <f t="shared" si="30"/>
        <v>218.01</v>
      </c>
      <c r="M968" s="25">
        <f t="shared" si="31"/>
        <v>288.99</v>
      </c>
      <c r="P968" s="20"/>
    </row>
    <row r="969" spans="1:20" x14ac:dyDescent="0.3">
      <c r="A969" s="19" t="s">
        <v>1768</v>
      </c>
      <c r="B969" s="20" t="s">
        <v>1769</v>
      </c>
      <c r="C969" s="19" t="s">
        <v>3449</v>
      </c>
      <c r="D969" s="19" t="s">
        <v>24</v>
      </c>
      <c r="E969" s="19" t="s">
        <v>25</v>
      </c>
      <c r="F969" s="19" t="s">
        <v>26</v>
      </c>
      <c r="G969" s="19" t="s">
        <v>1392</v>
      </c>
      <c r="H969" s="19" t="s">
        <v>28</v>
      </c>
      <c r="I969" s="19" t="s">
        <v>748</v>
      </c>
      <c r="J969" s="23">
        <v>515</v>
      </c>
      <c r="K969" s="20">
        <v>46</v>
      </c>
      <c r="L969" s="25">
        <f t="shared" si="30"/>
        <v>236.9</v>
      </c>
      <c r="M969" s="25">
        <f t="shared" si="31"/>
        <v>278.10000000000002</v>
      </c>
      <c r="N969" s="19" t="s">
        <v>3450</v>
      </c>
      <c r="O969" s="19" t="s">
        <v>31</v>
      </c>
      <c r="P969" s="20"/>
      <c r="Q969" s="19" t="s">
        <v>32</v>
      </c>
      <c r="R969" s="19" t="s">
        <v>33</v>
      </c>
      <c r="S969" s="19" t="s">
        <v>34</v>
      </c>
      <c r="T969" s="19" t="s">
        <v>557</v>
      </c>
    </row>
    <row r="970" spans="1:20" x14ac:dyDescent="0.3">
      <c r="A970" s="19" t="s">
        <v>1768</v>
      </c>
      <c r="B970" s="20" t="s">
        <v>1769</v>
      </c>
      <c r="C970" s="19" t="s">
        <v>3451</v>
      </c>
      <c r="D970" s="19" t="s">
        <v>24</v>
      </c>
      <c r="E970" s="19" t="s">
        <v>25</v>
      </c>
      <c r="F970" s="19" t="s">
        <v>26</v>
      </c>
      <c r="G970" s="19" t="s">
        <v>1392</v>
      </c>
      <c r="H970" s="19" t="s">
        <v>28</v>
      </c>
      <c r="I970" s="19" t="s">
        <v>1265</v>
      </c>
      <c r="J970" s="23">
        <v>6613</v>
      </c>
      <c r="K970" s="20">
        <v>17</v>
      </c>
      <c r="L970" s="25">
        <f t="shared" si="30"/>
        <v>1124.21</v>
      </c>
      <c r="M970" s="25">
        <f t="shared" si="31"/>
        <v>5488.79</v>
      </c>
      <c r="P970" s="20"/>
    </row>
    <row r="971" spans="1:20" x14ac:dyDescent="0.3">
      <c r="A971" s="19" t="s">
        <v>1768</v>
      </c>
      <c r="B971" s="20" t="s">
        <v>1769</v>
      </c>
      <c r="C971" s="19" t="s">
        <v>3452</v>
      </c>
      <c r="D971" s="19" t="s">
        <v>24</v>
      </c>
      <c r="E971" s="19" t="s">
        <v>25</v>
      </c>
      <c r="F971" s="19" t="s">
        <v>26</v>
      </c>
      <c r="G971" s="19" t="s">
        <v>1392</v>
      </c>
      <c r="H971" s="19" t="s">
        <v>28</v>
      </c>
      <c r="I971" s="19" t="s">
        <v>748</v>
      </c>
      <c r="J971" s="23">
        <v>2717</v>
      </c>
      <c r="K971" s="20">
        <v>44</v>
      </c>
      <c r="L971" s="25">
        <f t="shared" si="30"/>
        <v>1195.48</v>
      </c>
      <c r="M971" s="25">
        <f t="shared" si="31"/>
        <v>1521.52</v>
      </c>
      <c r="N971" s="19" t="s">
        <v>3453</v>
      </c>
      <c r="O971" s="19" t="s">
        <v>31</v>
      </c>
      <c r="P971" s="20"/>
      <c r="Q971" s="19" t="s">
        <v>32</v>
      </c>
      <c r="R971" s="19" t="s">
        <v>33</v>
      </c>
      <c r="S971" s="19" t="s">
        <v>34</v>
      </c>
      <c r="T971" s="19" t="s">
        <v>557</v>
      </c>
    </row>
    <row r="972" spans="1:20" x14ac:dyDescent="0.3">
      <c r="A972" s="19" t="s">
        <v>1768</v>
      </c>
      <c r="B972" s="20" t="s">
        <v>1769</v>
      </c>
      <c r="C972" s="19" t="s">
        <v>3454</v>
      </c>
      <c r="D972" s="19" t="s">
        <v>24</v>
      </c>
      <c r="E972" s="19" t="s">
        <v>25</v>
      </c>
      <c r="F972" s="19" t="s">
        <v>26</v>
      </c>
      <c r="G972" s="19" t="s">
        <v>1392</v>
      </c>
      <c r="H972" s="19" t="s">
        <v>28</v>
      </c>
      <c r="I972" s="19" t="s">
        <v>748</v>
      </c>
      <c r="J972" s="23">
        <v>419</v>
      </c>
      <c r="K972" s="20">
        <v>40</v>
      </c>
      <c r="L972" s="25">
        <f t="shared" si="30"/>
        <v>167.6</v>
      </c>
      <c r="M972" s="25">
        <f t="shared" si="31"/>
        <v>251.4</v>
      </c>
      <c r="N972" s="19" t="s">
        <v>3455</v>
      </c>
      <c r="O972" s="19" t="s">
        <v>31</v>
      </c>
      <c r="P972" s="20"/>
      <c r="Q972" s="19" t="s">
        <v>32</v>
      </c>
      <c r="R972" s="19" t="s">
        <v>33</v>
      </c>
      <c r="S972" s="19" t="s">
        <v>34</v>
      </c>
      <c r="T972" s="19" t="s">
        <v>557</v>
      </c>
    </row>
    <row r="973" spans="1:20" x14ac:dyDescent="0.3">
      <c r="A973" s="19" t="s">
        <v>1768</v>
      </c>
      <c r="B973" s="20" t="s">
        <v>1769</v>
      </c>
      <c r="C973" s="19" t="s">
        <v>3456</v>
      </c>
      <c r="D973" s="19" t="s">
        <v>24</v>
      </c>
      <c r="E973" s="19" t="s">
        <v>25</v>
      </c>
      <c r="F973" s="19" t="s">
        <v>26</v>
      </c>
      <c r="G973" s="19" t="s">
        <v>1392</v>
      </c>
      <c r="H973" s="19" t="s">
        <v>28</v>
      </c>
      <c r="I973" s="19" t="s">
        <v>1265</v>
      </c>
      <c r="J973" s="23">
        <v>2830</v>
      </c>
      <c r="K973" s="20">
        <v>21</v>
      </c>
      <c r="L973" s="25">
        <f t="shared" si="30"/>
        <v>594.29999999999995</v>
      </c>
      <c r="M973" s="25">
        <f t="shared" si="31"/>
        <v>2235.6999999999998</v>
      </c>
      <c r="N973" s="19" t="s">
        <v>3457</v>
      </c>
      <c r="O973" s="19" t="s">
        <v>31</v>
      </c>
      <c r="P973" s="20"/>
      <c r="Q973" s="19" t="s">
        <v>32</v>
      </c>
      <c r="R973" s="19" t="s">
        <v>33</v>
      </c>
      <c r="S973" s="19" t="s">
        <v>34</v>
      </c>
      <c r="T973" s="19" t="s">
        <v>1403</v>
      </c>
    </row>
    <row r="974" spans="1:20" x14ac:dyDescent="0.3">
      <c r="A974" s="19" t="s">
        <v>1768</v>
      </c>
      <c r="B974" s="20" t="s">
        <v>1769</v>
      </c>
      <c r="C974" s="19" t="s">
        <v>3458</v>
      </c>
      <c r="D974" s="19" t="s">
        <v>24</v>
      </c>
      <c r="E974" s="19" t="s">
        <v>25</v>
      </c>
      <c r="F974" s="19" t="s">
        <v>26</v>
      </c>
      <c r="G974" s="19" t="s">
        <v>1392</v>
      </c>
      <c r="H974" s="19" t="s">
        <v>28</v>
      </c>
      <c r="I974" s="19" t="s">
        <v>42</v>
      </c>
      <c r="J974" s="23">
        <v>15129</v>
      </c>
      <c r="K974" s="20">
        <v>16</v>
      </c>
      <c r="L974" s="25">
        <f t="shared" si="30"/>
        <v>2420.64</v>
      </c>
      <c r="M974" s="25">
        <f t="shared" si="31"/>
        <v>12708.36</v>
      </c>
      <c r="N974" s="19" t="s">
        <v>3278</v>
      </c>
      <c r="O974" s="19" t="s">
        <v>31</v>
      </c>
      <c r="P974" s="20"/>
      <c r="Q974" s="19" t="s">
        <v>32</v>
      </c>
      <c r="R974" s="19" t="s">
        <v>33</v>
      </c>
      <c r="S974" s="19" t="s">
        <v>34</v>
      </c>
      <c r="T974" s="19" t="s">
        <v>1403</v>
      </c>
    </row>
    <row r="975" spans="1:20" x14ac:dyDescent="0.3">
      <c r="A975" s="19" t="s">
        <v>1768</v>
      </c>
      <c r="B975" s="20" t="s">
        <v>1769</v>
      </c>
      <c r="C975" s="19" t="s">
        <v>3459</v>
      </c>
      <c r="D975" s="19" t="s">
        <v>24</v>
      </c>
      <c r="E975" s="19" t="s">
        <v>25</v>
      </c>
      <c r="F975" s="19" t="s">
        <v>26</v>
      </c>
      <c r="G975" s="19" t="s">
        <v>1392</v>
      </c>
      <c r="H975" s="19" t="s">
        <v>28</v>
      </c>
      <c r="I975" s="19" t="s">
        <v>29</v>
      </c>
      <c r="J975" s="23">
        <v>6633</v>
      </c>
      <c r="K975" s="20">
        <v>45</v>
      </c>
      <c r="L975" s="25">
        <f t="shared" si="30"/>
        <v>2984.85</v>
      </c>
      <c r="M975" s="25">
        <f t="shared" si="31"/>
        <v>3648.15</v>
      </c>
      <c r="N975" s="19" t="s">
        <v>3460</v>
      </c>
      <c r="O975" s="19" t="s">
        <v>87</v>
      </c>
      <c r="P975" s="20"/>
      <c r="Q975" s="19" t="s">
        <v>32</v>
      </c>
      <c r="R975" s="19" t="s">
        <v>33</v>
      </c>
      <c r="S975" s="19" t="s">
        <v>34</v>
      </c>
      <c r="T975" s="19" t="s">
        <v>1777</v>
      </c>
    </row>
    <row r="976" spans="1:20" x14ac:dyDescent="0.3">
      <c r="A976" s="19" t="s">
        <v>1768</v>
      </c>
      <c r="B976" s="20" t="s">
        <v>1769</v>
      </c>
      <c r="C976" s="19" t="s">
        <v>3461</v>
      </c>
      <c r="D976" s="19" t="s">
        <v>24</v>
      </c>
      <c r="E976" s="19" t="s">
        <v>25</v>
      </c>
      <c r="F976" s="19" t="s">
        <v>26</v>
      </c>
      <c r="G976" s="19" t="s">
        <v>1392</v>
      </c>
      <c r="H976" s="19" t="s">
        <v>28</v>
      </c>
      <c r="I976" s="19" t="s">
        <v>42</v>
      </c>
      <c r="J976" s="23">
        <v>45739</v>
      </c>
      <c r="K976" s="20">
        <v>58</v>
      </c>
      <c r="L976" s="25">
        <f t="shared" si="30"/>
        <v>26528.62</v>
      </c>
      <c r="M976" s="25">
        <f t="shared" si="31"/>
        <v>19210.38</v>
      </c>
      <c r="N976" s="19" t="s">
        <v>3278</v>
      </c>
      <c r="O976" s="19" t="s">
        <v>87</v>
      </c>
      <c r="P976" s="20"/>
      <c r="Q976" s="19" t="s">
        <v>32</v>
      </c>
      <c r="R976" s="19" t="s">
        <v>33</v>
      </c>
      <c r="S976" s="19" t="s">
        <v>34</v>
      </c>
      <c r="T976" s="19" t="s">
        <v>1777</v>
      </c>
    </row>
    <row r="977" spans="1:20" x14ac:dyDescent="0.3">
      <c r="A977" s="19" t="s">
        <v>1768</v>
      </c>
      <c r="B977" s="20" t="s">
        <v>1769</v>
      </c>
      <c r="C977" s="19" t="s">
        <v>3462</v>
      </c>
      <c r="D977" s="19" t="s">
        <v>24</v>
      </c>
      <c r="E977" s="19" t="s">
        <v>25</v>
      </c>
      <c r="F977" s="19" t="s">
        <v>26</v>
      </c>
      <c r="G977" s="19" t="s">
        <v>1392</v>
      </c>
      <c r="H977" s="19" t="s">
        <v>28</v>
      </c>
      <c r="I977" s="19" t="s">
        <v>748</v>
      </c>
      <c r="J977" s="23">
        <v>1214</v>
      </c>
      <c r="K977" s="20">
        <v>25</v>
      </c>
      <c r="L977" s="25">
        <f t="shared" si="30"/>
        <v>303.5</v>
      </c>
      <c r="M977" s="25">
        <f t="shared" si="31"/>
        <v>910.5</v>
      </c>
      <c r="O977" s="19" t="s">
        <v>31</v>
      </c>
      <c r="P977" s="20"/>
      <c r="Q977" s="19" t="s">
        <v>32</v>
      </c>
      <c r="R977" s="19" t="s">
        <v>33</v>
      </c>
      <c r="S977" s="19" t="s">
        <v>34</v>
      </c>
      <c r="T977" s="19" t="s">
        <v>557</v>
      </c>
    </row>
    <row r="978" spans="1:20" x14ac:dyDescent="0.3">
      <c r="A978" s="19" t="s">
        <v>1768</v>
      </c>
      <c r="B978" s="20" t="s">
        <v>1769</v>
      </c>
      <c r="C978" s="19" t="s">
        <v>3463</v>
      </c>
      <c r="D978" s="19" t="s">
        <v>24</v>
      </c>
      <c r="E978" s="19" t="s">
        <v>25</v>
      </c>
      <c r="F978" s="19" t="s">
        <v>26</v>
      </c>
      <c r="G978" s="19" t="s">
        <v>1392</v>
      </c>
      <c r="H978" s="19" t="s">
        <v>28</v>
      </c>
      <c r="I978" s="19" t="s">
        <v>748</v>
      </c>
      <c r="J978" s="23">
        <v>1424</v>
      </c>
      <c r="K978" s="20">
        <v>44</v>
      </c>
      <c r="L978" s="25">
        <f t="shared" si="30"/>
        <v>626.55999999999995</v>
      </c>
      <c r="M978" s="25">
        <f t="shared" si="31"/>
        <v>797.44</v>
      </c>
      <c r="O978" s="19" t="s">
        <v>31</v>
      </c>
      <c r="P978" s="20"/>
      <c r="Q978" s="19" t="s">
        <v>32</v>
      </c>
      <c r="R978" s="19" t="s">
        <v>33</v>
      </c>
      <c r="S978" s="19" t="s">
        <v>34</v>
      </c>
      <c r="T978" s="19" t="s">
        <v>557</v>
      </c>
    </row>
    <row r="979" spans="1:20" x14ac:dyDescent="0.3">
      <c r="A979" s="19" t="s">
        <v>1768</v>
      </c>
      <c r="B979" s="20" t="s">
        <v>1769</v>
      </c>
      <c r="C979" s="19" t="s">
        <v>3464</v>
      </c>
      <c r="D979" s="19" t="s">
        <v>24</v>
      </c>
      <c r="E979" s="19" t="s">
        <v>25</v>
      </c>
      <c r="F979" s="19" t="s">
        <v>26</v>
      </c>
      <c r="G979" s="19" t="s">
        <v>1392</v>
      </c>
      <c r="H979" s="19" t="s">
        <v>28</v>
      </c>
      <c r="I979" s="19" t="s">
        <v>748</v>
      </c>
      <c r="J979" s="23">
        <v>1424</v>
      </c>
      <c r="K979" s="20">
        <v>44</v>
      </c>
      <c r="L979" s="25">
        <f t="shared" si="30"/>
        <v>626.55999999999995</v>
      </c>
      <c r="M979" s="25">
        <f t="shared" si="31"/>
        <v>797.44</v>
      </c>
      <c r="O979" s="19" t="s">
        <v>31</v>
      </c>
      <c r="P979" s="20"/>
      <c r="Q979" s="19" t="s">
        <v>32</v>
      </c>
      <c r="R979" s="19" t="s">
        <v>33</v>
      </c>
      <c r="S979" s="19" t="s">
        <v>34</v>
      </c>
      <c r="T979" s="19" t="s">
        <v>557</v>
      </c>
    </row>
    <row r="980" spans="1:20" x14ac:dyDescent="0.3">
      <c r="A980" s="19" t="s">
        <v>1768</v>
      </c>
      <c r="B980" s="20" t="s">
        <v>1769</v>
      </c>
      <c r="C980" s="19" t="s">
        <v>3465</v>
      </c>
      <c r="D980" s="19" t="s">
        <v>24</v>
      </c>
      <c r="E980" s="19" t="s">
        <v>25</v>
      </c>
      <c r="F980" s="19" t="s">
        <v>26</v>
      </c>
      <c r="G980" s="19" t="s">
        <v>1392</v>
      </c>
      <c r="H980" s="19" t="s">
        <v>28</v>
      </c>
      <c r="I980" s="19" t="s">
        <v>748</v>
      </c>
      <c r="J980" s="23">
        <v>460</v>
      </c>
      <c r="K980" s="20">
        <v>39</v>
      </c>
      <c r="L980" s="25">
        <f t="shared" si="30"/>
        <v>179.4</v>
      </c>
      <c r="M980" s="25">
        <f t="shared" si="31"/>
        <v>280.60000000000002</v>
      </c>
      <c r="P980" s="20"/>
    </row>
    <row r="981" spans="1:20" x14ac:dyDescent="0.3">
      <c r="A981" s="19" t="s">
        <v>1768</v>
      </c>
      <c r="B981" s="20" t="s">
        <v>1769</v>
      </c>
      <c r="C981" s="19" t="s">
        <v>3466</v>
      </c>
      <c r="D981" s="19" t="s">
        <v>24</v>
      </c>
      <c r="E981" s="19" t="s">
        <v>25</v>
      </c>
      <c r="F981" s="19" t="s">
        <v>26</v>
      </c>
      <c r="G981" s="19" t="s">
        <v>1392</v>
      </c>
      <c r="H981" s="19" t="s">
        <v>28</v>
      </c>
      <c r="I981" s="19" t="s">
        <v>748</v>
      </c>
      <c r="J981" s="23">
        <v>549</v>
      </c>
      <c r="K981" s="20">
        <v>40</v>
      </c>
      <c r="L981" s="25">
        <f t="shared" si="30"/>
        <v>219.6</v>
      </c>
      <c r="M981" s="25">
        <f t="shared" si="31"/>
        <v>329.4</v>
      </c>
      <c r="P981" s="20"/>
    </row>
    <row r="982" spans="1:20" x14ac:dyDescent="0.3">
      <c r="A982" s="19" t="s">
        <v>1768</v>
      </c>
      <c r="B982" s="20" t="s">
        <v>1769</v>
      </c>
      <c r="C982" s="19" t="s">
        <v>3467</v>
      </c>
      <c r="D982" s="19" t="s">
        <v>24</v>
      </c>
      <c r="E982" s="19" t="s">
        <v>25</v>
      </c>
      <c r="F982" s="19" t="s">
        <v>26</v>
      </c>
      <c r="G982" s="19" t="s">
        <v>1392</v>
      </c>
      <c r="H982" s="19" t="s">
        <v>28</v>
      </c>
      <c r="I982" s="19" t="s">
        <v>748</v>
      </c>
      <c r="J982" s="23">
        <v>495</v>
      </c>
      <c r="K982" s="20">
        <v>38</v>
      </c>
      <c r="L982" s="25">
        <f t="shared" si="30"/>
        <v>188.1</v>
      </c>
      <c r="M982" s="25">
        <f t="shared" si="31"/>
        <v>306.89999999999998</v>
      </c>
      <c r="O982" s="19" t="s">
        <v>31</v>
      </c>
      <c r="P982" s="20"/>
      <c r="Q982" s="19" t="s">
        <v>32</v>
      </c>
      <c r="R982" s="19" t="s">
        <v>33</v>
      </c>
      <c r="S982" s="19" t="s">
        <v>34</v>
      </c>
      <c r="T982" s="19" t="s">
        <v>557</v>
      </c>
    </row>
    <row r="983" spans="1:20" x14ac:dyDescent="0.3">
      <c r="A983" s="19" t="s">
        <v>1768</v>
      </c>
      <c r="B983" s="20" t="s">
        <v>1769</v>
      </c>
      <c r="C983" s="19" t="s">
        <v>3468</v>
      </c>
      <c r="D983" s="19" t="s">
        <v>24</v>
      </c>
      <c r="E983" s="19" t="s">
        <v>25</v>
      </c>
      <c r="F983" s="19" t="s">
        <v>26</v>
      </c>
      <c r="G983" s="19" t="s">
        <v>1392</v>
      </c>
      <c r="H983" s="19" t="s">
        <v>28</v>
      </c>
      <c r="I983" s="19" t="s">
        <v>748</v>
      </c>
      <c r="J983" s="23">
        <v>538</v>
      </c>
      <c r="K983" s="20">
        <v>42</v>
      </c>
      <c r="L983" s="25">
        <f t="shared" si="30"/>
        <v>225.96</v>
      </c>
      <c r="M983" s="25">
        <f t="shared" si="31"/>
        <v>312.04000000000002</v>
      </c>
      <c r="O983" s="19" t="s">
        <v>31</v>
      </c>
      <c r="P983" s="20"/>
      <c r="Q983" s="19" t="s">
        <v>32</v>
      </c>
      <c r="R983" s="19" t="s">
        <v>33</v>
      </c>
      <c r="S983" s="19" t="s">
        <v>34</v>
      </c>
      <c r="T983" s="19" t="s">
        <v>557</v>
      </c>
    </row>
    <row r="984" spans="1:20" x14ac:dyDescent="0.3">
      <c r="A984" s="19" t="s">
        <v>1768</v>
      </c>
      <c r="B984" s="20" t="s">
        <v>1769</v>
      </c>
      <c r="C984" s="19" t="s">
        <v>3469</v>
      </c>
      <c r="D984" s="19" t="s">
        <v>24</v>
      </c>
      <c r="E984" s="19" t="s">
        <v>25</v>
      </c>
      <c r="F984" s="19" t="s">
        <v>26</v>
      </c>
      <c r="G984" s="19" t="s">
        <v>1392</v>
      </c>
      <c r="H984" s="19" t="s">
        <v>28</v>
      </c>
      <c r="I984" s="19" t="s">
        <v>748</v>
      </c>
      <c r="J984" s="23">
        <v>521</v>
      </c>
      <c r="K984" s="20">
        <v>39</v>
      </c>
      <c r="L984" s="25">
        <f t="shared" si="30"/>
        <v>203.19</v>
      </c>
      <c r="M984" s="25">
        <f t="shared" si="31"/>
        <v>317.81</v>
      </c>
      <c r="O984" s="19" t="s">
        <v>31</v>
      </c>
      <c r="P984" s="20"/>
      <c r="Q984" s="19" t="s">
        <v>32</v>
      </c>
      <c r="R984" s="19" t="s">
        <v>33</v>
      </c>
      <c r="S984" s="19" t="s">
        <v>34</v>
      </c>
      <c r="T984" s="19" t="s">
        <v>557</v>
      </c>
    </row>
    <row r="985" spans="1:20" x14ac:dyDescent="0.3">
      <c r="A985" s="19" t="s">
        <v>1768</v>
      </c>
      <c r="B985" s="20" t="s">
        <v>1769</v>
      </c>
      <c r="C985" s="19" t="s">
        <v>3470</v>
      </c>
      <c r="D985" s="19" t="s">
        <v>24</v>
      </c>
      <c r="E985" s="19" t="s">
        <v>25</v>
      </c>
      <c r="F985" s="19" t="s">
        <v>26</v>
      </c>
      <c r="G985" s="19" t="s">
        <v>1392</v>
      </c>
      <c r="H985" s="19" t="s">
        <v>28</v>
      </c>
      <c r="I985" s="19" t="s">
        <v>1265</v>
      </c>
      <c r="J985" s="23">
        <v>1819</v>
      </c>
      <c r="K985" s="20">
        <v>20</v>
      </c>
      <c r="L985" s="25">
        <f t="shared" si="30"/>
        <v>363.8</v>
      </c>
      <c r="M985" s="25">
        <f t="shared" si="31"/>
        <v>1455.2</v>
      </c>
      <c r="N985" s="19" t="s">
        <v>3471</v>
      </c>
      <c r="O985" s="19" t="s">
        <v>31</v>
      </c>
      <c r="P985" s="20"/>
      <c r="Q985" s="19" t="s">
        <v>32</v>
      </c>
      <c r="R985" s="19" t="s">
        <v>33</v>
      </c>
      <c r="S985" s="19" t="s">
        <v>34</v>
      </c>
      <c r="T985" s="19" t="s">
        <v>1403</v>
      </c>
    </row>
    <row r="986" spans="1:20" x14ac:dyDescent="0.3">
      <c r="A986" s="19" t="s">
        <v>1768</v>
      </c>
      <c r="B986" s="20" t="s">
        <v>1769</v>
      </c>
      <c r="C986" s="19" t="s">
        <v>3472</v>
      </c>
      <c r="D986" s="19" t="s">
        <v>24</v>
      </c>
      <c r="E986" s="19" t="s">
        <v>25</v>
      </c>
      <c r="F986" s="19" t="s">
        <v>26</v>
      </c>
      <c r="G986" s="19" t="s">
        <v>1392</v>
      </c>
      <c r="H986" s="19" t="s">
        <v>28</v>
      </c>
      <c r="I986" s="19" t="s">
        <v>748</v>
      </c>
      <c r="J986" s="23">
        <v>458</v>
      </c>
      <c r="K986" s="20">
        <v>39</v>
      </c>
      <c r="L986" s="25">
        <f t="shared" si="30"/>
        <v>178.62</v>
      </c>
      <c r="M986" s="25">
        <f t="shared" si="31"/>
        <v>279.38</v>
      </c>
      <c r="N986" s="19" t="s">
        <v>3473</v>
      </c>
      <c r="O986" s="19" t="s">
        <v>31</v>
      </c>
      <c r="P986" s="20"/>
      <c r="Q986" s="19" t="s">
        <v>32</v>
      </c>
      <c r="R986" s="19" t="s">
        <v>33</v>
      </c>
      <c r="S986" s="19" t="s">
        <v>34</v>
      </c>
      <c r="T986" s="19" t="s">
        <v>557</v>
      </c>
    </row>
    <row r="987" spans="1:20" x14ac:dyDescent="0.3">
      <c r="A987" s="19" t="s">
        <v>1768</v>
      </c>
      <c r="B987" s="20" t="s">
        <v>1769</v>
      </c>
      <c r="C987" s="19" t="s">
        <v>3474</v>
      </c>
      <c r="D987" s="19" t="s">
        <v>24</v>
      </c>
      <c r="E987" s="19" t="s">
        <v>25</v>
      </c>
      <c r="F987" s="19" t="s">
        <v>26</v>
      </c>
      <c r="G987" s="19" t="s">
        <v>1392</v>
      </c>
      <c r="H987" s="19" t="s">
        <v>28</v>
      </c>
      <c r="I987" s="19" t="s">
        <v>748</v>
      </c>
      <c r="J987" s="23">
        <v>564</v>
      </c>
      <c r="K987" s="20">
        <v>46</v>
      </c>
      <c r="L987" s="25">
        <f t="shared" si="30"/>
        <v>259.44</v>
      </c>
      <c r="M987" s="25">
        <f t="shared" si="31"/>
        <v>304.56</v>
      </c>
      <c r="N987" s="19" t="s">
        <v>3475</v>
      </c>
      <c r="O987" s="19" t="s">
        <v>31</v>
      </c>
      <c r="P987" s="20"/>
      <c r="Q987" s="19" t="s">
        <v>32</v>
      </c>
      <c r="R987" s="19" t="s">
        <v>33</v>
      </c>
      <c r="S987" s="19" t="s">
        <v>34</v>
      </c>
      <c r="T987" s="19" t="s">
        <v>1777</v>
      </c>
    </row>
    <row r="988" spans="1:20" x14ac:dyDescent="0.3">
      <c r="A988" s="19" t="s">
        <v>1768</v>
      </c>
      <c r="B988" s="20" t="s">
        <v>1769</v>
      </c>
      <c r="C988" s="19" t="s">
        <v>3476</v>
      </c>
      <c r="D988" s="19" t="s">
        <v>24</v>
      </c>
      <c r="E988" s="19" t="s">
        <v>25</v>
      </c>
      <c r="F988" s="19" t="s">
        <v>26</v>
      </c>
      <c r="G988" s="19" t="s">
        <v>1392</v>
      </c>
      <c r="H988" s="19" t="s">
        <v>28</v>
      </c>
      <c r="I988" s="19" t="s">
        <v>748</v>
      </c>
      <c r="J988" s="23">
        <v>751</v>
      </c>
      <c r="K988" s="20">
        <v>42</v>
      </c>
      <c r="L988" s="25">
        <f t="shared" si="30"/>
        <v>315.42</v>
      </c>
      <c r="M988" s="25">
        <f t="shared" si="31"/>
        <v>435.58</v>
      </c>
      <c r="N988" s="19" t="s">
        <v>3477</v>
      </c>
      <c r="O988" s="19" t="s">
        <v>31</v>
      </c>
      <c r="P988" s="20"/>
      <c r="Q988" s="19" t="s">
        <v>32</v>
      </c>
      <c r="R988" s="19" t="s">
        <v>33</v>
      </c>
      <c r="S988" s="19" t="s">
        <v>34</v>
      </c>
      <c r="T988" s="19" t="s">
        <v>557</v>
      </c>
    </row>
    <row r="989" spans="1:20" x14ac:dyDescent="0.3">
      <c r="A989" s="19" t="s">
        <v>1768</v>
      </c>
      <c r="B989" s="20" t="s">
        <v>1769</v>
      </c>
      <c r="C989" s="19" t="s">
        <v>3478</v>
      </c>
      <c r="D989" s="19" t="s">
        <v>24</v>
      </c>
      <c r="E989" s="19" t="s">
        <v>25</v>
      </c>
      <c r="F989" s="19" t="s">
        <v>26</v>
      </c>
      <c r="G989" s="19" t="s">
        <v>1392</v>
      </c>
      <c r="H989" s="19" t="s">
        <v>28</v>
      </c>
      <c r="I989" s="19" t="s">
        <v>1265</v>
      </c>
      <c r="J989" s="23">
        <v>3094</v>
      </c>
      <c r="K989" s="20">
        <v>17</v>
      </c>
      <c r="L989" s="25">
        <f t="shared" si="30"/>
        <v>525.98</v>
      </c>
      <c r="M989" s="25">
        <f t="shared" si="31"/>
        <v>2568.02</v>
      </c>
      <c r="N989" s="19" t="s">
        <v>3479</v>
      </c>
      <c r="O989" s="19" t="s">
        <v>31</v>
      </c>
      <c r="P989" s="20"/>
      <c r="Q989" s="19" t="s">
        <v>32</v>
      </c>
      <c r="R989" s="19" t="s">
        <v>33</v>
      </c>
      <c r="S989" s="19" t="s">
        <v>34</v>
      </c>
      <c r="T989" s="19" t="s">
        <v>1403</v>
      </c>
    </row>
    <row r="990" spans="1:20" x14ac:dyDescent="0.3">
      <c r="A990" s="19" t="s">
        <v>1768</v>
      </c>
      <c r="B990" s="20" t="s">
        <v>1769</v>
      </c>
      <c r="C990" s="19" t="s">
        <v>3480</v>
      </c>
      <c r="D990" s="19" t="s">
        <v>24</v>
      </c>
      <c r="E990" s="19" t="s">
        <v>25</v>
      </c>
      <c r="F990" s="19" t="s">
        <v>26</v>
      </c>
      <c r="G990" s="19" t="s">
        <v>1392</v>
      </c>
      <c r="H990" s="19" t="s">
        <v>28</v>
      </c>
      <c r="I990" s="19" t="s">
        <v>1265</v>
      </c>
      <c r="J990" s="23">
        <v>3009</v>
      </c>
      <c r="K990" s="20">
        <v>21</v>
      </c>
      <c r="L990" s="25">
        <f t="shared" si="30"/>
        <v>631.89</v>
      </c>
      <c r="M990" s="25">
        <f t="shared" si="31"/>
        <v>2377.11</v>
      </c>
      <c r="N990" s="19" t="s">
        <v>3481</v>
      </c>
      <c r="O990" s="19" t="s">
        <v>31</v>
      </c>
      <c r="P990" s="20"/>
      <c r="Q990" s="19" t="s">
        <v>32</v>
      </c>
      <c r="R990" s="19" t="s">
        <v>33</v>
      </c>
      <c r="S990" s="19" t="s">
        <v>34</v>
      </c>
      <c r="T990" s="19" t="s">
        <v>1403</v>
      </c>
    </row>
    <row r="991" spans="1:20" x14ac:dyDescent="0.3">
      <c r="A991" s="19" t="s">
        <v>1768</v>
      </c>
      <c r="B991" s="20" t="s">
        <v>1769</v>
      </c>
      <c r="C991" s="19" t="s">
        <v>3482</v>
      </c>
      <c r="D991" s="19" t="s">
        <v>24</v>
      </c>
      <c r="E991" s="19" t="s">
        <v>25</v>
      </c>
      <c r="F991" s="19" t="s">
        <v>26</v>
      </c>
      <c r="G991" s="19" t="s">
        <v>1392</v>
      </c>
      <c r="H991" s="19" t="s">
        <v>28</v>
      </c>
      <c r="I991" s="19" t="s">
        <v>748</v>
      </c>
      <c r="J991" s="23">
        <v>493</v>
      </c>
      <c r="K991" s="20">
        <v>39</v>
      </c>
      <c r="L991" s="25">
        <f t="shared" si="30"/>
        <v>192.27</v>
      </c>
      <c r="M991" s="25">
        <f t="shared" si="31"/>
        <v>300.73</v>
      </c>
      <c r="O991" s="19" t="s">
        <v>31</v>
      </c>
      <c r="P991" s="20"/>
      <c r="Q991" s="19" t="s">
        <v>32</v>
      </c>
      <c r="R991" s="19" t="s">
        <v>33</v>
      </c>
      <c r="S991" s="19" t="s">
        <v>34</v>
      </c>
      <c r="T991" s="19" t="s">
        <v>557</v>
      </c>
    </row>
    <row r="992" spans="1:20" x14ac:dyDescent="0.3">
      <c r="A992" s="19" t="s">
        <v>1768</v>
      </c>
      <c r="B992" s="20" t="s">
        <v>1769</v>
      </c>
      <c r="C992" s="19" t="s">
        <v>3483</v>
      </c>
      <c r="D992" s="19" t="s">
        <v>24</v>
      </c>
      <c r="E992" s="19" t="s">
        <v>25</v>
      </c>
      <c r="F992" s="19" t="s">
        <v>26</v>
      </c>
      <c r="G992" s="19" t="s">
        <v>1392</v>
      </c>
      <c r="H992" s="19" t="s">
        <v>28</v>
      </c>
      <c r="I992" s="19" t="s">
        <v>748</v>
      </c>
      <c r="J992" s="23">
        <v>513</v>
      </c>
      <c r="K992" s="20">
        <v>0</v>
      </c>
      <c r="L992" s="25">
        <f t="shared" si="30"/>
        <v>0</v>
      </c>
      <c r="M992" s="25">
        <f t="shared" si="31"/>
        <v>513</v>
      </c>
      <c r="O992" s="19" t="s">
        <v>31</v>
      </c>
      <c r="P992" s="20"/>
      <c r="Q992" s="19" t="s">
        <v>32</v>
      </c>
      <c r="R992" s="19" t="s">
        <v>33</v>
      </c>
      <c r="S992" s="19" t="s">
        <v>34</v>
      </c>
      <c r="T992" s="19" t="s">
        <v>557</v>
      </c>
    </row>
    <row r="993" spans="1:20" x14ac:dyDescent="0.3">
      <c r="A993" s="19" t="s">
        <v>1768</v>
      </c>
      <c r="B993" s="20" t="s">
        <v>1769</v>
      </c>
      <c r="C993" s="19" t="s">
        <v>3484</v>
      </c>
      <c r="D993" s="19" t="s">
        <v>50</v>
      </c>
      <c r="E993" s="19" t="s">
        <v>25</v>
      </c>
      <c r="F993" s="19" t="s">
        <v>26</v>
      </c>
      <c r="G993" s="19" t="s">
        <v>1392</v>
      </c>
      <c r="H993" s="19" t="s">
        <v>28</v>
      </c>
      <c r="I993" s="19" t="s">
        <v>51</v>
      </c>
      <c r="J993" s="23">
        <v>13297</v>
      </c>
      <c r="K993" s="20">
        <v>100</v>
      </c>
      <c r="L993" s="25">
        <f t="shared" si="30"/>
        <v>13297</v>
      </c>
      <c r="M993" s="25">
        <f t="shared" si="31"/>
        <v>0</v>
      </c>
      <c r="N993" s="19" t="s">
        <v>3485</v>
      </c>
      <c r="O993" s="19" t="s">
        <v>31</v>
      </c>
      <c r="P993" s="20"/>
      <c r="Q993" s="19" t="s">
        <v>32</v>
      </c>
      <c r="R993" s="19" t="s">
        <v>33</v>
      </c>
      <c r="S993" s="19" t="s">
        <v>34</v>
      </c>
      <c r="T993" s="19" t="s">
        <v>1403</v>
      </c>
    </row>
    <row r="994" spans="1:20" x14ac:dyDescent="0.3">
      <c r="A994" s="19" t="s">
        <v>1768</v>
      </c>
      <c r="B994" s="20" t="s">
        <v>1769</v>
      </c>
      <c r="C994" s="19" t="s">
        <v>3486</v>
      </c>
      <c r="D994" s="19" t="s">
        <v>24</v>
      </c>
      <c r="E994" s="19" t="s">
        <v>25</v>
      </c>
      <c r="F994" s="19" t="s">
        <v>26</v>
      </c>
      <c r="G994" s="19" t="s">
        <v>1392</v>
      </c>
      <c r="H994" s="19" t="s">
        <v>28</v>
      </c>
      <c r="I994" s="19" t="s">
        <v>748</v>
      </c>
      <c r="J994" s="23">
        <v>552</v>
      </c>
      <c r="K994" s="20">
        <v>41</v>
      </c>
      <c r="L994" s="25">
        <f t="shared" si="30"/>
        <v>226.32</v>
      </c>
      <c r="M994" s="25">
        <f t="shared" si="31"/>
        <v>325.68</v>
      </c>
      <c r="O994" s="19" t="s">
        <v>31</v>
      </c>
      <c r="P994" s="20"/>
      <c r="Q994" s="19" t="s">
        <v>32</v>
      </c>
      <c r="R994" s="19" t="s">
        <v>33</v>
      </c>
      <c r="S994" s="19" t="s">
        <v>34</v>
      </c>
      <c r="T994" s="19" t="s">
        <v>557</v>
      </c>
    </row>
    <row r="995" spans="1:20" x14ac:dyDescent="0.3">
      <c r="A995" s="19" t="s">
        <v>1768</v>
      </c>
      <c r="B995" s="20" t="s">
        <v>1769</v>
      </c>
      <c r="C995" s="19" t="s">
        <v>3487</v>
      </c>
      <c r="D995" s="19" t="s">
        <v>24</v>
      </c>
      <c r="E995" s="19" t="s">
        <v>25</v>
      </c>
      <c r="F995" s="19" t="s">
        <v>26</v>
      </c>
      <c r="G995" s="19" t="s">
        <v>1392</v>
      </c>
      <c r="H995" s="19" t="s">
        <v>28</v>
      </c>
      <c r="I995" s="19" t="s">
        <v>748</v>
      </c>
      <c r="J995" s="23">
        <v>532</v>
      </c>
      <c r="K995" s="20">
        <v>40</v>
      </c>
      <c r="L995" s="25">
        <f t="shared" si="30"/>
        <v>212.8</v>
      </c>
      <c r="M995" s="25">
        <f t="shared" si="31"/>
        <v>319.2</v>
      </c>
      <c r="O995" s="19" t="s">
        <v>31</v>
      </c>
      <c r="P995" s="20"/>
      <c r="Q995" s="19" t="s">
        <v>32</v>
      </c>
      <c r="R995" s="19" t="s">
        <v>33</v>
      </c>
      <c r="S995" s="19" t="s">
        <v>34</v>
      </c>
      <c r="T995" s="19" t="s">
        <v>557</v>
      </c>
    </row>
    <row r="996" spans="1:20" x14ac:dyDescent="0.3">
      <c r="A996" s="19" t="s">
        <v>1768</v>
      </c>
      <c r="B996" s="20" t="s">
        <v>1769</v>
      </c>
      <c r="C996" s="19" t="s">
        <v>3488</v>
      </c>
      <c r="D996" s="19" t="s">
        <v>24</v>
      </c>
      <c r="E996" s="19" t="s">
        <v>25</v>
      </c>
      <c r="F996" s="19" t="s">
        <v>26</v>
      </c>
      <c r="G996" s="19" t="s">
        <v>1392</v>
      </c>
      <c r="H996" s="19" t="s">
        <v>28</v>
      </c>
      <c r="I996" s="19" t="s">
        <v>748</v>
      </c>
      <c r="J996" s="23">
        <v>1290</v>
      </c>
      <c r="K996" s="20">
        <v>20</v>
      </c>
      <c r="L996" s="25">
        <f t="shared" si="30"/>
        <v>258</v>
      </c>
      <c r="M996" s="25">
        <f t="shared" si="31"/>
        <v>1032</v>
      </c>
      <c r="N996" s="19" t="s">
        <v>3489</v>
      </c>
      <c r="O996" s="19" t="s">
        <v>31</v>
      </c>
      <c r="P996" s="20"/>
      <c r="Q996" s="19" t="s">
        <v>32</v>
      </c>
      <c r="R996" s="19" t="s">
        <v>33</v>
      </c>
      <c r="S996" s="19" t="s">
        <v>34</v>
      </c>
      <c r="T996" s="19" t="s">
        <v>1403</v>
      </c>
    </row>
    <row r="997" spans="1:20" x14ac:dyDescent="0.3">
      <c r="A997" s="19" t="s">
        <v>1768</v>
      </c>
      <c r="B997" s="20" t="s">
        <v>1769</v>
      </c>
      <c r="C997" s="19" t="s">
        <v>3490</v>
      </c>
      <c r="D997" s="19" t="s">
        <v>24</v>
      </c>
      <c r="E997" s="19" t="s">
        <v>25</v>
      </c>
      <c r="F997" s="19" t="s">
        <v>26</v>
      </c>
      <c r="G997" s="19" t="s">
        <v>1392</v>
      </c>
      <c r="H997" s="19" t="s">
        <v>28</v>
      </c>
      <c r="I997" s="19" t="s">
        <v>748</v>
      </c>
      <c r="J997" s="23">
        <v>6811</v>
      </c>
      <c r="K997" s="20">
        <v>19</v>
      </c>
      <c r="L997" s="25">
        <f t="shared" si="30"/>
        <v>1294.0899999999999</v>
      </c>
      <c r="M997" s="25">
        <f t="shared" si="31"/>
        <v>5516.91</v>
      </c>
      <c r="N997" s="19" t="s">
        <v>3491</v>
      </c>
      <c r="O997" s="19" t="s">
        <v>31</v>
      </c>
      <c r="P997" s="20"/>
      <c r="Q997" s="19" t="s">
        <v>32</v>
      </c>
      <c r="R997" s="19" t="s">
        <v>33</v>
      </c>
      <c r="S997" s="19" t="s">
        <v>34</v>
      </c>
      <c r="T997" s="19" t="s">
        <v>1403</v>
      </c>
    </row>
    <row r="998" spans="1:20" x14ac:dyDescent="0.3">
      <c r="A998" s="19" t="s">
        <v>1768</v>
      </c>
      <c r="B998" s="20" t="s">
        <v>1769</v>
      </c>
      <c r="C998" s="19" t="s">
        <v>3492</v>
      </c>
      <c r="D998" s="19" t="s">
        <v>24</v>
      </c>
      <c r="E998" s="19" t="s">
        <v>25</v>
      </c>
      <c r="F998" s="19" t="s">
        <v>26</v>
      </c>
      <c r="G998" s="19" t="s">
        <v>1392</v>
      </c>
      <c r="H998" s="19" t="s">
        <v>28</v>
      </c>
      <c r="I998" s="19" t="s">
        <v>1265</v>
      </c>
      <c r="J998" s="23">
        <v>12316</v>
      </c>
      <c r="K998" s="20">
        <v>24</v>
      </c>
      <c r="L998" s="25">
        <f t="shared" si="30"/>
        <v>2955.84</v>
      </c>
      <c r="M998" s="25">
        <f t="shared" si="31"/>
        <v>9360.16</v>
      </c>
      <c r="N998" s="19" t="s">
        <v>3493</v>
      </c>
      <c r="O998" s="19" t="s">
        <v>31</v>
      </c>
      <c r="P998" s="20"/>
      <c r="Q998" s="19" t="s">
        <v>32</v>
      </c>
      <c r="R998" s="19" t="s">
        <v>33</v>
      </c>
      <c r="S998" s="19" t="s">
        <v>34</v>
      </c>
      <c r="T998" s="19" t="s">
        <v>1403</v>
      </c>
    </row>
    <row r="999" spans="1:20" x14ac:dyDescent="0.3">
      <c r="A999" s="19" t="s">
        <v>1768</v>
      </c>
      <c r="B999" s="20" t="s">
        <v>1769</v>
      </c>
      <c r="C999" s="19" t="s">
        <v>3494</v>
      </c>
      <c r="D999" s="19" t="s">
        <v>24</v>
      </c>
      <c r="E999" s="19" t="s">
        <v>25</v>
      </c>
      <c r="F999" s="19" t="s">
        <v>26</v>
      </c>
      <c r="G999" s="19" t="s">
        <v>1392</v>
      </c>
      <c r="H999" s="19" t="s">
        <v>28</v>
      </c>
      <c r="I999" s="19" t="s">
        <v>748</v>
      </c>
      <c r="J999" s="23">
        <v>752</v>
      </c>
      <c r="K999" s="20">
        <v>42</v>
      </c>
      <c r="L999" s="25">
        <f t="shared" si="30"/>
        <v>315.83999999999997</v>
      </c>
      <c r="M999" s="25">
        <f t="shared" si="31"/>
        <v>436.16</v>
      </c>
      <c r="N999" s="19" t="s">
        <v>3495</v>
      </c>
      <c r="O999" s="19" t="s">
        <v>31</v>
      </c>
      <c r="P999" s="20"/>
      <c r="Q999" s="19" t="s">
        <v>32</v>
      </c>
      <c r="R999" s="19" t="s">
        <v>33</v>
      </c>
      <c r="S999" s="19" t="s">
        <v>34</v>
      </c>
      <c r="T999" s="19" t="s">
        <v>557</v>
      </c>
    </row>
    <row r="1000" spans="1:20" x14ac:dyDescent="0.3">
      <c r="A1000" s="19" t="s">
        <v>1768</v>
      </c>
      <c r="B1000" s="20" t="s">
        <v>1769</v>
      </c>
      <c r="C1000" s="19" t="s">
        <v>3496</v>
      </c>
      <c r="D1000" s="19" t="s">
        <v>50</v>
      </c>
      <c r="E1000" s="19" t="s">
        <v>25</v>
      </c>
      <c r="F1000" s="19" t="s">
        <v>26</v>
      </c>
      <c r="G1000" s="19" t="s">
        <v>1392</v>
      </c>
      <c r="H1000" s="19" t="s">
        <v>28</v>
      </c>
      <c r="I1000" s="19" t="s">
        <v>57</v>
      </c>
      <c r="J1000" s="23">
        <v>4009</v>
      </c>
      <c r="K1000" s="20">
        <v>100</v>
      </c>
      <c r="L1000" s="25">
        <f t="shared" si="30"/>
        <v>4009</v>
      </c>
      <c r="M1000" s="25">
        <f t="shared" si="31"/>
        <v>0</v>
      </c>
      <c r="P1000" s="20"/>
    </row>
    <row r="1001" spans="1:20" x14ac:dyDescent="0.3">
      <c r="A1001" s="19" t="s">
        <v>1768</v>
      </c>
      <c r="B1001" s="20" t="s">
        <v>1769</v>
      </c>
      <c r="C1001" s="19" t="s">
        <v>3497</v>
      </c>
      <c r="E1001" s="19" t="s">
        <v>25</v>
      </c>
      <c r="F1001" s="19" t="s">
        <v>26</v>
      </c>
      <c r="G1001" s="19" t="s">
        <v>1392</v>
      </c>
      <c r="H1001" s="19" t="s">
        <v>28</v>
      </c>
      <c r="I1001" s="19" t="s">
        <v>57</v>
      </c>
      <c r="J1001" s="23">
        <v>1500</v>
      </c>
      <c r="K1001" s="20">
        <v>100</v>
      </c>
      <c r="L1001" s="25">
        <f t="shared" si="30"/>
        <v>1500</v>
      </c>
      <c r="M1001" s="25">
        <f t="shared" si="31"/>
        <v>0</v>
      </c>
      <c r="P1001" s="20"/>
    </row>
    <row r="1002" spans="1:20" x14ac:dyDescent="0.3">
      <c r="A1002" s="19" t="s">
        <v>1768</v>
      </c>
      <c r="B1002" s="20" t="s">
        <v>1769</v>
      </c>
      <c r="C1002" s="19" t="s">
        <v>3498</v>
      </c>
      <c r="E1002" s="19" t="s">
        <v>25</v>
      </c>
      <c r="F1002" s="19" t="s">
        <v>26</v>
      </c>
      <c r="G1002" s="19" t="s">
        <v>1392</v>
      </c>
      <c r="H1002" s="19" t="s">
        <v>28</v>
      </c>
      <c r="I1002" s="19" t="s">
        <v>57</v>
      </c>
      <c r="J1002" s="23">
        <v>1056</v>
      </c>
      <c r="K1002" s="20">
        <v>100</v>
      </c>
      <c r="L1002" s="25">
        <f t="shared" si="30"/>
        <v>1056</v>
      </c>
      <c r="M1002" s="25">
        <f t="shared" si="31"/>
        <v>0</v>
      </c>
      <c r="P1002" s="20"/>
    </row>
    <row r="1003" spans="1:20" x14ac:dyDescent="0.3">
      <c r="A1003" s="19" t="s">
        <v>1768</v>
      </c>
      <c r="B1003" s="20" t="s">
        <v>1769</v>
      </c>
      <c r="C1003" s="19" t="s">
        <v>3499</v>
      </c>
      <c r="E1003" s="19" t="s">
        <v>25</v>
      </c>
      <c r="F1003" s="19" t="s">
        <v>26</v>
      </c>
      <c r="G1003" s="19" t="s">
        <v>1392</v>
      </c>
      <c r="H1003" s="19" t="s">
        <v>28</v>
      </c>
      <c r="I1003" s="19" t="s">
        <v>57</v>
      </c>
      <c r="J1003" s="23">
        <v>1056</v>
      </c>
      <c r="K1003" s="20">
        <v>100</v>
      </c>
      <c r="L1003" s="25">
        <f t="shared" ref="L1003:L1066" si="32">J1003*K1003/100</f>
        <v>1056</v>
      </c>
      <c r="M1003" s="25">
        <f t="shared" ref="M1003:M1066" si="33">J1003*(100-K1003)/100</f>
        <v>0</v>
      </c>
      <c r="N1003" s="19" t="s">
        <v>3500</v>
      </c>
      <c r="O1003" s="19" t="s">
        <v>31</v>
      </c>
      <c r="P1003" s="20"/>
      <c r="Q1003" s="19" t="s">
        <v>32</v>
      </c>
      <c r="R1003" s="19" t="s">
        <v>33</v>
      </c>
      <c r="S1003" s="19" t="s">
        <v>34</v>
      </c>
      <c r="T1003" s="19" t="s">
        <v>557</v>
      </c>
    </row>
    <row r="1004" spans="1:20" x14ac:dyDescent="0.3">
      <c r="A1004" s="19" t="s">
        <v>1768</v>
      </c>
      <c r="B1004" s="20" t="s">
        <v>1769</v>
      </c>
      <c r="C1004" s="19" t="s">
        <v>3501</v>
      </c>
      <c r="E1004" s="19" t="s">
        <v>25</v>
      </c>
      <c r="F1004" s="19" t="s">
        <v>26</v>
      </c>
      <c r="G1004" s="19" t="s">
        <v>1392</v>
      </c>
      <c r="H1004" s="19" t="s">
        <v>28</v>
      </c>
      <c r="I1004" s="19" t="s">
        <v>57</v>
      </c>
      <c r="J1004" s="23">
        <v>1056</v>
      </c>
      <c r="K1004" s="20">
        <v>100</v>
      </c>
      <c r="L1004" s="25">
        <f t="shared" si="32"/>
        <v>1056</v>
      </c>
      <c r="M1004" s="25">
        <f t="shared" si="33"/>
        <v>0</v>
      </c>
      <c r="P1004" s="20"/>
    </row>
    <row r="1005" spans="1:20" x14ac:dyDescent="0.3">
      <c r="A1005" s="19" t="s">
        <v>1768</v>
      </c>
      <c r="B1005" s="20" t="s">
        <v>1769</v>
      </c>
      <c r="C1005" s="19" t="s">
        <v>3502</v>
      </c>
      <c r="E1005" s="19" t="s">
        <v>25</v>
      </c>
      <c r="F1005" s="19" t="s">
        <v>26</v>
      </c>
      <c r="G1005" s="19" t="s">
        <v>1392</v>
      </c>
      <c r="H1005" s="19" t="s">
        <v>28</v>
      </c>
      <c r="I1005" s="19" t="s">
        <v>57</v>
      </c>
      <c r="J1005" s="23">
        <v>1056</v>
      </c>
      <c r="K1005" s="20">
        <v>100</v>
      </c>
      <c r="L1005" s="25">
        <f t="shared" si="32"/>
        <v>1056</v>
      </c>
      <c r="M1005" s="25">
        <f t="shared" si="33"/>
        <v>0</v>
      </c>
      <c r="P1005" s="20"/>
    </row>
    <row r="1006" spans="1:20" x14ac:dyDescent="0.3">
      <c r="A1006" s="19" t="s">
        <v>1768</v>
      </c>
      <c r="B1006" s="20" t="s">
        <v>1769</v>
      </c>
      <c r="C1006" s="19" t="s">
        <v>3503</v>
      </c>
      <c r="E1006" s="19" t="s">
        <v>25</v>
      </c>
      <c r="F1006" s="19" t="s">
        <v>26</v>
      </c>
      <c r="G1006" s="19" t="s">
        <v>1392</v>
      </c>
      <c r="H1006" s="19" t="s">
        <v>28</v>
      </c>
      <c r="I1006" s="19" t="s">
        <v>57</v>
      </c>
      <c r="J1006" s="23">
        <v>1056</v>
      </c>
      <c r="K1006" s="20">
        <v>100</v>
      </c>
      <c r="L1006" s="25">
        <f t="shared" si="32"/>
        <v>1056</v>
      </c>
      <c r="M1006" s="25">
        <f t="shared" si="33"/>
        <v>0</v>
      </c>
      <c r="P1006" s="20"/>
    </row>
    <row r="1007" spans="1:20" x14ac:dyDescent="0.3">
      <c r="A1007" s="19" t="s">
        <v>1768</v>
      </c>
      <c r="B1007" s="20" t="s">
        <v>1769</v>
      </c>
      <c r="C1007" s="19" t="s">
        <v>3504</v>
      </c>
      <c r="E1007" s="19" t="s">
        <v>25</v>
      </c>
      <c r="F1007" s="19" t="s">
        <v>26</v>
      </c>
      <c r="G1007" s="19" t="s">
        <v>1392</v>
      </c>
      <c r="H1007" s="19" t="s">
        <v>28</v>
      </c>
      <c r="I1007" s="19" t="s">
        <v>57</v>
      </c>
      <c r="J1007" s="23">
        <v>1056</v>
      </c>
      <c r="K1007" s="20">
        <v>100</v>
      </c>
      <c r="L1007" s="25">
        <f t="shared" si="32"/>
        <v>1056</v>
      </c>
      <c r="M1007" s="25">
        <f t="shared" si="33"/>
        <v>0</v>
      </c>
      <c r="N1007" s="19" t="s">
        <v>3505</v>
      </c>
      <c r="O1007" s="19" t="s">
        <v>31</v>
      </c>
      <c r="P1007" s="20"/>
      <c r="Q1007" s="19" t="s">
        <v>32</v>
      </c>
      <c r="R1007" s="19" t="s">
        <v>33</v>
      </c>
      <c r="S1007" s="19" t="s">
        <v>34</v>
      </c>
      <c r="T1007" s="19" t="s">
        <v>557</v>
      </c>
    </row>
    <row r="1008" spans="1:20" x14ac:dyDescent="0.3">
      <c r="A1008" s="19" t="s">
        <v>1768</v>
      </c>
      <c r="B1008" s="20" t="s">
        <v>1769</v>
      </c>
      <c r="C1008" s="19" t="s">
        <v>3506</v>
      </c>
      <c r="E1008" s="19" t="s">
        <v>25</v>
      </c>
      <c r="F1008" s="19" t="s">
        <v>26</v>
      </c>
      <c r="G1008" s="19" t="s">
        <v>1392</v>
      </c>
      <c r="H1008" s="19" t="s">
        <v>28</v>
      </c>
      <c r="I1008" s="19" t="s">
        <v>57</v>
      </c>
      <c r="J1008" s="23">
        <v>1056</v>
      </c>
      <c r="K1008" s="20">
        <v>100</v>
      </c>
      <c r="L1008" s="25">
        <f t="shared" si="32"/>
        <v>1056</v>
      </c>
      <c r="M1008" s="25">
        <f t="shared" si="33"/>
        <v>0</v>
      </c>
      <c r="O1008" s="19" t="s">
        <v>31</v>
      </c>
      <c r="P1008" s="20"/>
      <c r="Q1008" s="19" t="s">
        <v>32</v>
      </c>
      <c r="R1008" s="19" t="s">
        <v>33</v>
      </c>
      <c r="S1008" s="19" t="s">
        <v>34</v>
      </c>
      <c r="T1008" s="19" t="s">
        <v>557</v>
      </c>
    </row>
    <row r="1009" spans="1:20" x14ac:dyDescent="0.3">
      <c r="A1009" s="19" t="s">
        <v>1768</v>
      </c>
      <c r="B1009" s="20" t="s">
        <v>1769</v>
      </c>
      <c r="C1009" s="19" t="s">
        <v>3507</v>
      </c>
      <c r="E1009" s="19" t="s">
        <v>25</v>
      </c>
      <c r="F1009" s="19" t="s">
        <v>26</v>
      </c>
      <c r="G1009" s="19" t="s">
        <v>1392</v>
      </c>
      <c r="H1009" s="19" t="s">
        <v>28</v>
      </c>
      <c r="I1009" s="19" t="s">
        <v>57</v>
      </c>
      <c r="J1009" s="23">
        <v>1056</v>
      </c>
      <c r="K1009" s="20">
        <v>100</v>
      </c>
      <c r="L1009" s="25">
        <f t="shared" si="32"/>
        <v>1056</v>
      </c>
      <c r="M1009" s="25">
        <f t="shared" si="33"/>
        <v>0</v>
      </c>
      <c r="N1009" s="19" t="s">
        <v>3508</v>
      </c>
      <c r="O1009" s="19" t="s">
        <v>31</v>
      </c>
      <c r="P1009" s="20"/>
      <c r="Q1009" s="19" t="s">
        <v>32</v>
      </c>
      <c r="R1009" s="19" t="s">
        <v>33</v>
      </c>
      <c r="S1009" s="19" t="s">
        <v>34</v>
      </c>
      <c r="T1009" s="19" t="s">
        <v>557</v>
      </c>
    </row>
    <row r="1010" spans="1:20" x14ac:dyDescent="0.3">
      <c r="A1010" s="19" t="s">
        <v>1768</v>
      </c>
      <c r="B1010" s="20" t="s">
        <v>1769</v>
      </c>
      <c r="C1010" s="19" t="s">
        <v>3509</v>
      </c>
      <c r="E1010" s="19" t="s">
        <v>25</v>
      </c>
      <c r="F1010" s="19" t="s">
        <v>26</v>
      </c>
      <c r="G1010" s="19" t="s">
        <v>1392</v>
      </c>
      <c r="H1010" s="19" t="s">
        <v>28</v>
      </c>
      <c r="I1010" s="19" t="s">
        <v>57</v>
      </c>
      <c r="J1010" s="23">
        <v>1056</v>
      </c>
      <c r="K1010" s="20">
        <v>100</v>
      </c>
      <c r="L1010" s="25">
        <f t="shared" si="32"/>
        <v>1056</v>
      </c>
      <c r="M1010" s="25">
        <f t="shared" si="33"/>
        <v>0</v>
      </c>
      <c r="N1010" s="19" t="s">
        <v>3510</v>
      </c>
      <c r="O1010" s="19" t="s">
        <v>31</v>
      </c>
      <c r="P1010" s="20"/>
      <c r="Q1010" s="19" t="s">
        <v>32</v>
      </c>
      <c r="R1010" s="19" t="s">
        <v>33</v>
      </c>
      <c r="S1010" s="19" t="s">
        <v>34</v>
      </c>
      <c r="T1010" s="19" t="s">
        <v>557</v>
      </c>
    </row>
    <row r="1011" spans="1:20" x14ac:dyDescent="0.3">
      <c r="A1011" s="19" t="s">
        <v>1768</v>
      </c>
      <c r="B1011" s="20" t="s">
        <v>1769</v>
      </c>
      <c r="C1011" s="19" t="s">
        <v>3511</v>
      </c>
      <c r="E1011" s="19" t="s">
        <v>25</v>
      </c>
      <c r="F1011" s="19" t="s">
        <v>26</v>
      </c>
      <c r="G1011" s="19" t="s">
        <v>1392</v>
      </c>
      <c r="H1011" s="19" t="s">
        <v>28</v>
      </c>
      <c r="I1011" s="19" t="s">
        <v>57</v>
      </c>
      <c r="J1011" s="23">
        <v>1056</v>
      </c>
      <c r="K1011" s="20">
        <v>100</v>
      </c>
      <c r="L1011" s="25">
        <f t="shared" si="32"/>
        <v>1056</v>
      </c>
      <c r="M1011" s="25">
        <f t="shared" si="33"/>
        <v>0</v>
      </c>
      <c r="N1011" s="19" t="s">
        <v>3512</v>
      </c>
      <c r="O1011" s="19" t="s">
        <v>31</v>
      </c>
      <c r="P1011" s="20"/>
      <c r="Q1011" s="19" t="s">
        <v>32</v>
      </c>
      <c r="R1011" s="19" t="s">
        <v>33</v>
      </c>
      <c r="S1011" s="19" t="s">
        <v>34</v>
      </c>
      <c r="T1011" s="19" t="s">
        <v>557</v>
      </c>
    </row>
    <row r="1012" spans="1:20" x14ac:dyDescent="0.3">
      <c r="A1012" s="19" t="s">
        <v>1768</v>
      </c>
      <c r="B1012" s="20" t="s">
        <v>1769</v>
      </c>
      <c r="C1012" s="19" t="s">
        <v>3513</v>
      </c>
      <c r="D1012" s="19" t="s">
        <v>24</v>
      </c>
      <c r="E1012" s="19" t="s">
        <v>25</v>
      </c>
      <c r="F1012" s="19" t="s">
        <v>26</v>
      </c>
      <c r="G1012" s="19" t="s">
        <v>1392</v>
      </c>
      <c r="H1012" s="19" t="s">
        <v>28</v>
      </c>
      <c r="I1012" s="19" t="s">
        <v>42</v>
      </c>
      <c r="J1012" s="23">
        <v>29716</v>
      </c>
      <c r="K1012" s="20">
        <v>22</v>
      </c>
      <c r="L1012" s="25">
        <f t="shared" si="32"/>
        <v>6537.52</v>
      </c>
      <c r="M1012" s="25">
        <f t="shared" si="33"/>
        <v>23178.48</v>
      </c>
      <c r="N1012" s="19" t="s">
        <v>3514</v>
      </c>
      <c r="O1012" s="19" t="s">
        <v>31</v>
      </c>
      <c r="P1012" s="20"/>
      <c r="Q1012" s="19" t="s">
        <v>32</v>
      </c>
      <c r="R1012" s="19" t="s">
        <v>33</v>
      </c>
      <c r="S1012" s="19" t="s">
        <v>34</v>
      </c>
      <c r="T1012" s="19" t="s">
        <v>1403</v>
      </c>
    </row>
    <row r="1013" spans="1:20" x14ac:dyDescent="0.3">
      <c r="A1013" s="19" t="s">
        <v>1768</v>
      </c>
      <c r="B1013" s="20" t="s">
        <v>1769</v>
      </c>
      <c r="C1013" s="19" t="s">
        <v>3515</v>
      </c>
      <c r="D1013" s="19" t="s">
        <v>24</v>
      </c>
      <c r="E1013" s="19" t="s">
        <v>25</v>
      </c>
      <c r="F1013" s="19" t="s">
        <v>26</v>
      </c>
      <c r="G1013" s="19" t="s">
        <v>1392</v>
      </c>
      <c r="H1013" s="19" t="s">
        <v>28</v>
      </c>
      <c r="I1013" s="19" t="s">
        <v>1265</v>
      </c>
      <c r="J1013" s="23">
        <v>1636</v>
      </c>
      <c r="K1013" s="20">
        <v>14</v>
      </c>
      <c r="L1013" s="25">
        <f t="shared" si="32"/>
        <v>229.04</v>
      </c>
      <c r="M1013" s="25">
        <f t="shared" si="33"/>
        <v>1406.96</v>
      </c>
      <c r="O1013" s="19" t="s">
        <v>87</v>
      </c>
      <c r="P1013" s="20"/>
      <c r="Q1013" s="19" t="s">
        <v>32</v>
      </c>
      <c r="R1013" s="19" t="s">
        <v>33</v>
      </c>
      <c r="S1013" s="19" t="s">
        <v>34</v>
      </c>
      <c r="T1013" s="19" t="s">
        <v>1403</v>
      </c>
    </row>
    <row r="1014" spans="1:20" x14ac:dyDescent="0.3">
      <c r="A1014" s="19" t="s">
        <v>1768</v>
      </c>
      <c r="B1014" s="20" t="s">
        <v>1769</v>
      </c>
      <c r="C1014" s="19" t="s">
        <v>3516</v>
      </c>
      <c r="D1014" s="19" t="s">
        <v>24</v>
      </c>
      <c r="E1014" s="19" t="s">
        <v>25</v>
      </c>
      <c r="F1014" s="19" t="s">
        <v>26</v>
      </c>
      <c r="G1014" s="19" t="s">
        <v>644</v>
      </c>
      <c r="H1014" s="19" t="s">
        <v>28</v>
      </c>
      <c r="I1014" s="19" t="s">
        <v>29</v>
      </c>
      <c r="J1014" s="23">
        <v>0</v>
      </c>
      <c r="K1014" s="20"/>
      <c r="L1014" s="25">
        <f t="shared" si="32"/>
        <v>0</v>
      </c>
      <c r="M1014" s="25">
        <f t="shared" si="33"/>
        <v>0</v>
      </c>
      <c r="N1014" s="19" t="s">
        <v>3517</v>
      </c>
      <c r="O1014" s="19" t="s">
        <v>31</v>
      </c>
      <c r="P1014" s="20"/>
      <c r="Q1014" s="19" t="s">
        <v>32</v>
      </c>
      <c r="R1014" s="19" t="s">
        <v>33</v>
      </c>
      <c r="S1014" s="19" t="s">
        <v>34</v>
      </c>
      <c r="T1014" s="19" t="s">
        <v>1774</v>
      </c>
    </row>
    <row r="1015" spans="1:20" x14ac:dyDescent="0.3">
      <c r="A1015" s="19" t="s">
        <v>1768</v>
      </c>
      <c r="B1015" s="20" t="s">
        <v>1769</v>
      </c>
      <c r="C1015" s="19" t="s">
        <v>3518</v>
      </c>
      <c r="D1015" s="19" t="s">
        <v>24</v>
      </c>
      <c r="E1015" s="19" t="s">
        <v>25</v>
      </c>
      <c r="F1015" s="19" t="s">
        <v>26</v>
      </c>
      <c r="G1015" s="19" t="s">
        <v>644</v>
      </c>
      <c r="H1015" s="19" t="s">
        <v>28</v>
      </c>
      <c r="I1015" s="19" t="s">
        <v>42</v>
      </c>
      <c r="J1015" s="23">
        <v>867</v>
      </c>
      <c r="K1015" s="20">
        <v>27</v>
      </c>
      <c r="L1015" s="25">
        <f t="shared" si="32"/>
        <v>234.09</v>
      </c>
      <c r="M1015" s="25">
        <f t="shared" si="33"/>
        <v>632.91</v>
      </c>
      <c r="P1015" s="20"/>
    </row>
    <row r="1016" spans="1:20" x14ac:dyDescent="0.3">
      <c r="A1016" s="19" t="s">
        <v>1768</v>
      </c>
      <c r="B1016" s="20" t="s">
        <v>1769</v>
      </c>
      <c r="C1016" s="19" t="s">
        <v>3519</v>
      </c>
      <c r="D1016" s="19" t="s">
        <v>24</v>
      </c>
      <c r="E1016" s="19" t="s">
        <v>25</v>
      </c>
      <c r="F1016" s="19" t="s">
        <v>26</v>
      </c>
      <c r="G1016" s="19" t="s">
        <v>644</v>
      </c>
      <c r="H1016" s="19" t="s">
        <v>28</v>
      </c>
      <c r="I1016" s="19" t="s">
        <v>29</v>
      </c>
      <c r="J1016" s="23">
        <v>117</v>
      </c>
      <c r="K1016" s="20">
        <v>46</v>
      </c>
      <c r="L1016" s="25">
        <f t="shared" si="32"/>
        <v>53.82</v>
      </c>
      <c r="M1016" s="25">
        <f t="shared" si="33"/>
        <v>63.18</v>
      </c>
      <c r="N1016" s="19" t="s">
        <v>3520</v>
      </c>
      <c r="O1016" s="19" t="s">
        <v>31</v>
      </c>
      <c r="P1016" s="20"/>
      <c r="Q1016" s="19" t="s">
        <v>32</v>
      </c>
      <c r="R1016" s="19" t="s">
        <v>33</v>
      </c>
      <c r="S1016" s="19" t="s">
        <v>34</v>
      </c>
      <c r="T1016" s="19" t="s">
        <v>1811</v>
      </c>
    </row>
    <row r="1017" spans="1:20" x14ac:dyDescent="0.3">
      <c r="A1017" s="19" t="s">
        <v>1768</v>
      </c>
      <c r="B1017" s="20" t="s">
        <v>1769</v>
      </c>
      <c r="C1017" s="19" t="s">
        <v>3521</v>
      </c>
      <c r="D1017" s="19" t="s">
        <v>24</v>
      </c>
      <c r="E1017" s="19" t="s">
        <v>25</v>
      </c>
      <c r="F1017" s="19" t="s">
        <v>26</v>
      </c>
      <c r="G1017" s="19" t="s">
        <v>644</v>
      </c>
      <c r="H1017" s="19" t="s">
        <v>28</v>
      </c>
      <c r="I1017" s="19" t="s">
        <v>29</v>
      </c>
      <c r="J1017" s="23">
        <v>334</v>
      </c>
      <c r="K1017" s="20">
        <v>40</v>
      </c>
      <c r="L1017" s="25">
        <f t="shared" si="32"/>
        <v>133.6</v>
      </c>
      <c r="M1017" s="25">
        <f t="shared" si="33"/>
        <v>200.4</v>
      </c>
      <c r="N1017" s="19" t="s">
        <v>3522</v>
      </c>
      <c r="O1017" s="19" t="s">
        <v>31</v>
      </c>
      <c r="P1017" s="20"/>
      <c r="Q1017" s="19" t="s">
        <v>32</v>
      </c>
      <c r="R1017" s="19" t="s">
        <v>33</v>
      </c>
      <c r="S1017" s="19" t="s">
        <v>34</v>
      </c>
      <c r="T1017" s="19" t="s">
        <v>1811</v>
      </c>
    </row>
    <row r="1018" spans="1:20" x14ac:dyDescent="0.3">
      <c r="A1018" s="19" t="s">
        <v>1768</v>
      </c>
      <c r="B1018" s="20" t="s">
        <v>1769</v>
      </c>
      <c r="C1018" s="19" t="s">
        <v>3523</v>
      </c>
      <c r="D1018" s="19" t="s">
        <v>24</v>
      </c>
      <c r="E1018" s="19" t="s">
        <v>25</v>
      </c>
      <c r="F1018" s="19" t="s">
        <v>26</v>
      </c>
      <c r="G1018" s="19" t="s">
        <v>644</v>
      </c>
      <c r="H1018" s="19" t="s">
        <v>28</v>
      </c>
      <c r="I1018" s="19" t="s">
        <v>29</v>
      </c>
      <c r="J1018" s="23">
        <v>3840</v>
      </c>
      <c r="K1018" s="20">
        <v>51</v>
      </c>
      <c r="L1018" s="25">
        <f t="shared" si="32"/>
        <v>1958.4</v>
      </c>
      <c r="M1018" s="25">
        <f t="shared" si="33"/>
        <v>1881.6</v>
      </c>
      <c r="N1018" s="19" t="s">
        <v>3524</v>
      </c>
      <c r="O1018" s="19" t="s">
        <v>31</v>
      </c>
      <c r="P1018" s="20"/>
      <c r="Q1018" s="19" t="s">
        <v>32</v>
      </c>
      <c r="R1018" s="19" t="s">
        <v>33</v>
      </c>
      <c r="S1018" s="19" t="s">
        <v>34</v>
      </c>
      <c r="T1018" s="19" t="s">
        <v>1811</v>
      </c>
    </row>
    <row r="1019" spans="1:20" x14ac:dyDescent="0.3">
      <c r="A1019" s="19" t="s">
        <v>1768</v>
      </c>
      <c r="B1019" s="20" t="s">
        <v>1769</v>
      </c>
      <c r="C1019" s="19" t="s">
        <v>3525</v>
      </c>
      <c r="D1019" s="19" t="s">
        <v>24</v>
      </c>
      <c r="E1019" s="19" t="s">
        <v>25</v>
      </c>
      <c r="F1019" s="19" t="s">
        <v>26</v>
      </c>
      <c r="G1019" s="19" t="s">
        <v>644</v>
      </c>
      <c r="H1019" s="19" t="s">
        <v>28</v>
      </c>
      <c r="I1019" s="19" t="s">
        <v>42</v>
      </c>
      <c r="J1019" s="23">
        <v>5929</v>
      </c>
      <c r="K1019" s="20">
        <v>28</v>
      </c>
      <c r="L1019" s="25">
        <f t="shared" si="32"/>
        <v>1660.12</v>
      </c>
      <c r="M1019" s="25">
        <f t="shared" si="33"/>
        <v>4268.88</v>
      </c>
      <c r="N1019" s="19" t="s">
        <v>3526</v>
      </c>
      <c r="O1019" s="19" t="s">
        <v>31</v>
      </c>
      <c r="P1019" s="20"/>
      <c r="Q1019" s="19" t="s">
        <v>32</v>
      </c>
      <c r="R1019" s="19" t="s">
        <v>33</v>
      </c>
      <c r="S1019" s="19" t="s">
        <v>34</v>
      </c>
      <c r="T1019" s="19" t="s">
        <v>1403</v>
      </c>
    </row>
    <row r="1020" spans="1:20" x14ac:dyDescent="0.3">
      <c r="A1020" s="19" t="s">
        <v>1768</v>
      </c>
      <c r="B1020" s="20" t="s">
        <v>1769</v>
      </c>
      <c r="C1020" s="19" t="s">
        <v>3527</v>
      </c>
      <c r="D1020" s="19" t="s">
        <v>24</v>
      </c>
      <c r="E1020" s="19" t="s">
        <v>25</v>
      </c>
      <c r="F1020" s="19" t="s">
        <v>26</v>
      </c>
      <c r="G1020" s="19" t="s">
        <v>644</v>
      </c>
      <c r="H1020" s="19" t="s">
        <v>28</v>
      </c>
      <c r="I1020" s="19" t="s">
        <v>42</v>
      </c>
      <c r="J1020" s="23">
        <v>26841</v>
      </c>
      <c r="K1020" s="20">
        <v>25</v>
      </c>
      <c r="L1020" s="25">
        <f t="shared" si="32"/>
        <v>6710.25</v>
      </c>
      <c r="M1020" s="25">
        <f t="shared" si="33"/>
        <v>20130.75</v>
      </c>
      <c r="N1020" s="19" t="s">
        <v>3528</v>
      </c>
      <c r="O1020" s="19" t="s">
        <v>31</v>
      </c>
      <c r="P1020" s="20"/>
      <c r="Q1020" s="19" t="s">
        <v>32</v>
      </c>
      <c r="R1020" s="19" t="s">
        <v>33</v>
      </c>
      <c r="S1020" s="19" t="s">
        <v>34</v>
      </c>
      <c r="T1020" s="19" t="s">
        <v>1406</v>
      </c>
    </row>
    <row r="1021" spans="1:20" x14ac:dyDescent="0.3">
      <c r="A1021" s="19" t="s">
        <v>1768</v>
      </c>
      <c r="B1021" s="20" t="s">
        <v>1769</v>
      </c>
      <c r="C1021" s="19" t="s">
        <v>3529</v>
      </c>
      <c r="E1021" s="19" t="s">
        <v>25</v>
      </c>
      <c r="F1021" s="19" t="s">
        <v>26</v>
      </c>
      <c r="G1021" s="19" t="s">
        <v>644</v>
      </c>
      <c r="H1021" s="19" t="s">
        <v>141</v>
      </c>
      <c r="J1021" s="23">
        <v>20098</v>
      </c>
      <c r="K1021" s="20">
        <v>49</v>
      </c>
      <c r="L1021" s="25">
        <f t="shared" si="32"/>
        <v>9848.02</v>
      </c>
      <c r="M1021" s="25">
        <f t="shared" si="33"/>
        <v>10249.98</v>
      </c>
      <c r="N1021" s="19" t="s">
        <v>3530</v>
      </c>
      <c r="O1021" s="19" t="s">
        <v>87</v>
      </c>
      <c r="P1021" s="20"/>
      <c r="Q1021" s="19" t="s">
        <v>122</v>
      </c>
      <c r="T1021" s="19" t="s">
        <v>1916</v>
      </c>
    </row>
    <row r="1022" spans="1:20" x14ac:dyDescent="0.3">
      <c r="A1022" s="19" t="s">
        <v>1768</v>
      </c>
      <c r="B1022" s="20" t="s">
        <v>1769</v>
      </c>
      <c r="C1022" s="19" t="s">
        <v>3531</v>
      </c>
      <c r="D1022" s="19" t="s">
        <v>24</v>
      </c>
      <c r="E1022" s="19" t="s">
        <v>25</v>
      </c>
      <c r="F1022" s="19" t="s">
        <v>26</v>
      </c>
      <c r="G1022" s="19" t="s">
        <v>644</v>
      </c>
      <c r="H1022" s="19" t="s">
        <v>28</v>
      </c>
      <c r="I1022" s="19" t="s">
        <v>42</v>
      </c>
      <c r="J1022" s="23">
        <v>12851</v>
      </c>
      <c r="K1022" s="20">
        <v>31</v>
      </c>
      <c r="L1022" s="25">
        <f t="shared" si="32"/>
        <v>3983.81</v>
      </c>
      <c r="M1022" s="25">
        <f t="shared" si="33"/>
        <v>8867.19</v>
      </c>
      <c r="N1022" s="19" t="s">
        <v>3532</v>
      </c>
      <c r="O1022" s="19" t="s">
        <v>31</v>
      </c>
      <c r="P1022" s="20"/>
      <c r="Q1022" s="19" t="s">
        <v>32</v>
      </c>
      <c r="R1022" s="19" t="s">
        <v>33</v>
      </c>
      <c r="S1022" s="19" t="s">
        <v>34</v>
      </c>
      <c r="T1022" s="19" t="s">
        <v>1406</v>
      </c>
    </row>
    <row r="1023" spans="1:20" x14ac:dyDescent="0.3">
      <c r="A1023" s="19" t="s">
        <v>1768</v>
      </c>
      <c r="B1023" s="20" t="s">
        <v>1769</v>
      </c>
      <c r="C1023" s="19" t="s">
        <v>3533</v>
      </c>
      <c r="E1023" s="19" t="s">
        <v>25</v>
      </c>
      <c r="F1023" s="19" t="s">
        <v>278</v>
      </c>
      <c r="G1023" s="19" t="s">
        <v>644</v>
      </c>
      <c r="H1023" s="19" t="s">
        <v>28</v>
      </c>
      <c r="I1023" s="19" t="s">
        <v>29</v>
      </c>
      <c r="J1023" s="23">
        <v>5372</v>
      </c>
      <c r="K1023" s="20">
        <v>53</v>
      </c>
      <c r="L1023" s="25">
        <f t="shared" si="32"/>
        <v>2847.16</v>
      </c>
      <c r="M1023" s="25">
        <f t="shared" si="33"/>
        <v>2524.84</v>
      </c>
      <c r="N1023" s="19" t="s">
        <v>3534</v>
      </c>
      <c r="O1023" s="19" t="s">
        <v>31</v>
      </c>
      <c r="P1023" s="20"/>
      <c r="Q1023" s="19" t="s">
        <v>32</v>
      </c>
      <c r="R1023" s="19" t="s">
        <v>33</v>
      </c>
      <c r="S1023" s="19" t="s">
        <v>34</v>
      </c>
      <c r="T1023" s="19" t="s">
        <v>1403</v>
      </c>
    </row>
    <row r="1024" spans="1:20" x14ac:dyDescent="0.3">
      <c r="A1024" s="19" t="s">
        <v>1768</v>
      </c>
      <c r="B1024" s="20" t="s">
        <v>1769</v>
      </c>
      <c r="C1024" s="19" t="s">
        <v>3535</v>
      </c>
      <c r="D1024" s="19" t="s">
        <v>24</v>
      </c>
      <c r="E1024" s="19" t="s">
        <v>25</v>
      </c>
      <c r="F1024" s="19" t="s">
        <v>26</v>
      </c>
      <c r="G1024" s="19" t="s">
        <v>644</v>
      </c>
      <c r="H1024" s="19" t="s">
        <v>28</v>
      </c>
      <c r="I1024" s="19" t="s">
        <v>29</v>
      </c>
      <c r="J1024" s="23">
        <v>483</v>
      </c>
      <c r="K1024" s="20">
        <v>47</v>
      </c>
      <c r="L1024" s="25">
        <f t="shared" si="32"/>
        <v>227.01</v>
      </c>
      <c r="M1024" s="25">
        <f t="shared" si="33"/>
        <v>255.99</v>
      </c>
      <c r="N1024" s="19" t="s">
        <v>3536</v>
      </c>
      <c r="O1024" s="19" t="s">
        <v>31</v>
      </c>
      <c r="P1024" s="20"/>
      <c r="Q1024" s="19" t="s">
        <v>32</v>
      </c>
      <c r="R1024" s="19" t="s">
        <v>33</v>
      </c>
      <c r="S1024" s="19" t="s">
        <v>34</v>
      </c>
      <c r="T1024" s="19" t="s">
        <v>557</v>
      </c>
    </row>
    <row r="1025" spans="1:20" x14ac:dyDescent="0.3">
      <c r="A1025" s="19" t="s">
        <v>1768</v>
      </c>
      <c r="B1025" s="20" t="s">
        <v>1769</v>
      </c>
      <c r="C1025" s="19" t="s">
        <v>3537</v>
      </c>
      <c r="E1025" s="19" t="s">
        <v>25</v>
      </c>
      <c r="F1025" s="19" t="s">
        <v>26</v>
      </c>
      <c r="G1025" s="19" t="s">
        <v>644</v>
      </c>
      <c r="H1025" s="19" t="s">
        <v>28</v>
      </c>
      <c r="I1025" s="19" t="s">
        <v>57</v>
      </c>
      <c r="J1025" s="23">
        <v>5372</v>
      </c>
      <c r="K1025" s="20">
        <v>100</v>
      </c>
      <c r="L1025" s="25">
        <f t="shared" si="32"/>
        <v>5372</v>
      </c>
      <c r="M1025" s="25">
        <f t="shared" si="33"/>
        <v>0</v>
      </c>
      <c r="N1025" s="19" t="s">
        <v>3538</v>
      </c>
      <c r="O1025" s="19" t="s">
        <v>31</v>
      </c>
      <c r="P1025" s="20"/>
      <c r="Q1025" s="19" t="s">
        <v>32</v>
      </c>
      <c r="R1025" s="19" t="s">
        <v>33</v>
      </c>
      <c r="S1025" s="19" t="s">
        <v>34</v>
      </c>
      <c r="T1025" s="19" t="s">
        <v>557</v>
      </c>
    </row>
    <row r="1026" spans="1:20" x14ac:dyDescent="0.3">
      <c r="A1026" s="19" t="s">
        <v>1768</v>
      </c>
      <c r="B1026" s="20" t="s">
        <v>1769</v>
      </c>
      <c r="C1026" s="19" t="s">
        <v>3539</v>
      </c>
      <c r="D1026" s="19" t="s">
        <v>24</v>
      </c>
      <c r="E1026" s="19" t="s">
        <v>25</v>
      </c>
      <c r="F1026" s="19" t="s">
        <v>26</v>
      </c>
      <c r="G1026" s="19" t="s">
        <v>644</v>
      </c>
      <c r="H1026" s="19" t="s">
        <v>28</v>
      </c>
      <c r="I1026" s="19" t="s">
        <v>29</v>
      </c>
      <c r="J1026" s="23">
        <v>488</v>
      </c>
      <c r="K1026" s="20">
        <v>47</v>
      </c>
      <c r="L1026" s="25">
        <f t="shared" si="32"/>
        <v>229.36</v>
      </c>
      <c r="M1026" s="25">
        <f t="shared" si="33"/>
        <v>258.64</v>
      </c>
      <c r="N1026" s="19" t="s">
        <v>3540</v>
      </c>
      <c r="O1026" s="19" t="s">
        <v>31</v>
      </c>
      <c r="P1026" s="20"/>
      <c r="Q1026" s="19" t="s">
        <v>32</v>
      </c>
      <c r="R1026" s="19" t="s">
        <v>33</v>
      </c>
      <c r="S1026" s="19" t="s">
        <v>34</v>
      </c>
      <c r="T1026" s="19" t="s">
        <v>557</v>
      </c>
    </row>
    <row r="1027" spans="1:20" x14ac:dyDescent="0.3">
      <c r="A1027" s="19" t="s">
        <v>1768</v>
      </c>
      <c r="B1027" s="20" t="s">
        <v>1769</v>
      </c>
      <c r="C1027" s="19" t="s">
        <v>3541</v>
      </c>
      <c r="E1027" s="19" t="s">
        <v>25</v>
      </c>
      <c r="F1027" s="19" t="s">
        <v>26</v>
      </c>
      <c r="G1027" s="19" t="s">
        <v>644</v>
      </c>
      <c r="H1027" s="19" t="s">
        <v>28</v>
      </c>
      <c r="I1027" s="19" t="s">
        <v>57</v>
      </c>
      <c r="J1027" s="23">
        <v>5372</v>
      </c>
      <c r="K1027" s="20">
        <v>100</v>
      </c>
      <c r="L1027" s="25">
        <f t="shared" si="32"/>
        <v>5372</v>
      </c>
      <c r="M1027" s="25">
        <f t="shared" si="33"/>
        <v>0</v>
      </c>
      <c r="N1027" s="19" t="s">
        <v>3542</v>
      </c>
      <c r="O1027" s="19" t="s">
        <v>31</v>
      </c>
      <c r="P1027" s="20"/>
      <c r="Q1027" s="19" t="s">
        <v>32</v>
      </c>
      <c r="R1027" s="19" t="s">
        <v>33</v>
      </c>
      <c r="S1027" s="19" t="s">
        <v>34</v>
      </c>
      <c r="T1027" s="19" t="s">
        <v>557</v>
      </c>
    </row>
    <row r="1028" spans="1:20" x14ac:dyDescent="0.3">
      <c r="A1028" s="19" t="s">
        <v>1768</v>
      </c>
      <c r="B1028" s="20" t="s">
        <v>1769</v>
      </c>
      <c r="C1028" s="19" t="s">
        <v>3543</v>
      </c>
      <c r="E1028" s="19" t="s">
        <v>25</v>
      </c>
      <c r="F1028" s="19" t="s">
        <v>26</v>
      </c>
      <c r="G1028" s="19" t="s">
        <v>644</v>
      </c>
      <c r="H1028" s="19" t="s">
        <v>28</v>
      </c>
      <c r="I1028" s="19" t="s">
        <v>57</v>
      </c>
      <c r="J1028" s="23">
        <v>5372</v>
      </c>
      <c r="K1028" s="20">
        <v>100</v>
      </c>
      <c r="L1028" s="25">
        <f t="shared" si="32"/>
        <v>5372</v>
      </c>
      <c r="M1028" s="25">
        <f t="shared" si="33"/>
        <v>0</v>
      </c>
      <c r="N1028" s="19" t="s">
        <v>3544</v>
      </c>
      <c r="O1028" s="19" t="s">
        <v>31</v>
      </c>
      <c r="P1028" s="20"/>
      <c r="Q1028" s="19" t="s">
        <v>32</v>
      </c>
      <c r="R1028" s="19" t="s">
        <v>33</v>
      </c>
      <c r="S1028" s="19" t="s">
        <v>34</v>
      </c>
      <c r="T1028" s="19" t="s">
        <v>557</v>
      </c>
    </row>
    <row r="1029" spans="1:20" x14ac:dyDescent="0.3">
      <c r="A1029" s="19" t="s">
        <v>1768</v>
      </c>
      <c r="B1029" s="20" t="s">
        <v>1769</v>
      </c>
      <c r="C1029" s="19" t="s">
        <v>3545</v>
      </c>
      <c r="D1029" s="19" t="s">
        <v>24</v>
      </c>
      <c r="E1029" s="19" t="s">
        <v>25</v>
      </c>
      <c r="F1029" s="19" t="s">
        <v>26</v>
      </c>
      <c r="G1029" s="19" t="s">
        <v>644</v>
      </c>
      <c r="H1029" s="19" t="s">
        <v>28</v>
      </c>
      <c r="I1029" s="19" t="s">
        <v>29</v>
      </c>
      <c r="J1029" s="23">
        <v>481</v>
      </c>
      <c r="K1029" s="20">
        <v>48</v>
      </c>
      <c r="L1029" s="25">
        <f t="shared" si="32"/>
        <v>230.88</v>
      </c>
      <c r="M1029" s="25">
        <f t="shared" si="33"/>
        <v>250.12</v>
      </c>
      <c r="N1029" s="19" t="s">
        <v>3546</v>
      </c>
      <c r="O1029" s="19" t="s">
        <v>31</v>
      </c>
      <c r="P1029" s="20"/>
      <c r="Q1029" s="19" t="s">
        <v>32</v>
      </c>
      <c r="R1029" s="19" t="s">
        <v>33</v>
      </c>
      <c r="S1029" s="19" t="s">
        <v>34</v>
      </c>
      <c r="T1029" s="19" t="s">
        <v>557</v>
      </c>
    </row>
    <row r="1030" spans="1:20" x14ac:dyDescent="0.3">
      <c r="A1030" s="19" t="s">
        <v>1768</v>
      </c>
      <c r="B1030" s="20" t="s">
        <v>1769</v>
      </c>
      <c r="C1030" s="19" t="s">
        <v>3547</v>
      </c>
      <c r="E1030" s="19" t="s">
        <v>25</v>
      </c>
      <c r="F1030" s="19" t="s">
        <v>26</v>
      </c>
      <c r="G1030" s="19" t="s">
        <v>644</v>
      </c>
      <c r="H1030" s="19" t="s">
        <v>28</v>
      </c>
      <c r="I1030" s="19" t="s">
        <v>57</v>
      </c>
      <c r="J1030" s="23">
        <v>5372</v>
      </c>
      <c r="K1030" s="20">
        <v>100</v>
      </c>
      <c r="L1030" s="25">
        <f t="shared" si="32"/>
        <v>5372</v>
      </c>
      <c r="M1030" s="25">
        <f t="shared" si="33"/>
        <v>0</v>
      </c>
      <c r="N1030" s="19" t="s">
        <v>3548</v>
      </c>
      <c r="O1030" s="19" t="s">
        <v>31</v>
      </c>
      <c r="P1030" s="20"/>
      <c r="Q1030" s="19" t="s">
        <v>32</v>
      </c>
      <c r="R1030" s="19" t="s">
        <v>33</v>
      </c>
      <c r="S1030" s="19" t="s">
        <v>34</v>
      </c>
      <c r="T1030" s="19" t="s">
        <v>557</v>
      </c>
    </row>
    <row r="1031" spans="1:20" x14ac:dyDescent="0.3">
      <c r="A1031" s="19" t="s">
        <v>1768</v>
      </c>
      <c r="B1031" s="20" t="s">
        <v>1769</v>
      </c>
      <c r="C1031" s="19" t="s">
        <v>3549</v>
      </c>
      <c r="E1031" s="19" t="s">
        <v>25</v>
      </c>
      <c r="F1031" s="19" t="s">
        <v>26</v>
      </c>
      <c r="G1031" s="19" t="s">
        <v>644</v>
      </c>
      <c r="H1031" s="19" t="s">
        <v>28</v>
      </c>
      <c r="I1031" s="19" t="s">
        <v>57</v>
      </c>
      <c r="J1031" s="23">
        <v>5372</v>
      </c>
      <c r="K1031" s="20">
        <v>100</v>
      </c>
      <c r="L1031" s="25">
        <f t="shared" si="32"/>
        <v>5372</v>
      </c>
      <c r="M1031" s="25">
        <f t="shared" si="33"/>
        <v>0</v>
      </c>
      <c r="N1031" s="19" t="s">
        <v>3550</v>
      </c>
      <c r="O1031" s="19" t="s">
        <v>31</v>
      </c>
      <c r="P1031" s="20"/>
      <c r="Q1031" s="19" t="s">
        <v>32</v>
      </c>
      <c r="R1031" s="19" t="s">
        <v>33</v>
      </c>
      <c r="S1031" s="19" t="s">
        <v>34</v>
      </c>
      <c r="T1031" s="19" t="s">
        <v>557</v>
      </c>
    </row>
    <row r="1032" spans="1:20" x14ac:dyDescent="0.3">
      <c r="A1032" s="19" t="s">
        <v>1768</v>
      </c>
      <c r="B1032" s="20" t="s">
        <v>1769</v>
      </c>
      <c r="C1032" s="19" t="s">
        <v>3551</v>
      </c>
      <c r="E1032" s="19" t="s">
        <v>25</v>
      </c>
      <c r="F1032" s="19" t="s">
        <v>26</v>
      </c>
      <c r="G1032" s="19" t="s">
        <v>644</v>
      </c>
      <c r="H1032" s="19" t="s">
        <v>28</v>
      </c>
      <c r="I1032" s="19" t="s">
        <v>57</v>
      </c>
      <c r="J1032" s="23">
        <v>5372</v>
      </c>
      <c r="K1032" s="20">
        <v>100</v>
      </c>
      <c r="L1032" s="25">
        <f t="shared" si="32"/>
        <v>5372</v>
      </c>
      <c r="M1032" s="25">
        <f t="shared" si="33"/>
        <v>0</v>
      </c>
      <c r="N1032" s="19" t="s">
        <v>3552</v>
      </c>
      <c r="O1032" s="19" t="s">
        <v>31</v>
      </c>
      <c r="P1032" s="20"/>
      <c r="Q1032" s="19" t="s">
        <v>32</v>
      </c>
      <c r="R1032" s="19" t="s">
        <v>33</v>
      </c>
      <c r="S1032" s="19" t="s">
        <v>34</v>
      </c>
      <c r="T1032" s="19" t="s">
        <v>557</v>
      </c>
    </row>
    <row r="1033" spans="1:20" x14ac:dyDescent="0.3">
      <c r="A1033" s="19" t="s">
        <v>1768</v>
      </c>
      <c r="B1033" s="20" t="s">
        <v>1769</v>
      </c>
      <c r="C1033" s="19" t="s">
        <v>3553</v>
      </c>
      <c r="D1033" s="19" t="s">
        <v>24</v>
      </c>
      <c r="E1033" s="19" t="s">
        <v>25</v>
      </c>
      <c r="F1033" s="19" t="s">
        <v>26</v>
      </c>
      <c r="G1033" s="19" t="s">
        <v>644</v>
      </c>
      <c r="H1033" s="19" t="s">
        <v>28</v>
      </c>
      <c r="I1033" s="19" t="s">
        <v>29</v>
      </c>
      <c r="J1033" s="23">
        <v>2958</v>
      </c>
      <c r="K1033" s="20">
        <v>46</v>
      </c>
      <c r="L1033" s="25">
        <f t="shared" si="32"/>
        <v>1360.68</v>
      </c>
      <c r="M1033" s="25">
        <f t="shared" si="33"/>
        <v>1597.32</v>
      </c>
      <c r="N1033" s="19" t="s">
        <v>3554</v>
      </c>
      <c r="O1033" s="19" t="s">
        <v>31</v>
      </c>
      <c r="P1033" s="20"/>
      <c r="Q1033" s="19" t="s">
        <v>32</v>
      </c>
      <c r="R1033" s="19" t="s">
        <v>33</v>
      </c>
      <c r="S1033" s="19" t="s">
        <v>34</v>
      </c>
      <c r="T1033" s="19" t="s">
        <v>557</v>
      </c>
    </row>
    <row r="1034" spans="1:20" x14ac:dyDescent="0.3">
      <c r="A1034" s="19" t="s">
        <v>1768</v>
      </c>
      <c r="B1034" s="20" t="s">
        <v>1769</v>
      </c>
      <c r="C1034" s="19" t="s">
        <v>3555</v>
      </c>
      <c r="E1034" s="19" t="s">
        <v>25</v>
      </c>
      <c r="F1034" s="19" t="s">
        <v>26</v>
      </c>
      <c r="G1034" s="19" t="s">
        <v>644</v>
      </c>
      <c r="H1034" s="19" t="s">
        <v>28</v>
      </c>
      <c r="I1034" s="19" t="s">
        <v>57</v>
      </c>
      <c r="J1034" s="23">
        <v>1200</v>
      </c>
      <c r="K1034" s="20">
        <v>100</v>
      </c>
      <c r="L1034" s="25">
        <f t="shared" si="32"/>
        <v>1200</v>
      </c>
      <c r="M1034" s="25">
        <f t="shared" si="33"/>
        <v>0</v>
      </c>
      <c r="N1034" s="19" t="s">
        <v>3556</v>
      </c>
      <c r="O1034" s="19" t="s">
        <v>31</v>
      </c>
      <c r="P1034" s="20"/>
      <c r="Q1034" s="19" t="s">
        <v>32</v>
      </c>
      <c r="R1034" s="19" t="s">
        <v>33</v>
      </c>
      <c r="S1034" s="19" t="s">
        <v>34</v>
      </c>
      <c r="T1034" s="19" t="s">
        <v>557</v>
      </c>
    </row>
    <row r="1035" spans="1:20" x14ac:dyDescent="0.3">
      <c r="A1035" s="19" t="s">
        <v>1768</v>
      </c>
      <c r="B1035" s="20" t="s">
        <v>1769</v>
      </c>
      <c r="C1035" s="19" t="s">
        <v>3557</v>
      </c>
      <c r="E1035" s="19" t="s">
        <v>25</v>
      </c>
      <c r="F1035" s="19" t="s">
        <v>26</v>
      </c>
      <c r="G1035" s="19" t="s">
        <v>644</v>
      </c>
      <c r="H1035" s="19" t="s">
        <v>28</v>
      </c>
      <c r="I1035" s="19" t="s">
        <v>57</v>
      </c>
      <c r="J1035" s="23">
        <v>1200</v>
      </c>
      <c r="K1035" s="20">
        <v>100</v>
      </c>
      <c r="L1035" s="25">
        <f t="shared" si="32"/>
        <v>1200</v>
      </c>
      <c r="M1035" s="25">
        <f t="shared" si="33"/>
        <v>0</v>
      </c>
      <c r="N1035" s="19" t="s">
        <v>3558</v>
      </c>
      <c r="O1035" s="19" t="s">
        <v>31</v>
      </c>
      <c r="P1035" s="20"/>
      <c r="Q1035" s="19" t="s">
        <v>32</v>
      </c>
      <c r="R1035" s="19" t="s">
        <v>33</v>
      </c>
      <c r="S1035" s="19" t="s">
        <v>34</v>
      </c>
      <c r="T1035" s="19" t="s">
        <v>557</v>
      </c>
    </row>
    <row r="1036" spans="1:20" x14ac:dyDescent="0.3">
      <c r="A1036" s="19" t="s">
        <v>1768</v>
      </c>
      <c r="B1036" s="20" t="s">
        <v>1769</v>
      </c>
      <c r="C1036" s="19" t="s">
        <v>3559</v>
      </c>
      <c r="D1036" s="19" t="s">
        <v>24</v>
      </c>
      <c r="E1036" s="19" t="s">
        <v>25</v>
      </c>
      <c r="F1036" s="19" t="s">
        <v>26</v>
      </c>
      <c r="G1036" s="19" t="s">
        <v>644</v>
      </c>
      <c r="H1036" s="19" t="s">
        <v>28</v>
      </c>
      <c r="I1036" s="19" t="s">
        <v>29</v>
      </c>
      <c r="J1036" s="23">
        <v>2918</v>
      </c>
      <c r="K1036" s="20">
        <v>49</v>
      </c>
      <c r="L1036" s="25">
        <f t="shared" si="32"/>
        <v>1429.82</v>
      </c>
      <c r="M1036" s="25">
        <f t="shared" si="33"/>
        <v>1488.18</v>
      </c>
      <c r="N1036" s="19" t="s">
        <v>3560</v>
      </c>
      <c r="O1036" s="19" t="s">
        <v>31</v>
      </c>
      <c r="P1036" s="20"/>
      <c r="Q1036" s="19" t="s">
        <v>32</v>
      </c>
      <c r="R1036" s="19" t="s">
        <v>33</v>
      </c>
      <c r="S1036" s="19" t="s">
        <v>34</v>
      </c>
      <c r="T1036" s="19" t="s">
        <v>1791</v>
      </c>
    </row>
    <row r="1037" spans="1:20" x14ac:dyDescent="0.3">
      <c r="A1037" s="19" t="s">
        <v>1768</v>
      </c>
      <c r="B1037" s="20" t="s">
        <v>1769</v>
      </c>
      <c r="C1037" s="19" t="s">
        <v>3561</v>
      </c>
      <c r="D1037" s="19" t="s">
        <v>50</v>
      </c>
      <c r="E1037" s="19" t="s">
        <v>25</v>
      </c>
      <c r="F1037" s="19" t="s">
        <v>26</v>
      </c>
      <c r="G1037" s="19" t="s">
        <v>644</v>
      </c>
      <c r="H1037" s="19" t="s">
        <v>28</v>
      </c>
      <c r="I1037" s="19" t="s">
        <v>51</v>
      </c>
      <c r="J1037" s="23">
        <v>17187</v>
      </c>
      <c r="K1037" s="20">
        <v>100</v>
      </c>
      <c r="L1037" s="25">
        <f t="shared" si="32"/>
        <v>17187</v>
      </c>
      <c r="M1037" s="25">
        <f t="shared" si="33"/>
        <v>0</v>
      </c>
      <c r="N1037" s="19" t="s">
        <v>3562</v>
      </c>
      <c r="O1037" s="19" t="s">
        <v>31</v>
      </c>
      <c r="P1037" s="20"/>
      <c r="Q1037" s="19" t="s">
        <v>32</v>
      </c>
      <c r="R1037" s="19" t="s">
        <v>33</v>
      </c>
      <c r="S1037" s="19" t="s">
        <v>34</v>
      </c>
      <c r="T1037" s="19" t="s">
        <v>1403</v>
      </c>
    </row>
    <row r="1038" spans="1:20" x14ac:dyDescent="0.3">
      <c r="A1038" s="19" t="s">
        <v>1768</v>
      </c>
      <c r="B1038" s="20" t="s">
        <v>1769</v>
      </c>
      <c r="C1038" s="19" t="s">
        <v>3563</v>
      </c>
      <c r="D1038" s="19" t="s">
        <v>24</v>
      </c>
      <c r="E1038" s="19" t="s">
        <v>25</v>
      </c>
      <c r="F1038" s="19" t="s">
        <v>26</v>
      </c>
      <c r="G1038" s="19" t="s">
        <v>644</v>
      </c>
      <c r="H1038" s="19" t="s">
        <v>28</v>
      </c>
      <c r="I1038" s="19" t="s">
        <v>42</v>
      </c>
      <c r="J1038" s="23">
        <v>14501</v>
      </c>
      <c r="K1038" s="20">
        <v>26</v>
      </c>
      <c r="L1038" s="25">
        <f t="shared" si="32"/>
        <v>3770.26</v>
      </c>
      <c r="M1038" s="25">
        <f t="shared" si="33"/>
        <v>10730.74</v>
      </c>
      <c r="N1038" s="19" t="s">
        <v>3564</v>
      </c>
      <c r="O1038" s="19" t="s">
        <v>31</v>
      </c>
      <c r="P1038" s="20"/>
      <c r="Q1038" s="19" t="s">
        <v>32</v>
      </c>
      <c r="R1038" s="19" t="s">
        <v>33</v>
      </c>
      <c r="S1038" s="19" t="s">
        <v>34</v>
      </c>
      <c r="T1038" s="19" t="s">
        <v>1403</v>
      </c>
    </row>
    <row r="1039" spans="1:20" x14ac:dyDescent="0.3">
      <c r="A1039" s="19" t="s">
        <v>1768</v>
      </c>
      <c r="B1039" s="20" t="s">
        <v>1769</v>
      </c>
      <c r="C1039" s="19" t="s">
        <v>3565</v>
      </c>
      <c r="D1039" s="19" t="s">
        <v>24</v>
      </c>
      <c r="E1039" s="19" t="s">
        <v>25</v>
      </c>
      <c r="F1039" s="19" t="s">
        <v>26</v>
      </c>
      <c r="G1039" s="19" t="s">
        <v>644</v>
      </c>
      <c r="H1039" s="19" t="s">
        <v>28</v>
      </c>
      <c r="I1039" s="19" t="s">
        <v>42</v>
      </c>
      <c r="J1039" s="23">
        <v>5757</v>
      </c>
      <c r="K1039" s="20">
        <v>25</v>
      </c>
      <c r="L1039" s="25">
        <f t="shared" si="32"/>
        <v>1439.25</v>
      </c>
      <c r="M1039" s="25">
        <f t="shared" si="33"/>
        <v>4317.75</v>
      </c>
      <c r="N1039" s="19" t="s">
        <v>3566</v>
      </c>
      <c r="O1039" s="19" t="s">
        <v>31</v>
      </c>
      <c r="P1039" s="20"/>
      <c r="Q1039" s="19" t="s">
        <v>32</v>
      </c>
      <c r="R1039" s="19" t="s">
        <v>33</v>
      </c>
      <c r="S1039" s="19" t="s">
        <v>34</v>
      </c>
      <c r="T1039" s="19" t="s">
        <v>1403</v>
      </c>
    </row>
    <row r="1040" spans="1:20" x14ac:dyDescent="0.3">
      <c r="A1040" s="19" t="s">
        <v>1768</v>
      </c>
      <c r="B1040" s="20" t="s">
        <v>1769</v>
      </c>
      <c r="C1040" s="19" t="s">
        <v>3567</v>
      </c>
      <c r="D1040" s="19" t="s">
        <v>24</v>
      </c>
      <c r="E1040" s="19" t="s">
        <v>25</v>
      </c>
      <c r="F1040" s="19" t="s">
        <v>26</v>
      </c>
      <c r="G1040" s="19" t="s">
        <v>644</v>
      </c>
      <c r="H1040" s="19" t="s">
        <v>28</v>
      </c>
      <c r="I1040" s="19" t="s">
        <v>29</v>
      </c>
      <c r="J1040" s="23">
        <v>8395</v>
      </c>
      <c r="K1040" s="20">
        <v>37</v>
      </c>
      <c r="L1040" s="25">
        <f t="shared" si="32"/>
        <v>3106.15</v>
      </c>
      <c r="M1040" s="25">
        <f t="shared" si="33"/>
        <v>5288.85</v>
      </c>
      <c r="N1040" s="19" t="s">
        <v>3568</v>
      </c>
      <c r="O1040" s="19" t="s">
        <v>31</v>
      </c>
      <c r="P1040" s="20"/>
      <c r="Q1040" s="19" t="s">
        <v>32</v>
      </c>
      <c r="R1040" s="19" t="s">
        <v>33</v>
      </c>
      <c r="S1040" s="19" t="s">
        <v>34</v>
      </c>
      <c r="T1040" s="19" t="s">
        <v>1791</v>
      </c>
    </row>
    <row r="1041" spans="1:20" x14ac:dyDescent="0.3">
      <c r="A1041" s="19" t="s">
        <v>1768</v>
      </c>
      <c r="B1041" s="20" t="s">
        <v>1769</v>
      </c>
      <c r="C1041" s="19" t="s">
        <v>3569</v>
      </c>
      <c r="D1041" s="19" t="s">
        <v>24</v>
      </c>
      <c r="E1041" s="19" t="s">
        <v>25</v>
      </c>
      <c r="F1041" s="19" t="s">
        <v>26</v>
      </c>
      <c r="G1041" s="19" t="s">
        <v>644</v>
      </c>
      <c r="H1041" s="19" t="s">
        <v>28</v>
      </c>
      <c r="I1041" s="19" t="s">
        <v>42</v>
      </c>
      <c r="J1041" s="23">
        <v>3</v>
      </c>
      <c r="K1041" s="20">
        <v>100</v>
      </c>
      <c r="L1041" s="25">
        <f t="shared" si="32"/>
        <v>3</v>
      </c>
      <c r="M1041" s="25">
        <f t="shared" si="33"/>
        <v>0</v>
      </c>
      <c r="N1041" s="19" t="s">
        <v>1787</v>
      </c>
      <c r="O1041" s="19" t="s">
        <v>87</v>
      </c>
      <c r="P1041" s="20"/>
      <c r="Q1041" s="19" t="s">
        <v>32</v>
      </c>
      <c r="R1041" s="19" t="s">
        <v>33</v>
      </c>
      <c r="S1041" s="19" t="s">
        <v>34</v>
      </c>
      <c r="T1041" s="19" t="s">
        <v>2038</v>
      </c>
    </row>
    <row r="1042" spans="1:20" x14ac:dyDescent="0.3">
      <c r="A1042" s="19" t="s">
        <v>1768</v>
      </c>
      <c r="B1042" s="20" t="s">
        <v>1769</v>
      </c>
      <c r="C1042" s="19" t="s">
        <v>3570</v>
      </c>
      <c r="D1042" s="19" t="s">
        <v>24</v>
      </c>
      <c r="E1042" s="19" t="s">
        <v>25</v>
      </c>
      <c r="F1042" s="19" t="s">
        <v>26</v>
      </c>
      <c r="G1042" s="19" t="s">
        <v>644</v>
      </c>
      <c r="H1042" s="19" t="s">
        <v>28</v>
      </c>
      <c r="I1042" s="19" t="s">
        <v>29</v>
      </c>
      <c r="J1042" s="23">
        <v>4406</v>
      </c>
      <c r="K1042" s="20">
        <v>48</v>
      </c>
      <c r="L1042" s="25">
        <f t="shared" si="32"/>
        <v>2114.88</v>
      </c>
      <c r="M1042" s="25">
        <f t="shared" si="33"/>
        <v>2291.12</v>
      </c>
      <c r="N1042" s="19" t="s">
        <v>3571</v>
      </c>
      <c r="O1042" s="19" t="s">
        <v>31</v>
      </c>
      <c r="P1042" s="20"/>
      <c r="Q1042" s="19" t="s">
        <v>32</v>
      </c>
      <c r="R1042" s="19" t="s">
        <v>33</v>
      </c>
      <c r="S1042" s="19" t="s">
        <v>34</v>
      </c>
      <c r="T1042" s="19" t="s">
        <v>1791</v>
      </c>
    </row>
    <row r="1043" spans="1:20" x14ac:dyDescent="0.3">
      <c r="A1043" s="19" t="s">
        <v>1768</v>
      </c>
      <c r="B1043" s="20" t="s">
        <v>1769</v>
      </c>
      <c r="C1043" s="19" t="s">
        <v>3572</v>
      </c>
      <c r="D1043" s="19" t="s">
        <v>24</v>
      </c>
      <c r="E1043" s="19" t="s">
        <v>25</v>
      </c>
      <c r="F1043" s="19" t="s">
        <v>26</v>
      </c>
      <c r="G1043" s="19" t="s">
        <v>644</v>
      </c>
      <c r="H1043" s="19" t="s">
        <v>28</v>
      </c>
      <c r="I1043" s="19" t="s">
        <v>42</v>
      </c>
      <c r="J1043" s="23">
        <v>19927</v>
      </c>
      <c r="K1043" s="20">
        <v>24</v>
      </c>
      <c r="L1043" s="25">
        <f t="shared" si="32"/>
        <v>4782.4799999999996</v>
      </c>
      <c r="M1043" s="25">
        <f t="shared" si="33"/>
        <v>15144.52</v>
      </c>
      <c r="N1043" s="19" t="s">
        <v>3573</v>
      </c>
      <c r="O1043" s="19" t="s">
        <v>31</v>
      </c>
      <c r="P1043" s="20"/>
      <c r="Q1043" s="19" t="s">
        <v>32</v>
      </c>
      <c r="R1043" s="19" t="s">
        <v>33</v>
      </c>
      <c r="S1043" s="19" t="s">
        <v>34</v>
      </c>
      <c r="T1043" s="19" t="s">
        <v>1403</v>
      </c>
    </row>
    <row r="1044" spans="1:20" x14ac:dyDescent="0.3">
      <c r="A1044" s="19" t="s">
        <v>1768</v>
      </c>
      <c r="B1044" s="20" t="s">
        <v>1769</v>
      </c>
      <c r="C1044" s="19" t="s">
        <v>3574</v>
      </c>
      <c r="D1044" s="19" t="s">
        <v>24</v>
      </c>
      <c r="E1044" s="19" t="s">
        <v>25</v>
      </c>
      <c r="F1044" s="19" t="s">
        <v>26</v>
      </c>
      <c r="G1044" s="19" t="s">
        <v>644</v>
      </c>
      <c r="H1044" s="19" t="s">
        <v>28</v>
      </c>
      <c r="I1044" s="19" t="s">
        <v>29</v>
      </c>
      <c r="J1044" s="23">
        <v>4312</v>
      </c>
      <c r="K1044" s="20">
        <v>46</v>
      </c>
      <c r="L1044" s="25">
        <f t="shared" si="32"/>
        <v>1983.52</v>
      </c>
      <c r="M1044" s="25">
        <f t="shared" si="33"/>
        <v>2328.48</v>
      </c>
      <c r="N1044" s="19" t="s">
        <v>3575</v>
      </c>
      <c r="O1044" s="19" t="s">
        <v>31</v>
      </c>
      <c r="P1044" s="20"/>
      <c r="Q1044" s="19" t="s">
        <v>32</v>
      </c>
      <c r="R1044" s="19" t="s">
        <v>33</v>
      </c>
      <c r="S1044" s="19" t="s">
        <v>34</v>
      </c>
      <c r="T1044" s="19" t="s">
        <v>1791</v>
      </c>
    </row>
    <row r="1045" spans="1:20" x14ac:dyDescent="0.3">
      <c r="A1045" s="19" t="s">
        <v>1768</v>
      </c>
      <c r="B1045" s="20" t="s">
        <v>1769</v>
      </c>
      <c r="C1045" s="19" t="s">
        <v>3576</v>
      </c>
      <c r="D1045" s="19" t="s">
        <v>24</v>
      </c>
      <c r="E1045" s="19" t="s">
        <v>25</v>
      </c>
      <c r="F1045" s="19" t="s">
        <v>26</v>
      </c>
      <c r="G1045" s="19" t="s">
        <v>644</v>
      </c>
      <c r="H1045" s="19" t="s">
        <v>28</v>
      </c>
      <c r="I1045" s="19" t="s">
        <v>29</v>
      </c>
      <c r="J1045" s="23">
        <v>11807</v>
      </c>
      <c r="K1045" s="20">
        <v>31</v>
      </c>
      <c r="L1045" s="25">
        <f t="shared" si="32"/>
        <v>3660.17</v>
      </c>
      <c r="M1045" s="25">
        <f t="shared" si="33"/>
        <v>8146.83</v>
      </c>
      <c r="N1045" s="19" t="s">
        <v>3577</v>
      </c>
      <c r="O1045" s="19" t="s">
        <v>31</v>
      </c>
      <c r="P1045" s="20"/>
      <c r="Q1045" s="19" t="s">
        <v>32</v>
      </c>
      <c r="R1045" s="19" t="s">
        <v>33</v>
      </c>
      <c r="S1045" s="19" t="s">
        <v>34</v>
      </c>
      <c r="T1045" s="19" t="s">
        <v>1791</v>
      </c>
    </row>
    <row r="1046" spans="1:20" x14ac:dyDescent="0.3">
      <c r="A1046" s="19" t="s">
        <v>1768</v>
      </c>
      <c r="B1046" s="20" t="s">
        <v>1769</v>
      </c>
      <c r="C1046" s="19" t="s">
        <v>3578</v>
      </c>
      <c r="D1046" s="19" t="s">
        <v>24</v>
      </c>
      <c r="E1046" s="19" t="s">
        <v>25</v>
      </c>
      <c r="F1046" s="19" t="s">
        <v>26</v>
      </c>
      <c r="G1046" s="19" t="s">
        <v>1392</v>
      </c>
      <c r="H1046" s="19" t="s">
        <v>28</v>
      </c>
      <c r="I1046" s="19" t="s">
        <v>748</v>
      </c>
      <c r="J1046" s="23">
        <v>525</v>
      </c>
      <c r="K1046" s="20">
        <v>40</v>
      </c>
      <c r="L1046" s="25">
        <f t="shared" si="32"/>
        <v>210</v>
      </c>
      <c r="M1046" s="25">
        <f t="shared" si="33"/>
        <v>315</v>
      </c>
      <c r="P1046" s="20"/>
    </row>
    <row r="1047" spans="1:20" x14ac:dyDescent="0.3">
      <c r="A1047" s="19" t="s">
        <v>1768</v>
      </c>
      <c r="B1047" s="20" t="s">
        <v>1769</v>
      </c>
      <c r="C1047" s="19" t="s">
        <v>3579</v>
      </c>
      <c r="D1047" s="19" t="s">
        <v>24</v>
      </c>
      <c r="E1047" s="19" t="s">
        <v>25</v>
      </c>
      <c r="F1047" s="19" t="s">
        <v>26</v>
      </c>
      <c r="G1047" s="19" t="s">
        <v>1392</v>
      </c>
      <c r="H1047" s="19" t="s">
        <v>28</v>
      </c>
      <c r="I1047" s="19" t="s">
        <v>748</v>
      </c>
      <c r="J1047" s="23">
        <v>683</v>
      </c>
      <c r="K1047" s="20">
        <v>40</v>
      </c>
      <c r="L1047" s="25">
        <f t="shared" si="32"/>
        <v>273.2</v>
      </c>
      <c r="M1047" s="25">
        <f t="shared" si="33"/>
        <v>409.8</v>
      </c>
      <c r="P1047" s="20"/>
    </row>
    <row r="1048" spans="1:20" x14ac:dyDescent="0.3">
      <c r="A1048" s="19" t="s">
        <v>1768</v>
      </c>
      <c r="B1048" s="20" t="s">
        <v>1769</v>
      </c>
      <c r="C1048" s="19" t="s">
        <v>3580</v>
      </c>
      <c r="D1048" s="19" t="s">
        <v>24</v>
      </c>
      <c r="E1048" s="19" t="s">
        <v>25</v>
      </c>
      <c r="F1048" s="19" t="s">
        <v>26</v>
      </c>
      <c r="G1048" s="19" t="s">
        <v>1392</v>
      </c>
      <c r="H1048" s="19" t="s">
        <v>28</v>
      </c>
      <c r="I1048" s="19" t="s">
        <v>748</v>
      </c>
      <c r="J1048" s="23">
        <v>1347</v>
      </c>
      <c r="K1048" s="20">
        <v>44</v>
      </c>
      <c r="L1048" s="25">
        <f t="shared" si="32"/>
        <v>592.67999999999995</v>
      </c>
      <c r="M1048" s="25">
        <f t="shared" si="33"/>
        <v>754.32</v>
      </c>
      <c r="N1048" s="19" t="s">
        <v>3581</v>
      </c>
      <c r="O1048" s="19" t="s">
        <v>31</v>
      </c>
      <c r="P1048" s="20"/>
      <c r="Q1048" s="19" t="s">
        <v>32</v>
      </c>
      <c r="R1048" s="19" t="s">
        <v>33</v>
      </c>
      <c r="S1048" s="19" t="s">
        <v>34</v>
      </c>
      <c r="T1048" s="19" t="s">
        <v>1403</v>
      </c>
    </row>
    <row r="1049" spans="1:20" x14ac:dyDescent="0.3">
      <c r="A1049" s="19" t="s">
        <v>1768</v>
      </c>
      <c r="B1049" s="20" t="s">
        <v>1769</v>
      </c>
      <c r="C1049" s="19" t="s">
        <v>3582</v>
      </c>
      <c r="D1049" s="19" t="s">
        <v>24</v>
      </c>
      <c r="E1049" s="19" t="s">
        <v>25</v>
      </c>
      <c r="F1049" s="19" t="s">
        <v>26</v>
      </c>
      <c r="G1049" s="19" t="s">
        <v>1392</v>
      </c>
      <c r="H1049" s="19" t="s">
        <v>28</v>
      </c>
      <c r="I1049" s="19" t="s">
        <v>748</v>
      </c>
      <c r="J1049" s="23">
        <v>111</v>
      </c>
      <c r="K1049" s="20">
        <v>40</v>
      </c>
      <c r="L1049" s="25">
        <f t="shared" si="32"/>
        <v>44.4</v>
      </c>
      <c r="M1049" s="25">
        <f t="shared" si="33"/>
        <v>66.599999999999994</v>
      </c>
      <c r="N1049" s="19" t="s">
        <v>3583</v>
      </c>
      <c r="O1049" s="19" t="s">
        <v>31</v>
      </c>
      <c r="P1049" s="20"/>
      <c r="Q1049" s="19" t="s">
        <v>32</v>
      </c>
      <c r="R1049" s="19" t="s">
        <v>33</v>
      </c>
      <c r="S1049" s="19" t="s">
        <v>34</v>
      </c>
      <c r="T1049" s="19" t="s">
        <v>1811</v>
      </c>
    </row>
    <row r="1050" spans="1:20" x14ac:dyDescent="0.3">
      <c r="A1050" s="19" t="s">
        <v>1768</v>
      </c>
      <c r="B1050" s="20" t="s">
        <v>1769</v>
      </c>
      <c r="C1050" s="19" t="s">
        <v>3584</v>
      </c>
      <c r="D1050" s="19" t="s">
        <v>50</v>
      </c>
      <c r="E1050" s="19" t="s">
        <v>25</v>
      </c>
      <c r="F1050" s="19" t="s">
        <v>26</v>
      </c>
      <c r="G1050" s="19" t="s">
        <v>1392</v>
      </c>
      <c r="H1050" s="19" t="s">
        <v>28</v>
      </c>
      <c r="I1050" s="19" t="s">
        <v>57</v>
      </c>
      <c r="J1050" s="23">
        <v>4080</v>
      </c>
      <c r="K1050" s="20">
        <v>100</v>
      </c>
      <c r="L1050" s="25">
        <f t="shared" si="32"/>
        <v>4080</v>
      </c>
      <c r="M1050" s="25">
        <f t="shared" si="33"/>
        <v>0</v>
      </c>
      <c r="N1050" s="19" t="s">
        <v>3585</v>
      </c>
      <c r="O1050" s="19" t="s">
        <v>31</v>
      </c>
      <c r="P1050" s="20"/>
      <c r="Q1050" s="19" t="s">
        <v>32</v>
      </c>
      <c r="R1050" s="19" t="s">
        <v>33</v>
      </c>
      <c r="S1050" s="19" t="s">
        <v>34</v>
      </c>
      <c r="T1050" s="19" t="s">
        <v>1403</v>
      </c>
    </row>
    <row r="1051" spans="1:20" x14ac:dyDescent="0.3">
      <c r="A1051" s="19" t="s">
        <v>1768</v>
      </c>
      <c r="B1051" s="20" t="s">
        <v>1769</v>
      </c>
      <c r="C1051" s="19" t="s">
        <v>3586</v>
      </c>
      <c r="E1051" s="19" t="s">
        <v>25</v>
      </c>
      <c r="F1051" s="19" t="s">
        <v>26</v>
      </c>
      <c r="G1051" s="19" t="s">
        <v>1392</v>
      </c>
      <c r="H1051" s="19" t="s">
        <v>28</v>
      </c>
      <c r="I1051" s="19" t="s">
        <v>57</v>
      </c>
      <c r="J1051" s="23">
        <v>1056</v>
      </c>
      <c r="K1051" s="20">
        <v>100</v>
      </c>
      <c r="L1051" s="25">
        <f t="shared" si="32"/>
        <v>1056</v>
      </c>
      <c r="M1051" s="25">
        <f t="shared" si="33"/>
        <v>0</v>
      </c>
      <c r="N1051" s="19" t="s">
        <v>3587</v>
      </c>
      <c r="O1051" s="19" t="s">
        <v>31</v>
      </c>
      <c r="P1051" s="20"/>
      <c r="Q1051" s="19" t="s">
        <v>32</v>
      </c>
      <c r="R1051" s="19" t="s">
        <v>33</v>
      </c>
      <c r="S1051" s="19" t="s">
        <v>34</v>
      </c>
      <c r="T1051" s="19" t="s">
        <v>557</v>
      </c>
    </row>
    <row r="1052" spans="1:20" x14ac:dyDescent="0.3">
      <c r="A1052" s="19" t="s">
        <v>1768</v>
      </c>
      <c r="B1052" s="20" t="s">
        <v>1769</v>
      </c>
      <c r="C1052" s="19" t="s">
        <v>3588</v>
      </c>
      <c r="E1052" s="19" t="s">
        <v>25</v>
      </c>
      <c r="F1052" s="19" t="s">
        <v>26</v>
      </c>
      <c r="G1052" s="19" t="s">
        <v>1392</v>
      </c>
      <c r="H1052" s="19" t="s">
        <v>28</v>
      </c>
      <c r="I1052" s="19" t="s">
        <v>57</v>
      </c>
      <c r="J1052" s="23">
        <v>1056</v>
      </c>
      <c r="K1052" s="20">
        <v>100</v>
      </c>
      <c r="L1052" s="25">
        <f t="shared" si="32"/>
        <v>1056</v>
      </c>
      <c r="M1052" s="25">
        <f t="shared" si="33"/>
        <v>0</v>
      </c>
      <c r="P1052" s="20"/>
    </row>
    <row r="1053" spans="1:20" x14ac:dyDescent="0.3">
      <c r="A1053" s="19" t="s">
        <v>1768</v>
      </c>
      <c r="B1053" s="20" t="s">
        <v>1769</v>
      </c>
      <c r="C1053" s="19" t="s">
        <v>3589</v>
      </c>
      <c r="E1053" s="19" t="s">
        <v>25</v>
      </c>
      <c r="F1053" s="19" t="s">
        <v>26</v>
      </c>
      <c r="G1053" s="19" t="s">
        <v>1392</v>
      </c>
      <c r="H1053" s="19" t="s">
        <v>28</v>
      </c>
      <c r="I1053" s="19" t="s">
        <v>57</v>
      </c>
      <c r="J1053" s="23">
        <v>1056</v>
      </c>
      <c r="K1053" s="20">
        <v>100</v>
      </c>
      <c r="L1053" s="25">
        <f t="shared" si="32"/>
        <v>1056</v>
      </c>
      <c r="M1053" s="25">
        <f t="shared" si="33"/>
        <v>0</v>
      </c>
      <c r="P1053" s="20"/>
    </row>
    <row r="1054" spans="1:20" x14ac:dyDescent="0.3">
      <c r="A1054" s="19" t="s">
        <v>1768</v>
      </c>
      <c r="B1054" s="20" t="s">
        <v>1769</v>
      </c>
      <c r="C1054" s="19" t="s">
        <v>3590</v>
      </c>
      <c r="E1054" s="19" t="s">
        <v>25</v>
      </c>
      <c r="F1054" s="19" t="s">
        <v>26</v>
      </c>
      <c r="G1054" s="19" t="s">
        <v>1392</v>
      </c>
      <c r="H1054" s="19" t="s">
        <v>28</v>
      </c>
      <c r="I1054" s="19" t="s">
        <v>57</v>
      </c>
      <c r="J1054" s="23">
        <v>1056</v>
      </c>
      <c r="K1054" s="20">
        <v>100</v>
      </c>
      <c r="L1054" s="25">
        <f t="shared" si="32"/>
        <v>1056</v>
      </c>
      <c r="M1054" s="25">
        <f t="shared" si="33"/>
        <v>0</v>
      </c>
      <c r="P1054" s="20"/>
    </row>
    <row r="1055" spans="1:20" x14ac:dyDescent="0.3">
      <c r="A1055" s="19" t="s">
        <v>1768</v>
      </c>
      <c r="B1055" s="20" t="s">
        <v>1769</v>
      </c>
      <c r="C1055" s="19" t="s">
        <v>3591</v>
      </c>
      <c r="E1055" s="19" t="s">
        <v>25</v>
      </c>
      <c r="F1055" s="19" t="s">
        <v>26</v>
      </c>
      <c r="G1055" s="19" t="s">
        <v>1392</v>
      </c>
      <c r="H1055" s="19" t="s">
        <v>28</v>
      </c>
      <c r="I1055" s="19" t="s">
        <v>57</v>
      </c>
      <c r="J1055" s="23">
        <v>1056</v>
      </c>
      <c r="K1055" s="20">
        <v>100</v>
      </c>
      <c r="L1055" s="25">
        <f t="shared" si="32"/>
        <v>1056</v>
      </c>
      <c r="M1055" s="25">
        <f t="shared" si="33"/>
        <v>0</v>
      </c>
      <c r="N1055" s="19" t="s">
        <v>3592</v>
      </c>
      <c r="O1055" s="19" t="s">
        <v>31</v>
      </c>
      <c r="P1055" s="20"/>
      <c r="Q1055" s="19" t="s">
        <v>32</v>
      </c>
      <c r="R1055" s="19" t="s">
        <v>33</v>
      </c>
      <c r="S1055" s="19" t="s">
        <v>34</v>
      </c>
      <c r="T1055" s="19" t="s">
        <v>557</v>
      </c>
    </row>
    <row r="1056" spans="1:20" x14ac:dyDescent="0.3">
      <c r="A1056" s="19" t="s">
        <v>1768</v>
      </c>
      <c r="B1056" s="20" t="s">
        <v>1769</v>
      </c>
      <c r="C1056" s="19" t="s">
        <v>3593</v>
      </c>
      <c r="E1056" s="19" t="s">
        <v>25</v>
      </c>
      <c r="F1056" s="19" t="s">
        <v>26</v>
      </c>
      <c r="G1056" s="19" t="s">
        <v>1392</v>
      </c>
      <c r="H1056" s="19" t="s">
        <v>28</v>
      </c>
      <c r="I1056" s="19" t="s">
        <v>57</v>
      </c>
      <c r="J1056" s="23">
        <v>1056</v>
      </c>
      <c r="K1056" s="20">
        <v>100</v>
      </c>
      <c r="L1056" s="25">
        <f t="shared" si="32"/>
        <v>1056</v>
      </c>
      <c r="M1056" s="25">
        <f t="shared" si="33"/>
        <v>0</v>
      </c>
      <c r="P1056" s="20"/>
    </row>
    <row r="1057" spans="1:20" x14ac:dyDescent="0.3">
      <c r="A1057" s="19" t="s">
        <v>1768</v>
      </c>
      <c r="B1057" s="20" t="s">
        <v>1769</v>
      </c>
      <c r="C1057" s="19" t="s">
        <v>3594</v>
      </c>
      <c r="E1057" s="19" t="s">
        <v>25</v>
      </c>
      <c r="F1057" s="19" t="s">
        <v>26</v>
      </c>
      <c r="G1057" s="19" t="s">
        <v>1392</v>
      </c>
      <c r="H1057" s="19" t="s">
        <v>28</v>
      </c>
      <c r="I1057" s="19" t="s">
        <v>57</v>
      </c>
      <c r="J1057" s="23">
        <v>1056</v>
      </c>
      <c r="K1057" s="20">
        <v>100</v>
      </c>
      <c r="L1057" s="25">
        <f t="shared" si="32"/>
        <v>1056</v>
      </c>
      <c r="M1057" s="25">
        <f t="shared" si="33"/>
        <v>0</v>
      </c>
      <c r="N1057" s="19" t="s">
        <v>3595</v>
      </c>
      <c r="O1057" s="19" t="s">
        <v>31</v>
      </c>
      <c r="P1057" s="20"/>
      <c r="Q1057" s="19" t="s">
        <v>32</v>
      </c>
      <c r="R1057" s="19" t="s">
        <v>33</v>
      </c>
      <c r="S1057" s="19" t="s">
        <v>34</v>
      </c>
      <c r="T1057" s="19" t="s">
        <v>557</v>
      </c>
    </row>
    <row r="1058" spans="1:20" x14ac:dyDescent="0.3">
      <c r="A1058" s="19" t="s">
        <v>1768</v>
      </c>
      <c r="B1058" s="20" t="s">
        <v>1769</v>
      </c>
      <c r="C1058" s="19" t="s">
        <v>3596</v>
      </c>
      <c r="E1058" s="19" t="s">
        <v>25</v>
      </c>
      <c r="F1058" s="19" t="s">
        <v>26</v>
      </c>
      <c r="G1058" s="19" t="s">
        <v>1392</v>
      </c>
      <c r="H1058" s="19" t="s">
        <v>28</v>
      </c>
      <c r="I1058" s="19" t="s">
        <v>57</v>
      </c>
      <c r="J1058" s="23">
        <v>1056</v>
      </c>
      <c r="K1058" s="20">
        <v>100</v>
      </c>
      <c r="L1058" s="25">
        <f t="shared" si="32"/>
        <v>1056</v>
      </c>
      <c r="M1058" s="25">
        <f t="shared" si="33"/>
        <v>0</v>
      </c>
      <c r="P1058" s="20"/>
    </row>
    <row r="1059" spans="1:20" x14ac:dyDescent="0.3">
      <c r="A1059" s="19" t="s">
        <v>1768</v>
      </c>
      <c r="B1059" s="20" t="s">
        <v>1769</v>
      </c>
      <c r="C1059" s="19" t="s">
        <v>3597</v>
      </c>
      <c r="D1059" s="19" t="s">
        <v>24</v>
      </c>
      <c r="E1059" s="19" t="s">
        <v>25</v>
      </c>
      <c r="F1059" s="19" t="s">
        <v>26</v>
      </c>
      <c r="G1059" s="19" t="s">
        <v>1392</v>
      </c>
      <c r="H1059" s="19" t="s">
        <v>28</v>
      </c>
      <c r="I1059" s="19" t="s">
        <v>1265</v>
      </c>
      <c r="J1059" s="23">
        <v>10167</v>
      </c>
      <c r="K1059" s="20">
        <v>19</v>
      </c>
      <c r="L1059" s="25">
        <f t="shared" si="32"/>
        <v>1931.73</v>
      </c>
      <c r="M1059" s="25">
        <f t="shared" si="33"/>
        <v>8235.27</v>
      </c>
      <c r="N1059" s="19" t="s">
        <v>3598</v>
      </c>
      <c r="O1059" s="19" t="s">
        <v>31</v>
      </c>
      <c r="P1059" s="20"/>
      <c r="Q1059" s="19" t="s">
        <v>32</v>
      </c>
      <c r="R1059" s="19" t="s">
        <v>33</v>
      </c>
      <c r="S1059" s="19" t="s">
        <v>34</v>
      </c>
      <c r="T1059" s="19" t="s">
        <v>1403</v>
      </c>
    </row>
    <row r="1060" spans="1:20" x14ac:dyDescent="0.3">
      <c r="A1060" s="19" t="s">
        <v>1768</v>
      </c>
      <c r="B1060" s="20" t="s">
        <v>1769</v>
      </c>
      <c r="C1060" s="19" t="s">
        <v>3599</v>
      </c>
      <c r="E1060" s="19" t="s">
        <v>25</v>
      </c>
      <c r="F1060" s="19" t="s">
        <v>26</v>
      </c>
      <c r="G1060" s="19" t="s">
        <v>1392</v>
      </c>
      <c r="H1060" s="19" t="s">
        <v>28</v>
      </c>
      <c r="I1060" s="19" t="s">
        <v>57</v>
      </c>
      <c r="J1060" s="23">
        <v>1055</v>
      </c>
      <c r="K1060" s="20">
        <v>100</v>
      </c>
      <c r="L1060" s="25">
        <f t="shared" si="32"/>
        <v>1055</v>
      </c>
      <c r="M1060" s="25">
        <f t="shared" si="33"/>
        <v>0</v>
      </c>
      <c r="N1060" s="19" t="s">
        <v>3600</v>
      </c>
      <c r="O1060" s="19" t="s">
        <v>31</v>
      </c>
      <c r="P1060" s="20"/>
      <c r="Q1060" s="19" t="s">
        <v>32</v>
      </c>
      <c r="R1060" s="19" t="s">
        <v>33</v>
      </c>
      <c r="S1060" s="19" t="s">
        <v>34</v>
      </c>
      <c r="T1060" s="19" t="s">
        <v>557</v>
      </c>
    </row>
    <row r="1061" spans="1:20" x14ac:dyDescent="0.3">
      <c r="A1061" s="19" t="s">
        <v>1768</v>
      </c>
      <c r="B1061" s="20" t="s">
        <v>1769</v>
      </c>
      <c r="C1061" s="19" t="s">
        <v>3601</v>
      </c>
      <c r="E1061" s="19" t="s">
        <v>25</v>
      </c>
      <c r="F1061" s="19" t="s">
        <v>26</v>
      </c>
      <c r="G1061" s="19" t="s">
        <v>1392</v>
      </c>
      <c r="H1061" s="19" t="s">
        <v>28</v>
      </c>
      <c r="I1061" s="19" t="s">
        <v>57</v>
      </c>
      <c r="J1061" s="23">
        <v>1056</v>
      </c>
      <c r="K1061" s="20">
        <v>100</v>
      </c>
      <c r="L1061" s="25">
        <f t="shared" si="32"/>
        <v>1056</v>
      </c>
      <c r="M1061" s="25">
        <f t="shared" si="33"/>
        <v>0</v>
      </c>
      <c r="P1061" s="20"/>
    </row>
    <row r="1062" spans="1:20" x14ac:dyDescent="0.3">
      <c r="A1062" s="19" t="s">
        <v>1768</v>
      </c>
      <c r="B1062" s="20" t="s">
        <v>1769</v>
      </c>
      <c r="C1062" s="19" t="s">
        <v>3602</v>
      </c>
      <c r="E1062" s="19" t="s">
        <v>25</v>
      </c>
      <c r="F1062" s="19" t="s">
        <v>26</v>
      </c>
      <c r="G1062" s="19" t="s">
        <v>1392</v>
      </c>
      <c r="H1062" s="19" t="s">
        <v>28</v>
      </c>
      <c r="I1062" s="19" t="s">
        <v>57</v>
      </c>
      <c r="J1062" s="23">
        <v>1056</v>
      </c>
      <c r="K1062" s="20">
        <v>100</v>
      </c>
      <c r="L1062" s="25">
        <f t="shared" si="32"/>
        <v>1056</v>
      </c>
      <c r="M1062" s="25">
        <f t="shared" si="33"/>
        <v>0</v>
      </c>
      <c r="P1062" s="20"/>
    </row>
    <row r="1063" spans="1:20" x14ac:dyDescent="0.3">
      <c r="A1063" s="19" t="s">
        <v>1768</v>
      </c>
      <c r="B1063" s="20" t="s">
        <v>1769</v>
      </c>
      <c r="C1063" s="19" t="s">
        <v>3603</v>
      </c>
      <c r="E1063" s="19" t="s">
        <v>25</v>
      </c>
      <c r="F1063" s="19" t="s">
        <v>26</v>
      </c>
      <c r="G1063" s="19" t="s">
        <v>1392</v>
      </c>
      <c r="H1063" s="19" t="s">
        <v>28</v>
      </c>
      <c r="I1063" s="19" t="s">
        <v>57</v>
      </c>
      <c r="J1063" s="23">
        <v>1056</v>
      </c>
      <c r="K1063" s="20">
        <v>100</v>
      </c>
      <c r="L1063" s="25">
        <f t="shared" si="32"/>
        <v>1056</v>
      </c>
      <c r="M1063" s="25">
        <f t="shared" si="33"/>
        <v>0</v>
      </c>
      <c r="O1063" s="19" t="s">
        <v>31</v>
      </c>
      <c r="P1063" s="20"/>
      <c r="Q1063" s="19" t="s">
        <v>32</v>
      </c>
      <c r="R1063" s="19" t="s">
        <v>33</v>
      </c>
      <c r="S1063" s="19" t="s">
        <v>34</v>
      </c>
      <c r="T1063" s="19" t="s">
        <v>557</v>
      </c>
    </row>
    <row r="1064" spans="1:20" x14ac:dyDescent="0.3">
      <c r="A1064" s="19" t="s">
        <v>1768</v>
      </c>
      <c r="B1064" s="20" t="s">
        <v>1769</v>
      </c>
      <c r="C1064" s="19" t="s">
        <v>3604</v>
      </c>
      <c r="E1064" s="19" t="s">
        <v>25</v>
      </c>
      <c r="F1064" s="19" t="s">
        <v>26</v>
      </c>
      <c r="G1064" s="19" t="s">
        <v>1392</v>
      </c>
      <c r="H1064" s="19" t="s">
        <v>28</v>
      </c>
      <c r="I1064" s="19" t="s">
        <v>57</v>
      </c>
      <c r="J1064" s="23">
        <v>1056</v>
      </c>
      <c r="K1064" s="20">
        <v>100</v>
      </c>
      <c r="L1064" s="25">
        <f t="shared" si="32"/>
        <v>1056</v>
      </c>
      <c r="M1064" s="25">
        <f t="shared" si="33"/>
        <v>0</v>
      </c>
      <c r="P1064" s="20"/>
    </row>
    <row r="1065" spans="1:20" x14ac:dyDescent="0.3">
      <c r="A1065" s="19" t="s">
        <v>1768</v>
      </c>
      <c r="B1065" s="20" t="s">
        <v>1769</v>
      </c>
      <c r="C1065" s="19" t="s">
        <v>3605</v>
      </c>
      <c r="E1065" s="19" t="s">
        <v>25</v>
      </c>
      <c r="F1065" s="19" t="s">
        <v>26</v>
      </c>
      <c r="G1065" s="19" t="s">
        <v>1392</v>
      </c>
      <c r="H1065" s="19" t="s">
        <v>28</v>
      </c>
      <c r="I1065" s="19" t="s">
        <v>57</v>
      </c>
      <c r="J1065" s="23">
        <v>1056</v>
      </c>
      <c r="K1065" s="20">
        <v>100</v>
      </c>
      <c r="L1065" s="25">
        <f t="shared" si="32"/>
        <v>1056</v>
      </c>
      <c r="M1065" s="25">
        <f t="shared" si="33"/>
        <v>0</v>
      </c>
      <c r="N1065" s="19" t="s">
        <v>3606</v>
      </c>
      <c r="O1065" s="19" t="s">
        <v>31</v>
      </c>
      <c r="P1065" s="20"/>
      <c r="Q1065" s="19" t="s">
        <v>32</v>
      </c>
      <c r="R1065" s="19" t="s">
        <v>33</v>
      </c>
      <c r="S1065" s="19" t="s">
        <v>34</v>
      </c>
      <c r="T1065" s="19" t="s">
        <v>557</v>
      </c>
    </row>
    <row r="1066" spans="1:20" x14ac:dyDescent="0.3">
      <c r="A1066" s="19" t="s">
        <v>1768</v>
      </c>
      <c r="B1066" s="20" t="s">
        <v>1769</v>
      </c>
      <c r="C1066" s="19" t="s">
        <v>3607</v>
      </c>
      <c r="E1066" s="19" t="s">
        <v>25</v>
      </c>
      <c r="F1066" s="19" t="s">
        <v>26</v>
      </c>
      <c r="G1066" s="19" t="s">
        <v>1392</v>
      </c>
      <c r="H1066" s="19" t="s">
        <v>28</v>
      </c>
      <c r="I1066" s="19" t="s">
        <v>57</v>
      </c>
      <c r="J1066" s="23">
        <v>1056</v>
      </c>
      <c r="K1066" s="20">
        <v>100</v>
      </c>
      <c r="L1066" s="25">
        <f t="shared" si="32"/>
        <v>1056</v>
      </c>
      <c r="M1066" s="25">
        <f t="shared" si="33"/>
        <v>0</v>
      </c>
      <c r="P1066" s="20"/>
    </row>
    <row r="1067" spans="1:20" x14ac:dyDescent="0.3">
      <c r="A1067" s="19" t="s">
        <v>1768</v>
      </c>
      <c r="B1067" s="20" t="s">
        <v>1769</v>
      </c>
      <c r="C1067" s="19" t="s">
        <v>3608</v>
      </c>
      <c r="E1067" s="19" t="s">
        <v>25</v>
      </c>
      <c r="F1067" s="19" t="s">
        <v>26</v>
      </c>
      <c r="G1067" s="19" t="s">
        <v>1392</v>
      </c>
      <c r="H1067" s="19" t="s">
        <v>28</v>
      </c>
      <c r="I1067" s="19" t="s">
        <v>57</v>
      </c>
      <c r="J1067" s="23">
        <v>1056</v>
      </c>
      <c r="K1067" s="20">
        <v>100</v>
      </c>
      <c r="L1067" s="25">
        <f t="shared" ref="L1067:L1103" si="34">J1067*K1067/100</f>
        <v>1056</v>
      </c>
      <c r="M1067" s="25">
        <f t="shared" ref="M1067:M1103" si="35">J1067*(100-K1067)/100</f>
        <v>0</v>
      </c>
      <c r="N1067" s="19" t="s">
        <v>3609</v>
      </c>
      <c r="O1067" s="19" t="s">
        <v>31</v>
      </c>
      <c r="P1067" s="20"/>
      <c r="Q1067" s="19" t="s">
        <v>32</v>
      </c>
      <c r="R1067" s="19" t="s">
        <v>33</v>
      </c>
      <c r="S1067" s="19" t="s">
        <v>34</v>
      </c>
      <c r="T1067" s="19" t="s">
        <v>557</v>
      </c>
    </row>
    <row r="1068" spans="1:20" x14ac:dyDescent="0.3">
      <c r="A1068" s="19" t="s">
        <v>1768</v>
      </c>
      <c r="B1068" s="20" t="s">
        <v>1769</v>
      </c>
      <c r="C1068" s="19" t="s">
        <v>3610</v>
      </c>
      <c r="E1068" s="19" t="s">
        <v>25</v>
      </c>
      <c r="F1068" s="19" t="s">
        <v>26</v>
      </c>
      <c r="G1068" s="19" t="s">
        <v>1392</v>
      </c>
      <c r="H1068" s="19" t="s">
        <v>28</v>
      </c>
      <c r="I1068" s="19" t="s">
        <v>57</v>
      </c>
      <c r="J1068" s="23">
        <v>1056</v>
      </c>
      <c r="K1068" s="20">
        <v>100</v>
      </c>
      <c r="L1068" s="25">
        <f t="shared" si="34"/>
        <v>1056</v>
      </c>
      <c r="M1068" s="25">
        <f t="shared" si="35"/>
        <v>0</v>
      </c>
      <c r="P1068" s="20"/>
    </row>
    <row r="1069" spans="1:20" x14ac:dyDescent="0.3">
      <c r="A1069" s="19" t="s">
        <v>1768</v>
      </c>
      <c r="B1069" s="20" t="s">
        <v>1769</v>
      </c>
      <c r="C1069" s="19" t="s">
        <v>3611</v>
      </c>
      <c r="D1069" s="19" t="s">
        <v>24</v>
      </c>
      <c r="E1069" s="19" t="s">
        <v>25</v>
      </c>
      <c r="F1069" s="19" t="s">
        <v>26</v>
      </c>
      <c r="G1069" s="19" t="s">
        <v>1392</v>
      </c>
      <c r="H1069" s="19" t="s">
        <v>28</v>
      </c>
      <c r="I1069" s="19" t="s">
        <v>1265</v>
      </c>
      <c r="J1069" s="23">
        <v>2063</v>
      </c>
      <c r="K1069" s="20">
        <v>22</v>
      </c>
      <c r="L1069" s="25">
        <f t="shared" si="34"/>
        <v>453.86</v>
      </c>
      <c r="M1069" s="25">
        <f t="shared" si="35"/>
        <v>1609.14</v>
      </c>
      <c r="O1069" s="19" t="s">
        <v>87</v>
      </c>
      <c r="P1069" s="20"/>
      <c r="Q1069" s="19" t="s">
        <v>32</v>
      </c>
      <c r="R1069" s="19" t="s">
        <v>33</v>
      </c>
      <c r="S1069" s="19" t="s">
        <v>34</v>
      </c>
      <c r="T1069" s="19" t="s">
        <v>1403</v>
      </c>
    </row>
    <row r="1070" spans="1:20" x14ac:dyDescent="0.3">
      <c r="A1070" s="19" t="s">
        <v>1768</v>
      </c>
      <c r="B1070" s="20" t="s">
        <v>1769</v>
      </c>
      <c r="C1070" s="19" t="s">
        <v>3612</v>
      </c>
      <c r="D1070" s="19" t="s">
        <v>24</v>
      </c>
      <c r="E1070" s="19" t="s">
        <v>25</v>
      </c>
      <c r="F1070" s="19" t="s">
        <v>26</v>
      </c>
      <c r="G1070" s="19" t="s">
        <v>644</v>
      </c>
      <c r="H1070" s="19" t="s">
        <v>28</v>
      </c>
      <c r="I1070" s="19" t="s">
        <v>42</v>
      </c>
      <c r="J1070" s="23">
        <v>7036</v>
      </c>
      <c r="K1070" s="20">
        <v>33</v>
      </c>
      <c r="L1070" s="25">
        <f t="shared" si="34"/>
        <v>2321.88</v>
      </c>
      <c r="M1070" s="25">
        <f t="shared" si="35"/>
        <v>4714.12</v>
      </c>
      <c r="N1070" s="19" t="s">
        <v>3613</v>
      </c>
      <c r="O1070" s="19" t="s">
        <v>31</v>
      </c>
      <c r="P1070" s="20"/>
      <c r="Q1070" s="19" t="s">
        <v>32</v>
      </c>
      <c r="R1070" s="19" t="s">
        <v>33</v>
      </c>
      <c r="S1070" s="19" t="s">
        <v>34</v>
      </c>
      <c r="T1070" s="19" t="s">
        <v>1852</v>
      </c>
    </row>
    <row r="1071" spans="1:20" x14ac:dyDescent="0.3">
      <c r="A1071" s="19" t="s">
        <v>1768</v>
      </c>
      <c r="B1071" s="20" t="s">
        <v>1769</v>
      </c>
      <c r="C1071" s="19" t="s">
        <v>3614</v>
      </c>
      <c r="D1071" s="19" t="s">
        <v>24</v>
      </c>
      <c r="E1071" s="19" t="s">
        <v>25</v>
      </c>
      <c r="F1071" s="19" t="s">
        <v>26</v>
      </c>
      <c r="G1071" s="19" t="s">
        <v>644</v>
      </c>
      <c r="H1071" s="19" t="s">
        <v>28</v>
      </c>
      <c r="I1071" s="19" t="s">
        <v>42</v>
      </c>
      <c r="J1071" s="23">
        <v>12744</v>
      </c>
      <c r="K1071" s="20">
        <v>36</v>
      </c>
      <c r="L1071" s="25">
        <f t="shared" si="34"/>
        <v>4587.84</v>
      </c>
      <c r="M1071" s="25">
        <f t="shared" si="35"/>
        <v>8156.16</v>
      </c>
      <c r="N1071" s="19" t="s">
        <v>3615</v>
      </c>
      <c r="O1071" s="19" t="s">
        <v>31</v>
      </c>
      <c r="P1071" s="20"/>
      <c r="Q1071" s="19" t="s">
        <v>32</v>
      </c>
      <c r="R1071" s="19" t="s">
        <v>33</v>
      </c>
      <c r="S1071" s="19" t="s">
        <v>34</v>
      </c>
      <c r="T1071" s="19" t="s">
        <v>1852</v>
      </c>
    </row>
    <row r="1072" spans="1:20" x14ac:dyDescent="0.3">
      <c r="A1072" s="19" t="s">
        <v>1768</v>
      </c>
      <c r="B1072" s="20" t="s">
        <v>1769</v>
      </c>
      <c r="C1072" s="19" t="s">
        <v>3616</v>
      </c>
      <c r="D1072" s="19" t="s">
        <v>24</v>
      </c>
      <c r="E1072" s="19" t="s">
        <v>25</v>
      </c>
      <c r="F1072" s="19" t="s">
        <v>26</v>
      </c>
      <c r="G1072" s="19" t="s">
        <v>644</v>
      </c>
      <c r="H1072" s="19" t="s">
        <v>28</v>
      </c>
      <c r="I1072" s="19" t="s">
        <v>29</v>
      </c>
      <c r="J1072" s="23">
        <v>20969</v>
      </c>
      <c r="K1072" s="20">
        <v>29</v>
      </c>
      <c r="L1072" s="25">
        <f t="shared" si="34"/>
        <v>6081.01</v>
      </c>
      <c r="M1072" s="25">
        <f t="shared" si="35"/>
        <v>14887.99</v>
      </c>
      <c r="N1072" s="19" t="s">
        <v>3617</v>
      </c>
      <c r="O1072" s="19" t="s">
        <v>31</v>
      </c>
      <c r="P1072" s="20"/>
      <c r="Q1072" s="19" t="s">
        <v>32</v>
      </c>
      <c r="R1072" s="19" t="s">
        <v>33</v>
      </c>
      <c r="S1072" s="19" t="s">
        <v>34</v>
      </c>
      <c r="T1072" s="19" t="s">
        <v>1403</v>
      </c>
    </row>
    <row r="1073" spans="1:20" x14ac:dyDescent="0.3">
      <c r="A1073" s="19" t="s">
        <v>1768</v>
      </c>
      <c r="B1073" s="20" t="s">
        <v>1769</v>
      </c>
      <c r="C1073" s="19" t="s">
        <v>3618</v>
      </c>
      <c r="D1073" s="19" t="s">
        <v>24</v>
      </c>
      <c r="E1073" s="19" t="s">
        <v>25</v>
      </c>
      <c r="F1073" s="19" t="s">
        <v>26</v>
      </c>
      <c r="G1073" s="19" t="s">
        <v>644</v>
      </c>
      <c r="H1073" s="19" t="s">
        <v>28</v>
      </c>
      <c r="I1073" s="19" t="s">
        <v>42</v>
      </c>
      <c r="J1073" s="23">
        <v>6210</v>
      </c>
      <c r="K1073" s="20">
        <v>27</v>
      </c>
      <c r="L1073" s="25">
        <f t="shared" si="34"/>
        <v>1676.7</v>
      </c>
      <c r="M1073" s="25">
        <f t="shared" si="35"/>
        <v>4533.3</v>
      </c>
      <c r="N1073" s="19" t="s">
        <v>3619</v>
      </c>
      <c r="O1073" s="19" t="s">
        <v>31</v>
      </c>
      <c r="P1073" s="20"/>
      <c r="Q1073" s="19" t="s">
        <v>32</v>
      </c>
      <c r="R1073" s="19" t="s">
        <v>33</v>
      </c>
      <c r="S1073" s="19" t="s">
        <v>34</v>
      </c>
      <c r="T1073" s="19" t="s">
        <v>1403</v>
      </c>
    </row>
    <row r="1074" spans="1:20" x14ac:dyDescent="0.3">
      <c r="A1074" s="19" t="s">
        <v>1768</v>
      </c>
      <c r="B1074" s="20" t="s">
        <v>1769</v>
      </c>
      <c r="C1074" s="19" t="s">
        <v>3620</v>
      </c>
      <c r="D1074" s="19" t="s">
        <v>24</v>
      </c>
      <c r="E1074" s="19" t="s">
        <v>25</v>
      </c>
      <c r="F1074" s="19" t="s">
        <v>26</v>
      </c>
      <c r="G1074" s="19" t="s">
        <v>644</v>
      </c>
      <c r="H1074" s="19" t="s">
        <v>28</v>
      </c>
      <c r="I1074" s="19" t="s">
        <v>29</v>
      </c>
      <c r="J1074" s="23">
        <v>15322</v>
      </c>
      <c r="K1074" s="20">
        <v>25</v>
      </c>
      <c r="L1074" s="25">
        <f t="shared" si="34"/>
        <v>3830.5</v>
      </c>
      <c r="M1074" s="25">
        <f t="shared" si="35"/>
        <v>11491.5</v>
      </c>
      <c r="N1074" s="19" t="s">
        <v>3621</v>
      </c>
      <c r="O1074" s="19" t="s">
        <v>31</v>
      </c>
      <c r="P1074" s="20"/>
      <c r="Q1074" s="19" t="s">
        <v>32</v>
      </c>
      <c r="R1074" s="19" t="s">
        <v>33</v>
      </c>
      <c r="S1074" s="19" t="s">
        <v>34</v>
      </c>
      <c r="T1074" s="19" t="s">
        <v>1403</v>
      </c>
    </row>
    <row r="1075" spans="1:20" x14ac:dyDescent="0.3">
      <c r="A1075" s="19" t="s">
        <v>1768</v>
      </c>
      <c r="B1075" s="20" t="s">
        <v>1769</v>
      </c>
      <c r="C1075" s="19" t="s">
        <v>3622</v>
      </c>
      <c r="D1075" s="19" t="s">
        <v>24</v>
      </c>
      <c r="E1075" s="19" t="s">
        <v>25</v>
      </c>
      <c r="F1075" s="19" t="s">
        <v>26</v>
      </c>
      <c r="G1075" s="19" t="s">
        <v>644</v>
      </c>
      <c r="H1075" s="19" t="s">
        <v>28</v>
      </c>
      <c r="I1075" s="19" t="s">
        <v>29</v>
      </c>
      <c r="J1075" s="23">
        <v>7608</v>
      </c>
      <c r="K1075" s="20">
        <v>31</v>
      </c>
      <c r="L1075" s="25">
        <f t="shared" si="34"/>
        <v>2358.48</v>
      </c>
      <c r="M1075" s="25">
        <f t="shared" si="35"/>
        <v>5249.52</v>
      </c>
      <c r="N1075" s="19" t="s">
        <v>3623</v>
      </c>
      <c r="O1075" s="19" t="s">
        <v>31</v>
      </c>
      <c r="P1075" s="20"/>
      <c r="Q1075" s="19" t="s">
        <v>32</v>
      </c>
      <c r="R1075" s="19" t="s">
        <v>33</v>
      </c>
      <c r="S1075" s="19" t="s">
        <v>34</v>
      </c>
      <c r="T1075" s="19" t="s">
        <v>1403</v>
      </c>
    </row>
    <row r="1076" spans="1:20" x14ac:dyDescent="0.3">
      <c r="A1076" s="19" t="s">
        <v>1768</v>
      </c>
      <c r="B1076" s="20" t="s">
        <v>1769</v>
      </c>
      <c r="C1076" s="19" t="s">
        <v>3624</v>
      </c>
      <c r="D1076" s="19" t="s">
        <v>24</v>
      </c>
      <c r="E1076" s="19" t="s">
        <v>25</v>
      </c>
      <c r="F1076" s="19" t="s">
        <v>26</v>
      </c>
      <c r="G1076" s="19" t="s">
        <v>644</v>
      </c>
      <c r="H1076" s="19" t="s">
        <v>28</v>
      </c>
      <c r="I1076" s="19" t="s">
        <v>29</v>
      </c>
      <c r="J1076" s="23">
        <v>6454</v>
      </c>
      <c r="K1076" s="20">
        <v>26</v>
      </c>
      <c r="L1076" s="25">
        <f t="shared" si="34"/>
        <v>1678.04</v>
      </c>
      <c r="M1076" s="25">
        <f t="shared" si="35"/>
        <v>4775.96</v>
      </c>
      <c r="P1076" s="20"/>
    </row>
    <row r="1077" spans="1:20" x14ac:dyDescent="0.3">
      <c r="A1077" s="19" t="s">
        <v>1768</v>
      </c>
      <c r="B1077" s="20" t="s">
        <v>1769</v>
      </c>
      <c r="C1077" s="19" t="s">
        <v>3625</v>
      </c>
      <c r="D1077" s="19" t="s">
        <v>24</v>
      </c>
      <c r="E1077" s="19" t="s">
        <v>25</v>
      </c>
      <c r="F1077" s="19" t="s">
        <v>26</v>
      </c>
      <c r="G1077" s="19" t="s">
        <v>644</v>
      </c>
      <c r="H1077" s="19" t="s">
        <v>28</v>
      </c>
      <c r="I1077" s="19" t="s">
        <v>29</v>
      </c>
      <c r="J1077" s="23">
        <v>37137</v>
      </c>
      <c r="K1077" s="20">
        <v>30</v>
      </c>
      <c r="L1077" s="25">
        <f t="shared" si="34"/>
        <v>11141.1</v>
      </c>
      <c r="M1077" s="25">
        <f t="shared" si="35"/>
        <v>25995.9</v>
      </c>
      <c r="P1077" s="20"/>
    </row>
    <row r="1078" spans="1:20" x14ac:dyDescent="0.3">
      <c r="A1078" s="19" t="s">
        <v>1768</v>
      </c>
      <c r="B1078" s="20" t="s">
        <v>1769</v>
      </c>
      <c r="C1078" s="19" t="s">
        <v>3626</v>
      </c>
      <c r="D1078" s="19" t="s">
        <v>24</v>
      </c>
      <c r="E1078" s="19" t="s">
        <v>25</v>
      </c>
      <c r="F1078" s="19" t="s">
        <v>26</v>
      </c>
      <c r="G1078" s="19" t="s">
        <v>644</v>
      </c>
      <c r="H1078" s="19" t="s">
        <v>28</v>
      </c>
      <c r="I1078" s="19" t="s">
        <v>42</v>
      </c>
      <c r="J1078" s="23">
        <v>9333</v>
      </c>
      <c r="K1078" s="20">
        <v>28</v>
      </c>
      <c r="L1078" s="25">
        <f t="shared" si="34"/>
        <v>2613.2399999999998</v>
      </c>
      <c r="M1078" s="25">
        <f t="shared" si="35"/>
        <v>6719.76</v>
      </c>
      <c r="N1078" s="19" t="s">
        <v>3627</v>
      </c>
      <c r="O1078" s="19" t="s">
        <v>31</v>
      </c>
      <c r="P1078" s="20"/>
      <c r="Q1078" s="19" t="s">
        <v>32</v>
      </c>
      <c r="R1078" s="19" t="s">
        <v>33</v>
      </c>
      <c r="S1078" s="19" t="s">
        <v>34</v>
      </c>
      <c r="T1078" s="19" t="s">
        <v>1403</v>
      </c>
    </row>
    <row r="1079" spans="1:20" x14ac:dyDescent="0.3">
      <c r="A1079" s="19" t="s">
        <v>1768</v>
      </c>
      <c r="B1079" s="20" t="s">
        <v>1769</v>
      </c>
      <c r="C1079" s="19" t="s">
        <v>3628</v>
      </c>
      <c r="D1079" s="19" t="s">
        <v>24</v>
      </c>
      <c r="E1079" s="19" t="s">
        <v>25</v>
      </c>
      <c r="F1079" s="19" t="s">
        <v>26</v>
      </c>
      <c r="G1079" s="19" t="s">
        <v>644</v>
      </c>
      <c r="H1079" s="19" t="s">
        <v>28</v>
      </c>
      <c r="I1079" s="19" t="s">
        <v>29</v>
      </c>
      <c r="J1079" s="23">
        <v>30823</v>
      </c>
      <c r="K1079" s="20">
        <v>28</v>
      </c>
      <c r="L1079" s="25">
        <f t="shared" si="34"/>
        <v>8630.44</v>
      </c>
      <c r="M1079" s="25">
        <f t="shared" si="35"/>
        <v>22192.560000000001</v>
      </c>
      <c r="N1079" s="19" t="s">
        <v>3629</v>
      </c>
      <c r="O1079" s="19" t="s">
        <v>31</v>
      </c>
      <c r="P1079" s="20"/>
      <c r="Q1079" s="19" t="s">
        <v>32</v>
      </c>
      <c r="R1079" s="19" t="s">
        <v>33</v>
      </c>
      <c r="S1079" s="19" t="s">
        <v>34</v>
      </c>
      <c r="T1079" s="19" t="s">
        <v>1403</v>
      </c>
    </row>
    <row r="1080" spans="1:20" x14ac:dyDescent="0.3">
      <c r="A1080" s="19" t="s">
        <v>1768</v>
      </c>
      <c r="B1080" s="20" t="s">
        <v>1769</v>
      </c>
      <c r="C1080" s="19" t="s">
        <v>3630</v>
      </c>
      <c r="E1080" s="19" t="s">
        <v>25</v>
      </c>
      <c r="F1080" s="19" t="s">
        <v>26</v>
      </c>
      <c r="G1080" s="19" t="s">
        <v>644</v>
      </c>
      <c r="H1080" s="19" t="s">
        <v>141</v>
      </c>
      <c r="J1080" s="23">
        <v>18993</v>
      </c>
      <c r="K1080" s="20">
        <v>46</v>
      </c>
      <c r="L1080" s="25">
        <f t="shared" si="34"/>
        <v>8736.7800000000007</v>
      </c>
      <c r="M1080" s="25">
        <f t="shared" si="35"/>
        <v>10256.219999999999</v>
      </c>
      <c r="N1080" s="19" t="s">
        <v>3631</v>
      </c>
      <c r="O1080" s="19" t="s">
        <v>31</v>
      </c>
      <c r="P1080" s="20"/>
      <c r="Q1080" s="19" t="s">
        <v>122</v>
      </c>
      <c r="T1080" s="19" t="s">
        <v>1916</v>
      </c>
    </row>
    <row r="1081" spans="1:20" x14ac:dyDescent="0.3">
      <c r="A1081" s="19" t="s">
        <v>1768</v>
      </c>
      <c r="B1081" s="20" t="s">
        <v>1769</v>
      </c>
      <c r="C1081" s="19" t="s">
        <v>3632</v>
      </c>
      <c r="D1081" s="19" t="s">
        <v>24</v>
      </c>
      <c r="E1081" s="19" t="s">
        <v>25</v>
      </c>
      <c r="F1081" s="19" t="s">
        <v>26</v>
      </c>
      <c r="G1081" s="19" t="s">
        <v>644</v>
      </c>
      <c r="H1081" s="19" t="s">
        <v>28</v>
      </c>
      <c r="I1081" s="19" t="s">
        <v>29</v>
      </c>
      <c r="J1081" s="23">
        <v>154</v>
      </c>
      <c r="K1081" s="20">
        <v>44</v>
      </c>
      <c r="L1081" s="25">
        <f t="shared" si="34"/>
        <v>67.760000000000005</v>
      </c>
      <c r="M1081" s="25">
        <f t="shared" si="35"/>
        <v>86.24</v>
      </c>
      <c r="N1081" s="19" t="s">
        <v>3633</v>
      </c>
      <c r="O1081" s="19" t="s">
        <v>31</v>
      </c>
      <c r="P1081" s="20"/>
      <c r="Q1081" s="19" t="s">
        <v>32</v>
      </c>
      <c r="R1081" s="19" t="s">
        <v>33</v>
      </c>
      <c r="S1081" s="19" t="s">
        <v>34</v>
      </c>
      <c r="T1081" s="19" t="s">
        <v>1811</v>
      </c>
    </row>
    <row r="1082" spans="1:20" x14ac:dyDescent="0.3">
      <c r="A1082" s="19" t="s">
        <v>1768</v>
      </c>
      <c r="B1082" s="20" t="s">
        <v>1769</v>
      </c>
      <c r="C1082" s="19" t="s">
        <v>3634</v>
      </c>
      <c r="D1082" s="19" t="s">
        <v>24</v>
      </c>
      <c r="E1082" s="19" t="s">
        <v>25</v>
      </c>
      <c r="F1082" s="19" t="s">
        <v>26</v>
      </c>
      <c r="G1082" s="19" t="s">
        <v>644</v>
      </c>
      <c r="H1082" s="19" t="s">
        <v>28</v>
      </c>
      <c r="I1082" s="19" t="s">
        <v>42</v>
      </c>
      <c r="J1082" s="23">
        <v>14390</v>
      </c>
      <c r="K1082" s="20">
        <v>34</v>
      </c>
      <c r="L1082" s="25">
        <f t="shared" si="34"/>
        <v>4892.6000000000004</v>
      </c>
      <c r="M1082" s="25">
        <f t="shared" si="35"/>
        <v>9497.4</v>
      </c>
      <c r="N1082" s="19" t="s">
        <v>3635</v>
      </c>
      <c r="O1082" s="19" t="s">
        <v>31</v>
      </c>
      <c r="P1082" s="20"/>
      <c r="Q1082" s="19" t="s">
        <v>32</v>
      </c>
      <c r="R1082" s="19" t="s">
        <v>33</v>
      </c>
      <c r="S1082" s="19" t="s">
        <v>34</v>
      </c>
      <c r="T1082" s="19" t="s">
        <v>1406</v>
      </c>
    </row>
    <row r="1083" spans="1:20" x14ac:dyDescent="0.3">
      <c r="A1083" s="19" t="s">
        <v>1768</v>
      </c>
      <c r="B1083" s="20" t="s">
        <v>1769</v>
      </c>
      <c r="C1083" s="19" t="s">
        <v>3636</v>
      </c>
      <c r="D1083" s="19" t="s">
        <v>24</v>
      </c>
      <c r="E1083" s="19" t="s">
        <v>25</v>
      </c>
      <c r="F1083" s="19" t="s">
        <v>26</v>
      </c>
      <c r="G1083" s="19" t="s">
        <v>644</v>
      </c>
      <c r="H1083" s="19" t="s">
        <v>28</v>
      </c>
      <c r="I1083" s="19" t="s">
        <v>42</v>
      </c>
      <c r="J1083" s="23">
        <v>11780</v>
      </c>
      <c r="K1083" s="20">
        <v>34</v>
      </c>
      <c r="L1083" s="25">
        <f t="shared" si="34"/>
        <v>4005.2</v>
      </c>
      <c r="M1083" s="25">
        <f t="shared" si="35"/>
        <v>7774.8</v>
      </c>
      <c r="N1083" s="19" t="s">
        <v>3637</v>
      </c>
      <c r="O1083" s="19" t="s">
        <v>31</v>
      </c>
      <c r="P1083" s="20"/>
      <c r="Q1083" s="19" t="s">
        <v>32</v>
      </c>
      <c r="R1083" s="19" t="s">
        <v>33</v>
      </c>
      <c r="S1083" s="19" t="s">
        <v>34</v>
      </c>
      <c r="T1083" s="19" t="s">
        <v>1403</v>
      </c>
    </row>
    <row r="1084" spans="1:20" x14ac:dyDescent="0.3">
      <c r="A1084" s="19" t="s">
        <v>1768</v>
      </c>
      <c r="B1084" s="20" t="s">
        <v>1769</v>
      </c>
      <c r="C1084" s="19" t="s">
        <v>3638</v>
      </c>
      <c r="D1084" s="19" t="s">
        <v>24</v>
      </c>
      <c r="E1084" s="19" t="s">
        <v>25</v>
      </c>
      <c r="F1084" s="19" t="s">
        <v>26</v>
      </c>
      <c r="G1084" s="19" t="s">
        <v>644</v>
      </c>
      <c r="H1084" s="19" t="s">
        <v>28</v>
      </c>
      <c r="I1084" s="19" t="s">
        <v>29</v>
      </c>
      <c r="J1084" s="23">
        <v>7385</v>
      </c>
      <c r="K1084" s="20">
        <v>29</v>
      </c>
      <c r="L1084" s="25">
        <f t="shared" si="34"/>
        <v>2141.65</v>
      </c>
      <c r="M1084" s="25">
        <f t="shared" si="35"/>
        <v>5243.35</v>
      </c>
      <c r="N1084" s="19" t="s">
        <v>3639</v>
      </c>
      <c r="O1084" s="19" t="s">
        <v>31</v>
      </c>
      <c r="P1084" s="20"/>
      <c r="Q1084" s="19" t="s">
        <v>32</v>
      </c>
      <c r="R1084" s="19" t="s">
        <v>33</v>
      </c>
      <c r="S1084" s="19" t="s">
        <v>34</v>
      </c>
      <c r="T1084" s="19" t="s">
        <v>1403</v>
      </c>
    </row>
    <row r="1085" spans="1:20" x14ac:dyDescent="0.3">
      <c r="A1085" s="19" t="s">
        <v>1768</v>
      </c>
      <c r="B1085" s="20" t="s">
        <v>1769</v>
      </c>
      <c r="C1085" s="19" t="s">
        <v>3640</v>
      </c>
      <c r="D1085" s="19" t="s">
        <v>24</v>
      </c>
      <c r="E1085" s="19" t="s">
        <v>25</v>
      </c>
      <c r="F1085" s="19" t="s">
        <v>26</v>
      </c>
      <c r="G1085" s="19" t="s">
        <v>644</v>
      </c>
      <c r="H1085" s="19" t="s">
        <v>28</v>
      </c>
      <c r="I1085" s="19" t="s">
        <v>29</v>
      </c>
      <c r="J1085" s="23">
        <v>493</v>
      </c>
      <c r="K1085" s="20">
        <v>47</v>
      </c>
      <c r="L1085" s="25">
        <f t="shared" si="34"/>
        <v>231.71</v>
      </c>
      <c r="M1085" s="25">
        <f t="shared" si="35"/>
        <v>261.29000000000002</v>
      </c>
      <c r="N1085" s="19" t="s">
        <v>3641</v>
      </c>
      <c r="O1085" s="19" t="s">
        <v>31</v>
      </c>
      <c r="P1085" s="20"/>
      <c r="Q1085" s="19" t="s">
        <v>32</v>
      </c>
      <c r="R1085" s="19" t="s">
        <v>33</v>
      </c>
      <c r="S1085" s="19" t="s">
        <v>34</v>
      </c>
      <c r="T1085" s="19" t="s">
        <v>571</v>
      </c>
    </row>
    <row r="1086" spans="1:20" x14ac:dyDescent="0.3">
      <c r="A1086" s="19" t="s">
        <v>1768</v>
      </c>
      <c r="B1086" s="20" t="s">
        <v>1769</v>
      </c>
      <c r="C1086" s="19" t="s">
        <v>3642</v>
      </c>
      <c r="D1086" s="19" t="s">
        <v>24</v>
      </c>
      <c r="E1086" s="19" t="s">
        <v>25</v>
      </c>
      <c r="F1086" s="19" t="s">
        <v>26</v>
      </c>
      <c r="G1086" s="19" t="s">
        <v>644</v>
      </c>
      <c r="H1086" s="19" t="s">
        <v>28</v>
      </c>
      <c r="I1086" s="19" t="s">
        <v>29</v>
      </c>
      <c r="J1086" s="23">
        <v>488</v>
      </c>
      <c r="K1086" s="20">
        <v>47</v>
      </c>
      <c r="L1086" s="25">
        <f t="shared" si="34"/>
        <v>229.36</v>
      </c>
      <c r="M1086" s="25">
        <f t="shared" si="35"/>
        <v>258.64</v>
      </c>
      <c r="N1086" s="19" t="s">
        <v>3643</v>
      </c>
      <c r="O1086" s="19" t="s">
        <v>31</v>
      </c>
      <c r="P1086" s="20"/>
      <c r="Q1086" s="19" t="s">
        <v>32</v>
      </c>
      <c r="R1086" s="19" t="s">
        <v>33</v>
      </c>
      <c r="S1086" s="19" t="s">
        <v>34</v>
      </c>
      <c r="T1086" s="19" t="s">
        <v>557</v>
      </c>
    </row>
    <row r="1087" spans="1:20" x14ac:dyDescent="0.3">
      <c r="A1087" s="19" t="s">
        <v>1768</v>
      </c>
      <c r="B1087" s="20" t="s">
        <v>1769</v>
      </c>
      <c r="C1087" s="19" t="s">
        <v>3644</v>
      </c>
      <c r="D1087" s="19" t="s">
        <v>24</v>
      </c>
      <c r="E1087" s="19" t="s">
        <v>25</v>
      </c>
      <c r="F1087" s="19" t="s">
        <v>26</v>
      </c>
      <c r="G1087" s="19" t="s">
        <v>644</v>
      </c>
      <c r="H1087" s="19" t="s">
        <v>28</v>
      </c>
      <c r="I1087" s="19" t="s">
        <v>29</v>
      </c>
      <c r="J1087" s="23">
        <v>524</v>
      </c>
      <c r="K1087" s="20">
        <v>48</v>
      </c>
      <c r="L1087" s="25">
        <f t="shared" si="34"/>
        <v>251.52</v>
      </c>
      <c r="M1087" s="25">
        <f t="shared" si="35"/>
        <v>272.48</v>
      </c>
      <c r="N1087" s="19" t="s">
        <v>3645</v>
      </c>
      <c r="O1087" s="19" t="s">
        <v>31</v>
      </c>
      <c r="P1087" s="20"/>
      <c r="Q1087" s="19" t="s">
        <v>32</v>
      </c>
      <c r="R1087" s="19" t="s">
        <v>33</v>
      </c>
      <c r="S1087" s="19" t="s">
        <v>34</v>
      </c>
      <c r="T1087" s="19" t="s">
        <v>557</v>
      </c>
    </row>
    <row r="1088" spans="1:20" x14ac:dyDescent="0.3">
      <c r="A1088" s="19" t="s">
        <v>1768</v>
      </c>
      <c r="B1088" s="20" t="s">
        <v>1769</v>
      </c>
      <c r="C1088" s="19" t="s">
        <v>3646</v>
      </c>
      <c r="E1088" s="19" t="s">
        <v>25</v>
      </c>
      <c r="F1088" s="19" t="s">
        <v>26</v>
      </c>
      <c r="G1088" s="19" t="s">
        <v>644</v>
      </c>
      <c r="H1088" s="19" t="s">
        <v>28</v>
      </c>
      <c r="I1088" s="19" t="s">
        <v>57</v>
      </c>
      <c r="J1088" s="23">
        <v>5372</v>
      </c>
      <c r="K1088" s="20">
        <v>100</v>
      </c>
      <c r="L1088" s="25">
        <f t="shared" si="34"/>
        <v>5372</v>
      </c>
      <c r="M1088" s="25">
        <f t="shared" si="35"/>
        <v>0</v>
      </c>
      <c r="N1088" s="19" t="s">
        <v>3647</v>
      </c>
      <c r="O1088" s="19" t="s">
        <v>31</v>
      </c>
      <c r="P1088" s="20"/>
      <c r="Q1088" s="19" t="s">
        <v>32</v>
      </c>
      <c r="R1088" s="19" t="s">
        <v>33</v>
      </c>
      <c r="S1088" s="19" t="s">
        <v>34</v>
      </c>
      <c r="T1088" s="19" t="s">
        <v>557</v>
      </c>
    </row>
    <row r="1089" spans="1:20" x14ac:dyDescent="0.3">
      <c r="A1089" s="19" t="s">
        <v>1768</v>
      </c>
      <c r="B1089" s="20" t="s">
        <v>1769</v>
      </c>
      <c r="C1089" s="19" t="s">
        <v>3648</v>
      </c>
      <c r="D1089" s="19" t="s">
        <v>24</v>
      </c>
      <c r="E1089" s="19" t="s">
        <v>25</v>
      </c>
      <c r="F1089" s="19" t="s">
        <v>26</v>
      </c>
      <c r="G1089" s="19" t="s">
        <v>644</v>
      </c>
      <c r="H1089" s="19" t="s">
        <v>28</v>
      </c>
      <c r="I1089" s="19" t="s">
        <v>29</v>
      </c>
      <c r="J1089" s="23">
        <v>3234</v>
      </c>
      <c r="K1089" s="20">
        <v>47</v>
      </c>
      <c r="L1089" s="25">
        <f t="shared" si="34"/>
        <v>1519.98</v>
      </c>
      <c r="M1089" s="25">
        <f t="shared" si="35"/>
        <v>1714.02</v>
      </c>
      <c r="N1089" s="19" t="s">
        <v>3649</v>
      </c>
      <c r="O1089" s="19" t="s">
        <v>31</v>
      </c>
      <c r="P1089" s="20"/>
      <c r="Q1089" s="19" t="s">
        <v>32</v>
      </c>
      <c r="R1089" s="19" t="s">
        <v>33</v>
      </c>
      <c r="S1089" s="19" t="s">
        <v>34</v>
      </c>
      <c r="T1089" s="19" t="s">
        <v>1296</v>
      </c>
    </row>
    <row r="1090" spans="1:20" x14ac:dyDescent="0.3">
      <c r="A1090" s="19" t="s">
        <v>1768</v>
      </c>
      <c r="B1090" s="20" t="s">
        <v>1769</v>
      </c>
      <c r="C1090" s="19" t="s">
        <v>3650</v>
      </c>
      <c r="D1090" s="19" t="s">
        <v>24</v>
      </c>
      <c r="E1090" s="19" t="s">
        <v>25</v>
      </c>
      <c r="F1090" s="19" t="s">
        <v>26</v>
      </c>
      <c r="G1090" s="19" t="s">
        <v>644</v>
      </c>
      <c r="H1090" s="19" t="s">
        <v>28</v>
      </c>
      <c r="I1090" s="19" t="s">
        <v>29</v>
      </c>
      <c r="J1090" s="23">
        <v>3566</v>
      </c>
      <c r="K1090" s="20">
        <v>46</v>
      </c>
      <c r="L1090" s="25">
        <f t="shared" si="34"/>
        <v>1640.36</v>
      </c>
      <c r="M1090" s="25">
        <f t="shared" si="35"/>
        <v>1925.64</v>
      </c>
      <c r="N1090" s="19" t="s">
        <v>3651</v>
      </c>
      <c r="O1090" s="19" t="s">
        <v>31</v>
      </c>
      <c r="P1090" s="20"/>
      <c r="Q1090" s="19" t="s">
        <v>32</v>
      </c>
      <c r="R1090" s="19" t="s">
        <v>33</v>
      </c>
      <c r="S1090" s="19" t="s">
        <v>34</v>
      </c>
      <c r="T1090" s="19" t="s">
        <v>1296</v>
      </c>
    </row>
    <row r="1091" spans="1:20" x14ac:dyDescent="0.3">
      <c r="A1091" s="19" t="s">
        <v>1768</v>
      </c>
      <c r="B1091" s="20" t="s">
        <v>1769</v>
      </c>
      <c r="C1091" s="19" t="s">
        <v>3652</v>
      </c>
      <c r="E1091" s="19" t="s">
        <v>25</v>
      </c>
      <c r="F1091" s="19" t="s">
        <v>26</v>
      </c>
      <c r="G1091" s="19" t="s">
        <v>644</v>
      </c>
      <c r="H1091" s="19" t="s">
        <v>28</v>
      </c>
      <c r="I1091" s="19" t="s">
        <v>57</v>
      </c>
      <c r="J1091" s="23">
        <v>1200</v>
      </c>
      <c r="K1091" s="20">
        <v>100</v>
      </c>
      <c r="L1091" s="25">
        <f t="shared" si="34"/>
        <v>1200</v>
      </c>
      <c r="M1091" s="25">
        <f t="shared" si="35"/>
        <v>0</v>
      </c>
      <c r="P1091" s="20"/>
    </row>
    <row r="1092" spans="1:20" x14ac:dyDescent="0.3">
      <c r="A1092" s="19" t="s">
        <v>1768</v>
      </c>
      <c r="B1092" s="20" t="s">
        <v>1769</v>
      </c>
      <c r="C1092" s="19" t="s">
        <v>3653</v>
      </c>
      <c r="D1092" s="19" t="s">
        <v>24</v>
      </c>
      <c r="E1092" s="19" t="s">
        <v>25</v>
      </c>
      <c r="F1092" s="19" t="s">
        <v>26</v>
      </c>
      <c r="G1092" s="19" t="s">
        <v>644</v>
      </c>
      <c r="H1092" s="19" t="s">
        <v>28</v>
      </c>
      <c r="I1092" s="19" t="s">
        <v>29</v>
      </c>
      <c r="J1092" s="23">
        <v>1256</v>
      </c>
      <c r="K1092" s="20">
        <v>52</v>
      </c>
      <c r="L1092" s="25">
        <f t="shared" si="34"/>
        <v>653.12</v>
      </c>
      <c r="M1092" s="25">
        <f t="shared" si="35"/>
        <v>602.88</v>
      </c>
      <c r="N1092" s="19" t="s">
        <v>3654</v>
      </c>
      <c r="O1092" s="19" t="s">
        <v>31</v>
      </c>
      <c r="P1092" s="20"/>
      <c r="Q1092" s="19" t="s">
        <v>32</v>
      </c>
      <c r="R1092" s="19" t="s">
        <v>33</v>
      </c>
      <c r="S1092" s="19" t="s">
        <v>34</v>
      </c>
      <c r="T1092" s="19" t="s">
        <v>1403</v>
      </c>
    </row>
    <row r="1093" spans="1:20" x14ac:dyDescent="0.3">
      <c r="A1093" s="19" t="s">
        <v>1768</v>
      </c>
      <c r="B1093" s="20" t="s">
        <v>1769</v>
      </c>
      <c r="C1093" s="19" t="s">
        <v>3655</v>
      </c>
      <c r="E1093" s="19" t="s">
        <v>25</v>
      </c>
      <c r="F1093" s="19" t="s">
        <v>278</v>
      </c>
      <c r="G1093" s="19" t="s">
        <v>644</v>
      </c>
      <c r="H1093" s="19" t="s">
        <v>28</v>
      </c>
      <c r="I1093" s="19" t="s">
        <v>57</v>
      </c>
      <c r="J1093" s="23">
        <v>1107</v>
      </c>
      <c r="K1093" s="20">
        <v>100</v>
      </c>
      <c r="L1093" s="25">
        <f t="shared" si="34"/>
        <v>1107</v>
      </c>
      <c r="M1093" s="25">
        <f t="shared" si="35"/>
        <v>0</v>
      </c>
      <c r="O1093" s="19" t="s">
        <v>87</v>
      </c>
      <c r="P1093" s="20"/>
      <c r="Q1093" s="19" t="s">
        <v>32</v>
      </c>
      <c r="R1093" s="19" t="s">
        <v>33</v>
      </c>
      <c r="S1093" s="19" t="s">
        <v>34</v>
      </c>
      <c r="T1093" s="19" t="s">
        <v>557</v>
      </c>
    </row>
    <row r="1094" spans="1:20" x14ac:dyDescent="0.3">
      <c r="A1094" s="19" t="s">
        <v>1768</v>
      </c>
      <c r="B1094" s="20" t="s">
        <v>1769</v>
      </c>
      <c r="C1094" s="19" t="s">
        <v>3656</v>
      </c>
      <c r="D1094" s="19" t="s">
        <v>24</v>
      </c>
      <c r="E1094" s="19" t="s">
        <v>25</v>
      </c>
      <c r="F1094" s="19" t="s">
        <v>26</v>
      </c>
      <c r="G1094" s="19" t="s">
        <v>644</v>
      </c>
      <c r="H1094" s="19" t="s">
        <v>28</v>
      </c>
      <c r="I1094" s="19" t="s">
        <v>42</v>
      </c>
      <c r="J1094" s="23">
        <v>9996</v>
      </c>
      <c r="K1094" s="20">
        <v>27</v>
      </c>
      <c r="L1094" s="25">
        <f t="shared" si="34"/>
        <v>2698.92</v>
      </c>
      <c r="M1094" s="25">
        <f t="shared" si="35"/>
        <v>7297.08</v>
      </c>
      <c r="N1094" s="19" t="s">
        <v>3657</v>
      </c>
      <c r="O1094" s="19" t="s">
        <v>31</v>
      </c>
      <c r="P1094" s="20"/>
      <c r="Q1094" s="19" t="s">
        <v>32</v>
      </c>
      <c r="R1094" s="19" t="s">
        <v>33</v>
      </c>
      <c r="S1094" s="19" t="s">
        <v>34</v>
      </c>
      <c r="T1094" s="19" t="s">
        <v>1403</v>
      </c>
    </row>
    <row r="1095" spans="1:20" x14ac:dyDescent="0.3">
      <c r="A1095" s="19" t="s">
        <v>1768</v>
      </c>
      <c r="B1095" s="20" t="s">
        <v>1769</v>
      </c>
      <c r="C1095" s="19" t="s">
        <v>3658</v>
      </c>
      <c r="D1095" s="19" t="s">
        <v>24</v>
      </c>
      <c r="E1095" s="19" t="s">
        <v>25</v>
      </c>
      <c r="F1095" s="19" t="s">
        <v>26</v>
      </c>
      <c r="G1095" s="19" t="s">
        <v>644</v>
      </c>
      <c r="H1095" s="19" t="s">
        <v>28</v>
      </c>
      <c r="I1095" s="19" t="s">
        <v>42</v>
      </c>
      <c r="J1095" s="23">
        <v>8747</v>
      </c>
      <c r="K1095" s="20">
        <v>31</v>
      </c>
      <c r="L1095" s="25">
        <f t="shared" si="34"/>
        <v>2711.57</v>
      </c>
      <c r="M1095" s="25">
        <f t="shared" si="35"/>
        <v>6035.43</v>
      </c>
      <c r="N1095" s="19" t="s">
        <v>3659</v>
      </c>
      <c r="O1095" s="19" t="s">
        <v>31</v>
      </c>
      <c r="P1095" s="20"/>
      <c r="Q1095" s="19" t="s">
        <v>32</v>
      </c>
      <c r="R1095" s="19" t="s">
        <v>33</v>
      </c>
      <c r="S1095" s="19" t="s">
        <v>34</v>
      </c>
      <c r="T1095" s="19" t="s">
        <v>1403</v>
      </c>
    </row>
    <row r="1096" spans="1:20" x14ac:dyDescent="0.3">
      <c r="A1096" s="19" t="s">
        <v>1768</v>
      </c>
      <c r="B1096" s="20" t="s">
        <v>1769</v>
      </c>
      <c r="C1096" s="19" t="s">
        <v>3660</v>
      </c>
      <c r="D1096" s="19" t="s">
        <v>50</v>
      </c>
      <c r="E1096" s="19" t="s">
        <v>25</v>
      </c>
      <c r="F1096" s="19" t="s">
        <v>26</v>
      </c>
      <c r="G1096" s="19" t="s">
        <v>644</v>
      </c>
      <c r="H1096" s="19" t="s">
        <v>28</v>
      </c>
      <c r="I1096" s="19" t="s">
        <v>57</v>
      </c>
      <c r="J1096" s="23">
        <v>2376</v>
      </c>
      <c r="K1096" s="20">
        <v>100</v>
      </c>
      <c r="L1096" s="25">
        <f t="shared" si="34"/>
        <v>2376</v>
      </c>
      <c r="M1096" s="25">
        <f t="shared" si="35"/>
        <v>0</v>
      </c>
      <c r="N1096" s="19" t="s">
        <v>3661</v>
      </c>
      <c r="O1096" s="19" t="s">
        <v>31</v>
      </c>
      <c r="P1096" s="20"/>
      <c r="Q1096" s="19" t="s">
        <v>32</v>
      </c>
      <c r="R1096" s="19" t="s">
        <v>33</v>
      </c>
      <c r="S1096" s="19" t="s">
        <v>34</v>
      </c>
      <c r="T1096" s="19" t="s">
        <v>1403</v>
      </c>
    </row>
    <row r="1097" spans="1:20" x14ac:dyDescent="0.3">
      <c r="A1097" s="19" t="s">
        <v>1768</v>
      </c>
      <c r="B1097" s="20" t="s">
        <v>1769</v>
      </c>
      <c r="C1097" s="19" t="s">
        <v>3662</v>
      </c>
      <c r="D1097" s="19" t="s">
        <v>24</v>
      </c>
      <c r="E1097" s="19" t="s">
        <v>25</v>
      </c>
      <c r="F1097" s="19" t="s">
        <v>26</v>
      </c>
      <c r="G1097" s="19" t="s">
        <v>644</v>
      </c>
      <c r="H1097" s="19" t="s">
        <v>28</v>
      </c>
      <c r="I1097" s="19" t="s">
        <v>42</v>
      </c>
      <c r="J1097" s="23">
        <v>969</v>
      </c>
      <c r="K1097" s="20">
        <v>47</v>
      </c>
      <c r="L1097" s="25">
        <f t="shared" si="34"/>
        <v>455.43</v>
      </c>
      <c r="M1097" s="25">
        <f t="shared" si="35"/>
        <v>513.57000000000005</v>
      </c>
      <c r="N1097" s="19" t="s">
        <v>3663</v>
      </c>
      <c r="O1097" s="19" t="s">
        <v>31</v>
      </c>
      <c r="P1097" s="20"/>
      <c r="Q1097" s="19" t="s">
        <v>32</v>
      </c>
      <c r="R1097" s="19" t="s">
        <v>33</v>
      </c>
      <c r="S1097" s="19" t="s">
        <v>34</v>
      </c>
      <c r="T1097" s="19" t="s">
        <v>571</v>
      </c>
    </row>
    <row r="1098" spans="1:20" x14ac:dyDescent="0.3">
      <c r="A1098" s="19" t="s">
        <v>1768</v>
      </c>
      <c r="B1098" s="20" t="s">
        <v>1769</v>
      </c>
      <c r="C1098" s="19" t="s">
        <v>3664</v>
      </c>
      <c r="D1098" s="19" t="s">
        <v>24</v>
      </c>
      <c r="E1098" s="19" t="s">
        <v>25</v>
      </c>
      <c r="F1098" s="19" t="s">
        <v>26</v>
      </c>
      <c r="G1098" s="19" t="s">
        <v>644</v>
      </c>
      <c r="H1098" s="19" t="s">
        <v>28</v>
      </c>
      <c r="I1098" s="19" t="s">
        <v>42</v>
      </c>
      <c r="J1098" s="23">
        <v>5812</v>
      </c>
      <c r="K1098" s="20">
        <v>28</v>
      </c>
      <c r="L1098" s="25">
        <f t="shared" si="34"/>
        <v>1627.36</v>
      </c>
      <c r="M1098" s="25">
        <f t="shared" si="35"/>
        <v>4184.6400000000003</v>
      </c>
      <c r="N1098" s="19" t="s">
        <v>3665</v>
      </c>
      <c r="O1098" s="19" t="s">
        <v>31</v>
      </c>
      <c r="P1098" s="20"/>
      <c r="Q1098" s="19" t="s">
        <v>32</v>
      </c>
      <c r="R1098" s="19" t="s">
        <v>33</v>
      </c>
      <c r="S1098" s="19" t="s">
        <v>34</v>
      </c>
      <c r="T1098" s="19" t="s">
        <v>1403</v>
      </c>
    </row>
    <row r="1099" spans="1:20" x14ac:dyDescent="0.3">
      <c r="A1099" s="19" t="s">
        <v>1768</v>
      </c>
      <c r="B1099" s="20" t="s">
        <v>1769</v>
      </c>
      <c r="C1099" s="19" t="s">
        <v>3666</v>
      </c>
      <c r="E1099" s="19" t="s">
        <v>25</v>
      </c>
      <c r="F1099" s="19" t="s">
        <v>390</v>
      </c>
      <c r="G1099" s="19" t="s">
        <v>644</v>
      </c>
      <c r="H1099" s="19" t="s">
        <v>28</v>
      </c>
      <c r="I1099" s="19" t="s">
        <v>42</v>
      </c>
      <c r="J1099" s="23">
        <v>39073</v>
      </c>
      <c r="K1099" s="20">
        <v>23</v>
      </c>
      <c r="L1099" s="25">
        <f t="shared" si="34"/>
        <v>8986.7900000000009</v>
      </c>
      <c r="M1099" s="25">
        <f t="shared" si="35"/>
        <v>30086.21</v>
      </c>
      <c r="N1099" s="19" t="s">
        <v>3667</v>
      </c>
      <c r="O1099" s="19" t="s">
        <v>31</v>
      </c>
      <c r="P1099" s="20"/>
      <c r="Q1099" s="19" t="s">
        <v>32</v>
      </c>
      <c r="R1099" s="19" t="s">
        <v>33</v>
      </c>
      <c r="S1099" s="19" t="s">
        <v>34</v>
      </c>
      <c r="T1099" s="19" t="s">
        <v>1403</v>
      </c>
    </row>
    <row r="1100" spans="1:20" x14ac:dyDescent="0.3">
      <c r="A1100" s="19" t="s">
        <v>1768</v>
      </c>
      <c r="B1100" s="20" t="s">
        <v>1769</v>
      </c>
      <c r="C1100" s="19" t="s">
        <v>3668</v>
      </c>
      <c r="D1100" s="19" t="s">
        <v>24</v>
      </c>
      <c r="E1100" s="19" t="s">
        <v>25</v>
      </c>
      <c r="F1100" s="19" t="s">
        <v>26</v>
      </c>
      <c r="G1100" s="19" t="s">
        <v>644</v>
      </c>
      <c r="H1100" s="19" t="s">
        <v>28</v>
      </c>
      <c r="I1100" s="19" t="s">
        <v>42</v>
      </c>
      <c r="J1100" s="23">
        <v>11212</v>
      </c>
      <c r="K1100" s="20">
        <v>58</v>
      </c>
      <c r="L1100" s="25">
        <f t="shared" si="34"/>
        <v>6502.96</v>
      </c>
      <c r="M1100" s="25">
        <f t="shared" si="35"/>
        <v>4709.04</v>
      </c>
      <c r="N1100" s="19" t="s">
        <v>3669</v>
      </c>
      <c r="O1100" s="19" t="s">
        <v>31</v>
      </c>
      <c r="P1100" s="20"/>
      <c r="Q1100" s="19" t="s">
        <v>32</v>
      </c>
      <c r="R1100" s="19" t="s">
        <v>33</v>
      </c>
      <c r="S1100" s="19" t="s">
        <v>34</v>
      </c>
      <c r="T1100" s="19" t="s">
        <v>1403</v>
      </c>
    </row>
    <row r="1101" spans="1:20" x14ac:dyDescent="0.3">
      <c r="A1101" s="19" t="s">
        <v>1768</v>
      </c>
      <c r="B1101" s="20" t="s">
        <v>1769</v>
      </c>
      <c r="C1101" s="19" t="s">
        <v>3670</v>
      </c>
      <c r="D1101" s="19" t="s">
        <v>24</v>
      </c>
      <c r="E1101" s="19" t="s">
        <v>25</v>
      </c>
      <c r="F1101" s="19" t="s">
        <v>26</v>
      </c>
      <c r="G1101" s="19" t="s">
        <v>644</v>
      </c>
      <c r="H1101" s="19" t="s">
        <v>28</v>
      </c>
      <c r="I1101" s="19" t="s">
        <v>42</v>
      </c>
      <c r="J1101" s="23">
        <v>10107</v>
      </c>
      <c r="K1101" s="20">
        <v>30</v>
      </c>
      <c r="L1101" s="25">
        <f t="shared" si="34"/>
        <v>3032.1</v>
      </c>
      <c r="M1101" s="25">
        <f t="shared" si="35"/>
        <v>7074.9</v>
      </c>
      <c r="N1101" s="19" t="s">
        <v>3671</v>
      </c>
      <c r="O1101" s="19" t="s">
        <v>31</v>
      </c>
      <c r="P1101" s="20"/>
      <c r="Q1101" s="19" t="s">
        <v>32</v>
      </c>
      <c r="R1101" s="19" t="s">
        <v>33</v>
      </c>
      <c r="S1101" s="19" t="s">
        <v>34</v>
      </c>
      <c r="T1101" s="19" t="s">
        <v>1403</v>
      </c>
    </row>
    <row r="1102" spans="1:20" x14ac:dyDescent="0.3">
      <c r="A1102" s="19" t="s">
        <v>1768</v>
      </c>
      <c r="B1102" s="20" t="s">
        <v>1769</v>
      </c>
      <c r="C1102" s="19" t="s">
        <v>3672</v>
      </c>
      <c r="D1102" s="19" t="s">
        <v>50</v>
      </c>
      <c r="E1102" s="19" t="s">
        <v>25</v>
      </c>
      <c r="F1102" s="19" t="s">
        <v>26</v>
      </c>
      <c r="G1102" s="19" t="s">
        <v>644</v>
      </c>
      <c r="H1102" s="19" t="s">
        <v>28</v>
      </c>
      <c r="I1102" s="19" t="s">
        <v>51</v>
      </c>
      <c r="J1102" s="23">
        <v>676</v>
      </c>
      <c r="K1102" s="20">
        <v>100</v>
      </c>
      <c r="L1102" s="25">
        <f t="shared" si="34"/>
        <v>676</v>
      </c>
      <c r="M1102" s="25">
        <f t="shared" si="35"/>
        <v>0</v>
      </c>
      <c r="N1102" s="19" t="s">
        <v>3673</v>
      </c>
      <c r="O1102" s="19" t="s">
        <v>87</v>
      </c>
      <c r="P1102" s="20"/>
      <c r="Q1102" s="19" t="s">
        <v>32</v>
      </c>
      <c r="R1102" s="19" t="s">
        <v>33</v>
      </c>
      <c r="S1102" s="19" t="s">
        <v>34</v>
      </c>
      <c r="T1102" s="19" t="s">
        <v>571</v>
      </c>
    </row>
    <row r="1103" spans="1:20" x14ac:dyDescent="0.3">
      <c r="A1103" s="19" t="s">
        <v>1768</v>
      </c>
      <c r="B1103" s="20" t="s">
        <v>1769</v>
      </c>
      <c r="C1103" s="19" t="s">
        <v>3674</v>
      </c>
      <c r="D1103" s="19" t="s">
        <v>24</v>
      </c>
      <c r="E1103" s="19" t="s">
        <v>25</v>
      </c>
      <c r="F1103" s="19" t="s">
        <v>26</v>
      </c>
      <c r="G1103" s="19" t="s">
        <v>644</v>
      </c>
      <c r="H1103" s="19" t="s">
        <v>28</v>
      </c>
      <c r="I1103" s="19" t="s">
        <v>42</v>
      </c>
      <c r="J1103" s="23">
        <v>10647</v>
      </c>
      <c r="K1103" s="20">
        <v>26</v>
      </c>
      <c r="L1103" s="25">
        <f t="shared" si="34"/>
        <v>2768.22</v>
      </c>
      <c r="M1103" s="25">
        <f t="shared" si="35"/>
        <v>7878.78</v>
      </c>
      <c r="N1103" s="19" t="s">
        <v>3675</v>
      </c>
      <c r="O1103" s="19" t="s">
        <v>31</v>
      </c>
      <c r="P1103" s="20"/>
      <c r="Q1103" s="19" t="s">
        <v>32</v>
      </c>
      <c r="R1103" s="19" t="s">
        <v>33</v>
      </c>
      <c r="S1103" s="19" t="s">
        <v>34</v>
      </c>
      <c r="T1103" s="19" t="s">
        <v>1403</v>
      </c>
    </row>
    <row r="1104" spans="1:20" x14ac:dyDescent="0.3">
      <c r="B1104" s="20"/>
      <c r="K1104" s="20"/>
      <c r="P1104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Samenvatting</vt:lpstr>
      <vt:lpstr>Provincie Flevoland</vt:lpstr>
      <vt:lpstr>Provincie Gelderland</vt:lpstr>
      <vt:lpstr>Provincie Limburg</vt:lpstr>
      <vt:lpstr>Provincie Noord-Brabant</vt:lpstr>
      <vt:lpstr>Provincie Noord-Holland</vt:lpstr>
      <vt:lpstr>Provincie Utrecht</vt:lpstr>
      <vt:lpstr>Provincie Zeeland</vt:lpstr>
      <vt:lpstr>Provincie Zuid-Holland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Mijn Vattenfall Zakelijk</dc:title>
  <dc:creator>Vattenfall Zakelijke Markt</dc:creator>
  <cp:lastModifiedBy>Roel Dijkstra | Inkoperd</cp:lastModifiedBy>
  <dcterms:created xsi:type="dcterms:W3CDTF">2025-04-11T09:36:25Z</dcterms:created>
  <dcterms:modified xsi:type="dcterms:W3CDTF">2025-04-17T08:24:11Z</dcterms:modified>
</cp:coreProperties>
</file>